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Z:\Področje nabave\ODDELEK JAVNIH NAROČIL\JAVNA NAROČILA obr 465\JN 13_2026\"/>
    </mc:Choice>
  </mc:AlternateContent>
  <xr:revisionPtr revIDLastSave="0" documentId="8_{D50DE76B-E2FF-4B05-9E35-B807917D74CD}" xr6:coauthVersionLast="47" xr6:coauthVersionMax="47" xr10:uidLastSave="{00000000-0000-0000-0000-000000000000}"/>
  <bookViews>
    <workbookView xWindow="-30" yWindow="90" windowWidth="23025" windowHeight="20505" tabRatio="940" firstSheet="66" activeTab="71" xr2:uid="{4E9F2252-EB54-4023-8893-DF7F30806190}"/>
  </bookViews>
  <sheets>
    <sheet name="SKUPNA Rekapitulacija ČRP+APZ" sheetId="109" r:id="rId1"/>
    <sheet name="OPIS" sheetId="44" r:id="rId2"/>
    <sheet name="OPIS DGNB" sheetId="45" r:id="rId3"/>
    <sheet name="Rekapitulacija ČRPALIŠČE" sheetId="31" r:id="rId4"/>
    <sheet name="Rekapitulacija GO del" sheetId="17" r:id="rId5"/>
    <sheet name="01.Pripravljalna dela" sheetId="47" r:id="rId6"/>
    <sheet name="02.Zemeljska dela" sheetId="48" r:id="rId7"/>
    <sheet name="03.Rušitvena dela" sheetId="49" r:id="rId8"/>
    <sheet name="04.Betonska dela" sheetId="50" r:id="rId9"/>
    <sheet name="05.Zidarska dela" sheetId="51" r:id="rId10"/>
    <sheet name="06.Tesarska dela" sheetId="52" r:id="rId11"/>
    <sheet name="07.Meteorna kanalizacija" sheetId="53" r:id="rId12"/>
    <sheet name="08.Vodovodna kanalizacija" sheetId="54" r:id="rId13"/>
    <sheet name="09.Zunanja ureditev" sheetId="55" r:id="rId14"/>
    <sheet name="10.Krovsko kleparska dela" sheetId="56" r:id="rId15"/>
    <sheet name="11. Fasaderska dela" sheetId="57" r:id="rId16"/>
    <sheet name="12.Stavbno pohištvo" sheetId="58" r:id="rId17"/>
    <sheet name="13.Tlakarska dela" sheetId="59" r:id="rId18"/>
    <sheet name="14.Ključavničarska dela" sheetId="60" r:id="rId19"/>
    <sheet name="Rekapitulacija Strojne inšt." sheetId="32" r:id="rId20"/>
    <sheet name="01.Črpališče" sheetId="33" r:id="rId21"/>
    <sheet name="02.Rezervoar" sheetId="34" r:id="rId22"/>
    <sheet name="03.Skupne postavke" sheetId="35" r:id="rId23"/>
    <sheet name="Rekapitulacija Elektro inšt." sheetId="36" r:id="rId24"/>
    <sheet name="01.Instalacijski material" sheetId="37" r:id="rId25"/>
    <sheet name="02.Razdelilniki" sheetId="38" r:id="rId26"/>
    <sheet name="03.Sistem jav. požara" sheetId="39" r:id="rId27"/>
    <sheet name="04.Strelovod" sheetId="41" r:id="rId28"/>
    <sheet name="05.Razsvetljava" sheetId="42" r:id="rId29"/>
    <sheet name="06.CNS" sheetId="43" r:id="rId30"/>
    <sheet name="OPIS (2)" sheetId="61" r:id="rId31"/>
    <sheet name="Rekapitulacija APZ" sheetId="62" r:id="rId32"/>
    <sheet name="Rekapitulacija GO del APZ" sheetId="63" r:id="rId33"/>
    <sheet name="Pripravljalna dela" sheetId="64" r:id="rId34"/>
    <sheet name="Rušitvena dela" sheetId="65" r:id="rId35"/>
    <sheet name="Betonska dela" sheetId="66" r:id="rId36"/>
    <sheet name="Tesarska dela" sheetId="67" r:id="rId37"/>
    <sheet name="Zunanja ureditev" sheetId="68" r:id="rId38"/>
    <sheet name="Podpostaja A,H1" sheetId="69" r:id="rId39"/>
    <sheet name="Podpostaja A,H2" sheetId="70" r:id="rId40"/>
    <sheet name="Podpostaja B,H1" sheetId="71" r:id="rId41"/>
    <sheet name="Podpostaja B,H2" sheetId="72" r:id="rId42"/>
    <sheet name="Podpostaja C,H2" sheetId="73" r:id="rId43"/>
    <sheet name="Podpostaja D,H2" sheetId="74" r:id="rId44"/>
    <sheet name="Splošne točke" sheetId="75" r:id="rId45"/>
    <sheet name="Rekapitulacija Šprinkler" sheetId="76" r:id="rId46"/>
    <sheet name="Šprinkler SPP 1" sheetId="77" r:id="rId47"/>
    <sheet name="Šprinkler SPP 2" sheetId="78" r:id="rId48"/>
    <sheet name="Šprinkler SPP 3" sheetId="79" r:id="rId49"/>
    <sheet name="Šprinkler SPP 4" sheetId="80" r:id="rId50"/>
    <sheet name="Šprinkler SPP 5" sheetId="81" r:id="rId51"/>
    <sheet name="Šprinkler SPP 6" sheetId="82" r:id="rId52"/>
    <sheet name="Šprinkler SPP 7" sheetId="83" r:id="rId53"/>
    <sheet name="Šprinkler SPP 8" sheetId="84" r:id="rId54"/>
    <sheet name="Šprinkler SPP 9" sheetId="85" r:id="rId55"/>
    <sheet name="Šprinkler SPP 10" sheetId="86" r:id="rId56"/>
    <sheet name="Šprinkler SPP 11" sheetId="87" r:id="rId57"/>
    <sheet name="Šprinkler SPP 12" sheetId="88" r:id="rId58"/>
    <sheet name="Šprinkler SPP 13" sheetId="89" r:id="rId59"/>
    <sheet name="Šprinkler SPP 14" sheetId="90" r:id="rId60"/>
    <sheet name="Šprinkler SPP 15" sheetId="91" r:id="rId61"/>
    <sheet name="Šprinkler SPP 16" sheetId="92" r:id="rId62"/>
    <sheet name="Šprinkler SPP 17" sheetId="93" r:id="rId63"/>
    <sheet name="Šprinkler SPP 18" sheetId="94" r:id="rId64"/>
    <sheet name="Šprinkler SPP 19" sheetId="95" r:id="rId65"/>
    <sheet name="Šprinkler SPP 20" sheetId="96" r:id="rId66"/>
    <sheet name="Šprinkler SPP 21" sheetId="97" r:id="rId67"/>
    <sheet name="Šprinkler SPP 22" sheetId="98" r:id="rId68"/>
    <sheet name="Hlajenje rezervoarja" sheetId="99" r:id="rId69"/>
    <sheet name="Povezovalna zanka" sheetId="100" r:id="rId70"/>
    <sheet name="Dušikova postaja" sheetId="101" r:id="rId71"/>
    <sheet name="Zajem gasilne vode" sheetId="102" r:id="rId72"/>
    <sheet name="Skupne pozicije" sheetId="103" r:id="rId73"/>
    <sheet name="Rekapitulacija Elektro del" sheetId="104" r:id="rId74"/>
    <sheet name="1.Instalacijski material" sheetId="105" r:id="rId75"/>
    <sheet name="2.Razdelilniki" sheetId="106" r:id="rId76"/>
    <sheet name="3.Sistem javljanja požara" sheetId="107" r:id="rId77"/>
    <sheet name="4.Razsvetljava" sheetId="108" r:id="rId78"/>
  </sheets>
  <externalReferences>
    <externalReference r:id="rId79"/>
    <externalReference r:id="rId80"/>
    <externalReference r:id="rId81"/>
    <externalReference r:id="rId82"/>
    <externalReference r:id="rId83"/>
    <externalReference r:id="rId84"/>
    <externalReference r:id="rId85"/>
  </externalReferences>
  <definedNames>
    <definedName name="__xlnm.Print_Area" localSheetId="74">#REF!</definedName>
    <definedName name="__xlnm.Print_Area" localSheetId="75">#REF!</definedName>
    <definedName name="__xlnm.Print_Area" localSheetId="76">#REF!</definedName>
    <definedName name="__xlnm.Print_Area" localSheetId="77">#REF!</definedName>
    <definedName name="__xlnm.Print_Area" localSheetId="31">#REF!</definedName>
    <definedName name="__xlnm.Print_Area" localSheetId="73">#REF!</definedName>
    <definedName name="__xlnm.Print_Area" localSheetId="46">#REF!</definedName>
    <definedName name="__xlnm.Print_Area">#REF!</definedName>
    <definedName name="__xlnm.Print_Area_1" localSheetId="74">#REF!</definedName>
    <definedName name="__xlnm.Print_Area_1" localSheetId="75">#REF!</definedName>
    <definedName name="__xlnm.Print_Area_1" localSheetId="76">#REF!</definedName>
    <definedName name="__xlnm.Print_Area_1" localSheetId="77">#REF!</definedName>
    <definedName name="__xlnm.Print_Area_1" localSheetId="31">#REF!</definedName>
    <definedName name="__xlnm.Print_Area_1" localSheetId="73">#REF!</definedName>
    <definedName name="__xlnm.Print_Area_1" localSheetId="46">#REF!</definedName>
    <definedName name="__xlnm.Print_Area_1">#REF!</definedName>
    <definedName name="__xlnm.Print_Titles" localSheetId="74">#REF!</definedName>
    <definedName name="__xlnm.Print_Titles" localSheetId="75">#REF!</definedName>
    <definedName name="__xlnm.Print_Titles" localSheetId="76">#REF!</definedName>
    <definedName name="__xlnm.Print_Titles" localSheetId="77">#REF!</definedName>
    <definedName name="__xlnm.Print_Titles" localSheetId="31">#REF!</definedName>
    <definedName name="__xlnm.Print_Titles" localSheetId="73">#REF!</definedName>
    <definedName name="__xlnm.Print_Titles" localSheetId="46">#REF!</definedName>
    <definedName name="__xlnm.Print_Titles">#REF!</definedName>
    <definedName name="__xlnm.Print_Titles_1" localSheetId="74">#REF!</definedName>
    <definedName name="__xlnm.Print_Titles_1" localSheetId="75">#REF!</definedName>
    <definedName name="__xlnm.Print_Titles_1" localSheetId="76">#REF!</definedName>
    <definedName name="__xlnm.Print_Titles_1" localSheetId="77">#REF!</definedName>
    <definedName name="__xlnm.Print_Titles_1" localSheetId="31">#REF!</definedName>
    <definedName name="__xlnm.Print_Titles_1" localSheetId="73">#REF!</definedName>
    <definedName name="__xlnm.Print_Titles_1">#REF!</definedName>
    <definedName name="_0" localSheetId="74">#REF!</definedName>
    <definedName name="_0" localSheetId="75">#REF!</definedName>
    <definedName name="_0" localSheetId="76">#REF!</definedName>
    <definedName name="_0" localSheetId="77">#REF!</definedName>
    <definedName name="_0" localSheetId="31">#REF!</definedName>
    <definedName name="_0" localSheetId="73">#REF!</definedName>
    <definedName name="_0">#REF!</definedName>
    <definedName name="_0_1" localSheetId="74">#REF!</definedName>
    <definedName name="_0_1" localSheetId="75">#REF!</definedName>
    <definedName name="_0_1" localSheetId="76">#REF!</definedName>
    <definedName name="_0_1" localSheetId="77">#REF!</definedName>
    <definedName name="_0_1" localSheetId="31">#REF!</definedName>
    <definedName name="_0_1" localSheetId="73">#REF!</definedName>
    <definedName name="_0_1">#REF!</definedName>
    <definedName name="_0_10" localSheetId="74">#REF!</definedName>
    <definedName name="_0_10" localSheetId="75">#REF!</definedName>
    <definedName name="_0_10" localSheetId="76">#REF!</definedName>
    <definedName name="_0_10" localSheetId="77">#REF!</definedName>
    <definedName name="_0_10" localSheetId="31">#REF!</definedName>
    <definedName name="_0_10" localSheetId="73">#REF!</definedName>
    <definedName name="_0_10">#REF!</definedName>
    <definedName name="_0_11" localSheetId="74">#REF!</definedName>
    <definedName name="_0_11" localSheetId="75">#REF!</definedName>
    <definedName name="_0_11" localSheetId="76">#REF!</definedName>
    <definedName name="_0_11" localSheetId="77">#REF!</definedName>
    <definedName name="_0_11" localSheetId="31">#REF!</definedName>
    <definedName name="_0_11" localSheetId="73">#REF!</definedName>
    <definedName name="_0_11">#REF!</definedName>
    <definedName name="_0_2" localSheetId="74">#REF!</definedName>
    <definedName name="_0_2" localSheetId="75">#REF!</definedName>
    <definedName name="_0_2" localSheetId="76">#REF!</definedName>
    <definedName name="_0_2" localSheetId="77">#REF!</definedName>
    <definedName name="_0_2" localSheetId="31">#REF!</definedName>
    <definedName name="_0_2" localSheetId="73">#REF!</definedName>
    <definedName name="_0_2">#REF!</definedName>
    <definedName name="_0_3" localSheetId="74">#REF!</definedName>
    <definedName name="_0_3" localSheetId="75">#REF!</definedName>
    <definedName name="_0_3" localSheetId="76">#REF!</definedName>
    <definedName name="_0_3" localSheetId="77">#REF!</definedName>
    <definedName name="_0_3" localSheetId="31">#REF!</definedName>
    <definedName name="_0_3" localSheetId="73">#REF!</definedName>
    <definedName name="_0_3">#REF!</definedName>
    <definedName name="_0_4" localSheetId="74">#REF!</definedName>
    <definedName name="_0_4" localSheetId="75">#REF!</definedName>
    <definedName name="_0_4" localSheetId="76">#REF!</definedName>
    <definedName name="_0_4" localSheetId="77">#REF!</definedName>
    <definedName name="_0_4" localSheetId="31">#REF!</definedName>
    <definedName name="_0_4" localSheetId="73">#REF!</definedName>
    <definedName name="_0_4">#REF!</definedName>
    <definedName name="_0_5" localSheetId="74">#REF!</definedName>
    <definedName name="_0_5" localSheetId="75">#REF!</definedName>
    <definedName name="_0_5" localSheetId="76">#REF!</definedName>
    <definedName name="_0_5" localSheetId="77">#REF!</definedName>
    <definedName name="_0_5" localSheetId="31">#REF!</definedName>
    <definedName name="_0_5" localSheetId="73">#REF!</definedName>
    <definedName name="_0_5">#REF!</definedName>
    <definedName name="_0_500" localSheetId="74">#REF!</definedName>
    <definedName name="_0_500" localSheetId="75">#REF!</definedName>
    <definedName name="_0_500" localSheetId="76">#REF!</definedName>
    <definedName name="_0_500" localSheetId="77">#REF!</definedName>
    <definedName name="_0_500" localSheetId="31">#REF!</definedName>
    <definedName name="_0_500" localSheetId="73">#REF!</definedName>
    <definedName name="_0_500">#REF!</definedName>
    <definedName name="_0_7" localSheetId="74">#REF!</definedName>
    <definedName name="_0_7" localSheetId="75">#REF!</definedName>
    <definedName name="_0_7" localSheetId="76">#REF!</definedName>
    <definedName name="_0_7" localSheetId="77">#REF!</definedName>
    <definedName name="_0_7" localSheetId="31">#REF!</definedName>
    <definedName name="_0_7" localSheetId="73">#REF!</definedName>
    <definedName name="_0_7">#REF!</definedName>
    <definedName name="_0_8" localSheetId="74">#REF!</definedName>
    <definedName name="_0_8" localSheetId="75">#REF!</definedName>
    <definedName name="_0_8" localSheetId="76">#REF!</definedName>
    <definedName name="_0_8" localSheetId="77">#REF!</definedName>
    <definedName name="_0_8" localSheetId="31">#REF!</definedName>
    <definedName name="_0_8" localSheetId="73">#REF!</definedName>
    <definedName name="_0_8">#REF!</definedName>
    <definedName name="_0_9" localSheetId="74">#REF!</definedName>
    <definedName name="_0_9" localSheetId="75">#REF!</definedName>
    <definedName name="_0_9" localSheetId="76">#REF!</definedName>
    <definedName name="_0_9" localSheetId="77">#REF!</definedName>
    <definedName name="_0_9" localSheetId="31">#REF!</definedName>
    <definedName name="_0_9" localSheetId="73">#REF!</definedName>
    <definedName name="_0_9">#REF!</definedName>
    <definedName name="_1" localSheetId="74">#REF!</definedName>
    <definedName name="_1" localSheetId="75">#REF!</definedName>
    <definedName name="_1" localSheetId="76">#REF!</definedName>
    <definedName name="_1" localSheetId="77">#REF!</definedName>
    <definedName name="_1" localSheetId="31">#REF!</definedName>
    <definedName name="_1" localSheetId="73">#REF!</definedName>
    <definedName name="_1">#REF!</definedName>
    <definedName name="_1Excel_BuiltIn__FilterDatabase_1" localSheetId="74">#REF!</definedName>
    <definedName name="_1Excel_BuiltIn__FilterDatabase_1" localSheetId="75">#REF!</definedName>
    <definedName name="_1Excel_BuiltIn__FilterDatabase_1" localSheetId="76">#REF!</definedName>
    <definedName name="_1Excel_BuiltIn__FilterDatabase_1" localSheetId="77">#REF!</definedName>
    <definedName name="_1Excel_BuiltIn__FilterDatabase_1" localSheetId="31">#REF!</definedName>
    <definedName name="_1Excel_BuiltIn__FilterDatabase_1" localSheetId="73">#REF!</definedName>
    <definedName name="_1Excel_BuiltIn__FilterDatabase_1">#REF!</definedName>
    <definedName name="_1Excel_Builtin_FilterDatabase_1_1" localSheetId="74">#REF!</definedName>
    <definedName name="_1Excel_Builtin_FilterDatabase_1_1" localSheetId="75">#REF!</definedName>
    <definedName name="_1Excel_Builtin_FilterDatabase_1_1" localSheetId="76">#REF!</definedName>
    <definedName name="_1Excel_Builtin_FilterDatabase_1_1" localSheetId="77">#REF!</definedName>
    <definedName name="_1Excel_Builtin_FilterDatabase_1_1" localSheetId="31">#REF!</definedName>
    <definedName name="_1Excel_Builtin_FilterDatabase_1_1" localSheetId="73">#REF!</definedName>
    <definedName name="_1Excel_Builtin_FilterDatabase_1_1">#REF!</definedName>
    <definedName name="_3Excel_BuiltIn__FilterDatabase_2" localSheetId="74">'[1]1_INSTALACIJSKI MATERIAL'!#REF!</definedName>
    <definedName name="_3Excel_BuiltIn__FilterDatabase_2" localSheetId="75">'[1]1_INSTALACIJSKI MATERIAL'!#REF!</definedName>
    <definedName name="_3Excel_BuiltIn__FilterDatabase_2" localSheetId="76">'[1]1_INSTALACIJSKI MATERIAL'!#REF!</definedName>
    <definedName name="_3Excel_BuiltIn__FilterDatabase_2" localSheetId="77">'[1]1_INSTALACIJSKI MATERIAL'!#REF!</definedName>
    <definedName name="_3Excel_BuiltIn__FilterDatabase_2" localSheetId="30">'[2]1_INSTALACIJSKI MATERIAL'!#REF!</definedName>
    <definedName name="_3Excel_BuiltIn__FilterDatabase_2" localSheetId="31">'[1]1_INSTALACIJSKI MATERIAL'!#REF!</definedName>
    <definedName name="_3Excel_BuiltIn__FilterDatabase_2" localSheetId="73">'[1]1_INSTALACIJSKI MATERIAL'!#REF!</definedName>
    <definedName name="_3Excel_BuiltIn__FilterDatabase_2" localSheetId="72">'[1]1_INSTALACIJSKI MATERIAL'!#REF!</definedName>
    <definedName name="_3Excel_BuiltIn__FilterDatabase_2" localSheetId="46">'[2]1_INSTALACIJSKI MATERIAL'!#REF!</definedName>
    <definedName name="_3Excel_BuiltIn__FilterDatabase_2">'[1]1_INSTALACIJSKI MATERIAL'!#REF!</definedName>
    <definedName name="_3Excel_Builtin_FilterDatabase_2_1" localSheetId="74">#REF!</definedName>
    <definedName name="_3Excel_Builtin_FilterDatabase_2_1" localSheetId="75">#REF!</definedName>
    <definedName name="_3Excel_Builtin_FilterDatabase_2_1" localSheetId="76">#REF!</definedName>
    <definedName name="_3Excel_Builtin_FilterDatabase_2_1" localSheetId="77">#REF!</definedName>
    <definedName name="_3Excel_Builtin_FilterDatabase_2_1" localSheetId="31">#REF!</definedName>
    <definedName name="_3Excel_Builtin_FilterDatabase_2_1" localSheetId="73">#REF!</definedName>
    <definedName name="_3Excel_Builtin_FilterDatabase_2_1" localSheetId="46">#REF!</definedName>
    <definedName name="_3Excel_Builtin_FilterDatabase_2_1">#REF!</definedName>
    <definedName name="_xlnm._FilterDatabase" localSheetId="44" hidden="1">'Splošne točke'!$A$1:$N$45</definedName>
    <definedName name="_xlnm._FilterDatabase" localSheetId="46" hidden="1">'Šprinkler SPP 1'!$F$1:$F$237</definedName>
    <definedName name="_Toc289939629" localSheetId="74">#REF!</definedName>
    <definedName name="_Toc289939629" localSheetId="75">#REF!</definedName>
    <definedName name="_Toc289939629" localSheetId="76">#REF!</definedName>
    <definedName name="_Toc289939629" localSheetId="77">#REF!</definedName>
    <definedName name="_Toc289939629" localSheetId="31">#REF!</definedName>
    <definedName name="_Toc289939629" localSheetId="73">#REF!</definedName>
    <definedName name="_Toc289939629" localSheetId="46">#REF!</definedName>
    <definedName name="_Toc289939629">#REF!</definedName>
    <definedName name="_Toc289939629_1" localSheetId="74">#REF!</definedName>
    <definedName name="_Toc289939629_1" localSheetId="75">#REF!</definedName>
    <definedName name="_Toc289939629_1" localSheetId="76">#REF!</definedName>
    <definedName name="_Toc289939629_1" localSheetId="77">#REF!</definedName>
    <definedName name="_Toc289939629_1" localSheetId="31">#REF!</definedName>
    <definedName name="_Toc289939629_1" localSheetId="73">#REF!</definedName>
    <definedName name="_Toc289939629_1" localSheetId="46">#REF!</definedName>
    <definedName name="_Toc289939629_1">#REF!</definedName>
    <definedName name="_Toc80001668" localSheetId="74">#REF!</definedName>
    <definedName name="_Toc80001668" localSheetId="75">#REF!</definedName>
    <definedName name="_Toc80001668" localSheetId="76">#REF!</definedName>
    <definedName name="_Toc80001668" localSheetId="77">#REF!</definedName>
    <definedName name="_Toc80001668" localSheetId="31">#REF!</definedName>
    <definedName name="_Toc80001668" localSheetId="73">#REF!</definedName>
    <definedName name="_Toc80001668" localSheetId="46">#REF!</definedName>
    <definedName name="_Toc80001668">#REF!</definedName>
    <definedName name="_ZJSPE3PRN" localSheetId="74">#REF!</definedName>
    <definedName name="_ZJSPE3PRN" localSheetId="75">#REF!</definedName>
    <definedName name="_ZJSPE3PRN" localSheetId="76">#REF!</definedName>
    <definedName name="_ZJSPE3PRN" localSheetId="77">#REF!</definedName>
    <definedName name="_ZJSPE3PRN" localSheetId="31">#REF!</definedName>
    <definedName name="_ZJSPE3PRN" localSheetId="73">#REF!</definedName>
    <definedName name="_ZJSPE3PRN">#REF!</definedName>
    <definedName name="A" localSheetId="74">#REF!</definedName>
    <definedName name="A" localSheetId="75">#REF!</definedName>
    <definedName name="A" localSheetId="76">#REF!</definedName>
    <definedName name="A" localSheetId="77">#REF!</definedName>
    <definedName name="A" localSheetId="31">#REF!</definedName>
    <definedName name="A" localSheetId="73">#REF!</definedName>
    <definedName name="A">#REF!</definedName>
    <definedName name="aaa" localSheetId="74">#REF!</definedName>
    <definedName name="aaa" localSheetId="75">#REF!</definedName>
    <definedName name="aaa" localSheetId="76">#REF!</definedName>
    <definedName name="aaa" localSheetId="77">#REF!</definedName>
    <definedName name="aaa" localSheetId="31">#REF!</definedName>
    <definedName name="aaa" localSheetId="73">#REF!</definedName>
    <definedName name="aaa">#REF!</definedName>
    <definedName name="aaaaaaa" localSheetId="74">#REF!</definedName>
    <definedName name="aaaaaaa" localSheetId="75">#REF!</definedName>
    <definedName name="aaaaaaa" localSheetId="76">#REF!</definedName>
    <definedName name="aaaaaaa" localSheetId="77">#REF!</definedName>
    <definedName name="aaaaaaa" localSheetId="31">#REF!</definedName>
    <definedName name="aaaaaaa" localSheetId="73">#REF!</definedName>
    <definedName name="aaaaaaa">#REF!</definedName>
    <definedName name="agregat" localSheetId="74">#REF!</definedName>
    <definedName name="agregat" localSheetId="75">#REF!</definedName>
    <definedName name="agregat" localSheetId="76">#REF!</definedName>
    <definedName name="agregat" localSheetId="77">#REF!</definedName>
    <definedName name="agregat" localSheetId="31">#REF!</definedName>
    <definedName name="agregat" localSheetId="73">#REF!</definedName>
    <definedName name="agregat">#REF!</definedName>
    <definedName name="argvasef" localSheetId="74">#REF!</definedName>
    <definedName name="argvasef" localSheetId="75">#REF!</definedName>
    <definedName name="argvasef" localSheetId="76">#REF!</definedName>
    <definedName name="argvasef" localSheetId="77">#REF!</definedName>
    <definedName name="argvasef" localSheetId="31">#REF!</definedName>
    <definedName name="argvasef" localSheetId="73">#REF!</definedName>
    <definedName name="argvasef">#REF!</definedName>
    <definedName name="betonska_dela" localSheetId="74">#REF!</definedName>
    <definedName name="betonska_dela" localSheetId="75">#REF!</definedName>
    <definedName name="betonska_dela" localSheetId="76">#REF!</definedName>
    <definedName name="betonska_dela" localSheetId="77">#REF!</definedName>
    <definedName name="betonska_dela" localSheetId="31">#REF!</definedName>
    <definedName name="betonska_dela" localSheetId="73">#REF!</definedName>
    <definedName name="betonska_dela">#REF!</definedName>
    <definedName name="CENA" localSheetId="74">#REF!</definedName>
    <definedName name="CENA" localSheetId="75">#REF!</definedName>
    <definedName name="CENA" localSheetId="76">#REF!</definedName>
    <definedName name="CENA" localSheetId="77">#REF!</definedName>
    <definedName name="CENA" localSheetId="31">#REF!</definedName>
    <definedName name="CENA" localSheetId="73">#REF!</definedName>
    <definedName name="CENA">#REF!</definedName>
    <definedName name="dd">[3]OSNOVA!$B$36</definedName>
    <definedName name="DDV">[4]OSNOVA!$B$40</definedName>
    <definedName name="DEL">[4]OSNOVA!$B$30</definedName>
    <definedName name="DEM2KN" localSheetId="74">#REF!</definedName>
    <definedName name="DEM2KN" localSheetId="75">#REF!</definedName>
    <definedName name="DEM2KN" localSheetId="76">#REF!</definedName>
    <definedName name="DEM2KN" localSheetId="77">#REF!</definedName>
    <definedName name="DEM2KN" localSheetId="31">#REF!</definedName>
    <definedName name="DEM2KN" localSheetId="73">#REF!</definedName>
    <definedName name="DEM2KN" localSheetId="46">#REF!</definedName>
    <definedName name="DEM2KN">#REF!</definedName>
    <definedName name="DF">[4]OSNOVA!$B$38</definedName>
    <definedName name="EUR2DEM" localSheetId="74">#REF!</definedName>
    <definedName name="EUR2DEM" localSheetId="75">#REF!</definedName>
    <definedName name="EUR2DEM" localSheetId="76">#REF!</definedName>
    <definedName name="EUR2DEM" localSheetId="77">#REF!</definedName>
    <definedName name="EUR2DEM" localSheetId="31">#REF!</definedName>
    <definedName name="EUR2DEM" localSheetId="73">#REF!</definedName>
    <definedName name="EUR2DEM" localSheetId="46">#REF!</definedName>
    <definedName name="EUR2DEM">#REF!</definedName>
    <definedName name="EUR2KN" localSheetId="74">#REF!</definedName>
    <definedName name="EUR2KN" localSheetId="75">#REF!</definedName>
    <definedName name="EUR2KN" localSheetId="76">#REF!</definedName>
    <definedName name="EUR2KN" localSheetId="77">#REF!</definedName>
    <definedName name="EUR2KN" localSheetId="31">#REF!</definedName>
    <definedName name="EUR2KN" localSheetId="73">#REF!</definedName>
    <definedName name="EUR2KN" localSheetId="46">#REF!</definedName>
    <definedName name="EUR2KN">#REF!</definedName>
    <definedName name="Excel_BuiltIn__FilterDatabase" localSheetId="74">#REF!</definedName>
    <definedName name="Excel_BuiltIn__FilterDatabase" localSheetId="75">#REF!</definedName>
    <definedName name="Excel_BuiltIn__FilterDatabase" localSheetId="76">#REF!</definedName>
    <definedName name="Excel_BuiltIn__FilterDatabase" localSheetId="77">#REF!</definedName>
    <definedName name="Excel_BuiltIn__FilterDatabase" localSheetId="31">#REF!</definedName>
    <definedName name="Excel_BuiltIn__FilterDatabase" localSheetId="73">#REF!</definedName>
    <definedName name="Excel_BuiltIn__FilterDatabase" localSheetId="46">#REF!</definedName>
    <definedName name="Excel_BuiltIn__FilterDatabase">#REF!</definedName>
    <definedName name="Excel_BuiltIn__FilterDatabase_1" localSheetId="74">#REF!</definedName>
    <definedName name="Excel_BuiltIn__FilterDatabase_1" localSheetId="75">#REF!</definedName>
    <definedName name="Excel_BuiltIn__FilterDatabase_1" localSheetId="76">#REF!</definedName>
    <definedName name="Excel_BuiltIn__FilterDatabase_1" localSheetId="77">#REF!</definedName>
    <definedName name="Excel_BuiltIn__FilterDatabase_1" localSheetId="31">#REF!</definedName>
    <definedName name="Excel_BuiltIn__FilterDatabase_1" localSheetId="73">#REF!</definedName>
    <definedName name="Excel_BuiltIn__FilterDatabase_1">#REF!</definedName>
    <definedName name="Excel_BuiltIn__FilterDatabase_2" localSheetId="74">#REF!</definedName>
    <definedName name="Excel_BuiltIn__FilterDatabase_2" localSheetId="75">#REF!</definedName>
    <definedName name="Excel_BuiltIn__FilterDatabase_2" localSheetId="76">#REF!</definedName>
    <definedName name="Excel_BuiltIn__FilterDatabase_2" localSheetId="77">#REF!</definedName>
    <definedName name="Excel_BuiltIn__FilterDatabase_2" localSheetId="31">#REF!</definedName>
    <definedName name="Excel_BuiltIn__FilterDatabase_2" localSheetId="73">#REF!</definedName>
    <definedName name="Excel_BuiltIn__FilterDatabase_2">#REF!</definedName>
    <definedName name="Excel_BuiltIn__FilterDatabase_3" localSheetId="74">#REF!</definedName>
    <definedName name="Excel_BuiltIn__FilterDatabase_3" localSheetId="75">#REF!</definedName>
    <definedName name="Excel_BuiltIn__FilterDatabase_3" localSheetId="76">#REF!</definedName>
    <definedName name="Excel_BuiltIn__FilterDatabase_3" localSheetId="77">#REF!</definedName>
    <definedName name="Excel_BuiltIn__FilterDatabase_3" localSheetId="31">#REF!</definedName>
    <definedName name="Excel_BuiltIn__FilterDatabase_3" localSheetId="73">#REF!</definedName>
    <definedName name="Excel_BuiltIn__FilterDatabase_3">#REF!</definedName>
    <definedName name="Excel_BuiltIn__FilterDatabase_4" localSheetId="74">#REF!</definedName>
    <definedName name="Excel_BuiltIn__FilterDatabase_4" localSheetId="75">#REF!</definedName>
    <definedName name="Excel_BuiltIn__FilterDatabase_4" localSheetId="76">#REF!</definedName>
    <definedName name="Excel_BuiltIn__FilterDatabase_4" localSheetId="77">#REF!</definedName>
    <definedName name="Excel_BuiltIn__FilterDatabase_4" localSheetId="31">#REF!</definedName>
    <definedName name="Excel_BuiltIn__FilterDatabase_4" localSheetId="73">#REF!</definedName>
    <definedName name="Excel_BuiltIn__FilterDatabase_4">#REF!</definedName>
    <definedName name="Excel_BuiltIn__FilterDatabase_5" localSheetId="74">[5]SPLOŠNO!#REF!</definedName>
    <definedName name="Excel_BuiltIn__FilterDatabase_5" localSheetId="75">[5]SPLOŠNO!#REF!</definedName>
    <definedName name="Excel_BuiltIn__FilterDatabase_5" localSheetId="76">[5]SPLOŠNO!#REF!</definedName>
    <definedName name="Excel_BuiltIn__FilterDatabase_5" localSheetId="77">[5]SPLOŠNO!#REF!</definedName>
    <definedName name="Excel_BuiltIn__FilterDatabase_5" localSheetId="31">[5]SPLOŠNO!#REF!</definedName>
    <definedName name="Excel_BuiltIn__FilterDatabase_5" localSheetId="73">[5]SPLOŠNO!#REF!</definedName>
    <definedName name="Excel_BuiltIn__FilterDatabase_5">[5]SPLOŠNO!#REF!</definedName>
    <definedName name="Excel_BuiltIn__FilterDatabase_6" localSheetId="74">#REF!</definedName>
    <definedName name="Excel_BuiltIn__FilterDatabase_6" localSheetId="75">#REF!</definedName>
    <definedName name="Excel_BuiltIn__FilterDatabase_6" localSheetId="76">#REF!</definedName>
    <definedName name="Excel_BuiltIn__FilterDatabase_6" localSheetId="77">#REF!</definedName>
    <definedName name="Excel_BuiltIn__FilterDatabase_6" localSheetId="31">#REF!</definedName>
    <definedName name="Excel_BuiltIn__FilterDatabase_6" localSheetId="73">#REF!</definedName>
    <definedName name="Excel_BuiltIn__FilterDatabase_6" localSheetId="46">#REF!</definedName>
    <definedName name="Excel_BuiltIn__FilterDatabase_6">#REF!</definedName>
    <definedName name="Excel_Builtin_FilterDatabase_1" localSheetId="74">#REF!</definedName>
    <definedName name="Excel_Builtin_FilterDatabase_1" localSheetId="75">#REF!</definedName>
    <definedName name="Excel_Builtin_FilterDatabase_1" localSheetId="76">#REF!</definedName>
    <definedName name="Excel_Builtin_FilterDatabase_1" localSheetId="77">#REF!</definedName>
    <definedName name="Excel_Builtin_FilterDatabase_1" localSheetId="31">#REF!</definedName>
    <definedName name="Excel_Builtin_FilterDatabase_1" localSheetId="73">#REF!</definedName>
    <definedName name="Excel_Builtin_FilterDatabase_1" localSheetId="46">#REF!</definedName>
    <definedName name="Excel_Builtin_FilterDatabase_1">#REF!</definedName>
    <definedName name="Excel_BuiltIn_Print_Area_1" localSheetId="74">#REF!</definedName>
    <definedName name="Excel_BuiltIn_Print_Area_1" localSheetId="75">#REF!</definedName>
    <definedName name="Excel_BuiltIn_Print_Area_1" localSheetId="76">#REF!</definedName>
    <definedName name="Excel_BuiltIn_Print_Area_1" localSheetId="77">#REF!</definedName>
    <definedName name="Excel_BuiltIn_Print_Area_1" localSheetId="31">#REF!</definedName>
    <definedName name="Excel_BuiltIn_Print_Area_1" localSheetId="73">#REF!</definedName>
    <definedName name="Excel_BuiltIn_Print_Area_1" localSheetId="46">#REF!</definedName>
    <definedName name="Excel_BuiltIn_Print_Area_1">#REF!</definedName>
    <definedName name="Excel_BuiltIn_Print_Area_1_1">"$#REF!.$A$1:$AMJ$18"</definedName>
    <definedName name="Excel_BuiltIn_Print_Area_3" localSheetId="74">#REF!</definedName>
    <definedName name="Excel_BuiltIn_Print_Area_3" localSheetId="75">#REF!</definedName>
    <definedName name="Excel_BuiltIn_Print_Area_3" localSheetId="76">#REF!</definedName>
    <definedName name="Excel_BuiltIn_Print_Area_3" localSheetId="77">#REF!</definedName>
    <definedName name="Excel_BuiltIn_Print_Area_3" localSheetId="31">#REF!</definedName>
    <definedName name="Excel_BuiltIn_Print_Area_3" localSheetId="73">#REF!</definedName>
    <definedName name="Excel_BuiltIn_Print_Area_3" localSheetId="46">#REF!</definedName>
    <definedName name="Excel_BuiltIn_Print_Area_3">#REF!</definedName>
    <definedName name="Excel_BuiltIn_Print_Area_3_1" localSheetId="74">#REF!</definedName>
    <definedName name="Excel_BuiltIn_Print_Area_3_1" localSheetId="75">#REF!</definedName>
    <definedName name="Excel_BuiltIn_Print_Area_3_1" localSheetId="76">#REF!</definedName>
    <definedName name="Excel_BuiltIn_Print_Area_3_1" localSheetId="77">#REF!</definedName>
    <definedName name="Excel_BuiltIn_Print_Area_3_1" localSheetId="31">#REF!</definedName>
    <definedName name="Excel_BuiltIn_Print_Area_3_1" localSheetId="73">#REF!</definedName>
    <definedName name="Excel_BuiltIn_Print_Area_3_1" localSheetId="46">#REF!</definedName>
    <definedName name="Excel_BuiltIn_Print_Area_3_1">#REF!</definedName>
    <definedName name="Excel_BuiltIn_Print_Area_3_1_1" localSheetId="74">#REF!</definedName>
    <definedName name="Excel_BuiltIn_Print_Area_3_1_1" localSheetId="75">#REF!</definedName>
    <definedName name="Excel_BuiltIn_Print_Area_3_1_1" localSheetId="76">#REF!</definedName>
    <definedName name="Excel_BuiltIn_Print_Area_3_1_1" localSheetId="77">#REF!</definedName>
    <definedName name="Excel_BuiltIn_Print_Area_3_1_1" localSheetId="31">#REF!</definedName>
    <definedName name="Excel_BuiltIn_Print_Area_3_1_1" localSheetId="73">#REF!</definedName>
    <definedName name="Excel_BuiltIn_Print_Area_3_1_1" localSheetId="46">#REF!</definedName>
    <definedName name="Excel_BuiltIn_Print_Area_3_1_1">#REF!</definedName>
    <definedName name="Excel_BuiltIn_Print_Area_3_1_1_1" localSheetId="74">#REF!</definedName>
    <definedName name="Excel_BuiltIn_Print_Area_3_1_1_1" localSheetId="75">#REF!</definedName>
    <definedName name="Excel_BuiltIn_Print_Area_3_1_1_1" localSheetId="76">#REF!</definedName>
    <definedName name="Excel_BuiltIn_Print_Area_3_1_1_1" localSheetId="77">#REF!</definedName>
    <definedName name="Excel_BuiltIn_Print_Area_3_1_1_1" localSheetId="31">#REF!</definedName>
    <definedName name="Excel_BuiltIn_Print_Area_3_1_1_1" localSheetId="73">#REF!</definedName>
    <definedName name="Excel_BuiltIn_Print_Area_3_1_1_1">#REF!</definedName>
    <definedName name="Excel_BuiltIn_Print_Area_4" localSheetId="74">#REF!</definedName>
    <definedName name="Excel_BuiltIn_Print_Area_4" localSheetId="75">#REF!</definedName>
    <definedName name="Excel_BuiltIn_Print_Area_4" localSheetId="76">#REF!</definedName>
    <definedName name="Excel_BuiltIn_Print_Area_4" localSheetId="77">#REF!</definedName>
    <definedName name="Excel_BuiltIn_Print_Area_4" localSheetId="31">#REF!</definedName>
    <definedName name="Excel_BuiltIn_Print_Area_4" localSheetId="73">#REF!</definedName>
    <definedName name="Excel_BuiltIn_Print_Area_4">#REF!</definedName>
    <definedName name="Excel_BuiltIn_Print_Area_5" localSheetId="74">#REF!</definedName>
    <definedName name="Excel_BuiltIn_Print_Area_5" localSheetId="75">#REF!</definedName>
    <definedName name="Excel_BuiltIn_Print_Area_5" localSheetId="76">#REF!</definedName>
    <definedName name="Excel_BuiltIn_Print_Area_5" localSheetId="77">#REF!</definedName>
    <definedName name="Excel_BuiltIn_Print_Area_5" localSheetId="31">#REF!</definedName>
    <definedName name="Excel_BuiltIn_Print_Area_5" localSheetId="73">#REF!</definedName>
    <definedName name="Excel_BuiltIn_Print_Area_5">#REF!</definedName>
    <definedName name="Excel_BuiltIn_Print_Titles_13">"$#REF!.$#REF!$#REF!:$#REF!$#REF!"</definedName>
    <definedName name="Excel_BuiltIn_Print_Titles_4" localSheetId="74">'[6]NEPREDVIDENA GR.DELA'!#REF!</definedName>
    <definedName name="Excel_BuiltIn_Print_Titles_4" localSheetId="75">'[6]NEPREDVIDENA GR.DELA'!#REF!</definedName>
    <definedName name="Excel_BuiltIn_Print_Titles_4" localSheetId="76">'[6]NEPREDVIDENA GR.DELA'!#REF!</definedName>
    <definedName name="Excel_BuiltIn_Print_Titles_4" localSheetId="77">'[6]NEPREDVIDENA GR.DELA'!#REF!</definedName>
    <definedName name="Excel_BuiltIn_Print_Titles_4" localSheetId="30">'[7]NEPREDVIDENA GR.DELA'!#REF!</definedName>
    <definedName name="Excel_BuiltIn_Print_Titles_4" localSheetId="31">'[6]NEPREDVIDENA GR.DELA'!#REF!</definedName>
    <definedName name="Excel_BuiltIn_Print_Titles_4" localSheetId="73">'[6]NEPREDVIDENA GR.DELA'!#REF!</definedName>
    <definedName name="Excel_BuiltIn_Print_Titles_4" localSheetId="72">'[6]NEPREDVIDENA GR.DELA'!#REF!</definedName>
    <definedName name="Excel_BuiltIn_Print_Titles_4" localSheetId="46">'[7]NEPREDVIDENA GR.DELA'!#REF!</definedName>
    <definedName name="Excel_BuiltIn_Print_Titles_4">'[6]NEPREDVIDENA GR.DELA'!#REF!</definedName>
    <definedName name="Excel_BuiltIn_Print_Titles_4_1" localSheetId="74">#REF!</definedName>
    <definedName name="Excel_BuiltIn_Print_Titles_4_1" localSheetId="75">#REF!</definedName>
    <definedName name="Excel_BuiltIn_Print_Titles_4_1" localSheetId="76">#REF!</definedName>
    <definedName name="Excel_BuiltIn_Print_Titles_4_1" localSheetId="77">#REF!</definedName>
    <definedName name="Excel_BuiltIn_Print_Titles_4_1" localSheetId="31">#REF!</definedName>
    <definedName name="Excel_BuiltIn_Print_Titles_4_1" localSheetId="73">#REF!</definedName>
    <definedName name="Excel_BuiltIn_Print_Titles_4_1" localSheetId="46">#REF!</definedName>
    <definedName name="Excel_BuiltIn_Print_Titles_4_1">#REF!</definedName>
    <definedName name="Excel_BuiltIn_Print_Titles_4_2" localSheetId="74">#REF!</definedName>
    <definedName name="Excel_BuiltIn_Print_Titles_4_2" localSheetId="75">#REF!</definedName>
    <definedName name="Excel_BuiltIn_Print_Titles_4_2" localSheetId="76">#REF!</definedName>
    <definedName name="Excel_BuiltIn_Print_Titles_4_2" localSheetId="77">#REF!</definedName>
    <definedName name="Excel_BuiltIn_Print_Titles_4_2" localSheetId="31">#REF!</definedName>
    <definedName name="Excel_BuiltIn_Print_Titles_4_2" localSheetId="73">#REF!</definedName>
    <definedName name="Excel_BuiltIn_Print_Titles_4_2" localSheetId="46">#REF!</definedName>
    <definedName name="Excel_BuiltIn_Print_Titles_4_2">#REF!</definedName>
    <definedName name="Excel_BuiltIn_Print_Titles_4_3" localSheetId="74">#REF!</definedName>
    <definedName name="Excel_BuiltIn_Print_Titles_4_3" localSheetId="75">#REF!</definedName>
    <definedName name="Excel_BuiltIn_Print_Titles_4_3" localSheetId="76">#REF!</definedName>
    <definedName name="Excel_BuiltIn_Print_Titles_4_3" localSheetId="77">#REF!</definedName>
    <definedName name="Excel_BuiltIn_Print_Titles_4_3" localSheetId="31">#REF!</definedName>
    <definedName name="Excel_BuiltIn_Print_Titles_4_3" localSheetId="73">#REF!</definedName>
    <definedName name="Excel_BuiltIn_Print_Titles_4_3" localSheetId="46">#REF!</definedName>
    <definedName name="Excel_BuiltIn_Print_Titles_4_3">#REF!</definedName>
    <definedName name="Excel_BuiltIn_Print_Titles_4_4" localSheetId="74">#REF!</definedName>
    <definedName name="Excel_BuiltIn_Print_Titles_4_4" localSheetId="75">#REF!</definedName>
    <definedName name="Excel_BuiltIn_Print_Titles_4_4" localSheetId="76">#REF!</definedName>
    <definedName name="Excel_BuiltIn_Print_Titles_4_4" localSheetId="77">#REF!</definedName>
    <definedName name="Excel_BuiltIn_Print_Titles_4_4" localSheetId="31">#REF!</definedName>
    <definedName name="Excel_BuiltIn_Print_Titles_4_4" localSheetId="73">#REF!</definedName>
    <definedName name="Excel_BuiltIn_Print_Titles_4_4">#REF!</definedName>
    <definedName name="Excel_BuiltIn_Print_Titles_4_5">"$#REF!.$#REF!$#REF!:$#REF!$#REF!"</definedName>
    <definedName name="Excel_BuiltIn_Print_Titles_8" localSheetId="74">#REF!</definedName>
    <definedName name="Excel_BuiltIn_Print_Titles_8" localSheetId="75">#REF!</definedName>
    <definedName name="Excel_BuiltIn_Print_Titles_8" localSheetId="76">#REF!</definedName>
    <definedName name="Excel_BuiltIn_Print_Titles_8" localSheetId="77">#REF!</definedName>
    <definedName name="Excel_BuiltIn_Print_Titles_8" localSheetId="31">#REF!</definedName>
    <definedName name="Excel_BuiltIn_Print_Titles_8" localSheetId="73">#REF!</definedName>
    <definedName name="Excel_BuiltIn_Print_Titles_8" localSheetId="46">#REF!</definedName>
    <definedName name="Excel_BuiltIn_Print_Titles_8">#REF!</definedName>
    <definedName name="FFF" localSheetId="74">#REF!</definedName>
    <definedName name="FFF" localSheetId="75">#REF!</definedName>
    <definedName name="FFF" localSheetId="76">#REF!</definedName>
    <definedName name="FFF" localSheetId="77">#REF!</definedName>
    <definedName name="FFF" localSheetId="31">#REF!</definedName>
    <definedName name="FFF" localSheetId="73">#REF!</definedName>
    <definedName name="FFF" localSheetId="46">#REF!</definedName>
    <definedName name="FFF">#REF!</definedName>
    <definedName name="gradbena_dela" localSheetId="74">#REF!</definedName>
    <definedName name="gradbena_dela" localSheetId="75">#REF!</definedName>
    <definedName name="gradbena_dela" localSheetId="76">#REF!</definedName>
    <definedName name="gradbena_dela" localSheetId="77">#REF!</definedName>
    <definedName name="gradbena_dela" localSheetId="31">#REF!</definedName>
    <definedName name="gradbena_dela" localSheetId="73">#REF!</definedName>
    <definedName name="gradbena_dela" localSheetId="46">#REF!</definedName>
    <definedName name="gradbena_dela">#REF!</definedName>
    <definedName name="izves" localSheetId="74">#REF!</definedName>
    <definedName name="izves" localSheetId="75">#REF!</definedName>
    <definedName name="izves" localSheetId="76">#REF!</definedName>
    <definedName name="izves" localSheetId="77">#REF!</definedName>
    <definedName name="izves" localSheetId="31">#REF!</definedName>
    <definedName name="izves" localSheetId="73">#REF!</definedName>
    <definedName name="izves">#REF!</definedName>
    <definedName name="izves_1" localSheetId="74">#REF!</definedName>
    <definedName name="izves_1" localSheetId="75">#REF!</definedName>
    <definedName name="izves_1" localSheetId="76">#REF!</definedName>
    <definedName name="izves_1" localSheetId="77">#REF!</definedName>
    <definedName name="izves_1" localSheetId="31">#REF!</definedName>
    <definedName name="izves_1" localSheetId="73">#REF!</definedName>
    <definedName name="izves_1">#REF!</definedName>
    <definedName name="izves_1_1" localSheetId="74">#REF!</definedName>
    <definedName name="izves_1_1" localSheetId="75">#REF!</definedName>
    <definedName name="izves_1_1" localSheetId="76">#REF!</definedName>
    <definedName name="izves_1_1" localSheetId="77">#REF!</definedName>
    <definedName name="izves_1_1" localSheetId="31">#REF!</definedName>
    <definedName name="izves_1_1" localSheetId="73">#REF!</definedName>
    <definedName name="izves_1_1">#REF!</definedName>
    <definedName name="izves1" localSheetId="74">#REF!</definedName>
    <definedName name="izves1" localSheetId="75">#REF!</definedName>
    <definedName name="izves1" localSheetId="76">#REF!</definedName>
    <definedName name="izves1" localSheetId="77">#REF!</definedName>
    <definedName name="izves1" localSheetId="31">#REF!</definedName>
    <definedName name="izves1" localSheetId="73">#REF!</definedName>
    <definedName name="izves1">#REF!</definedName>
    <definedName name="izvesek" localSheetId="74">#REF!</definedName>
    <definedName name="izvesek" localSheetId="75">#REF!</definedName>
    <definedName name="izvesek" localSheetId="76">#REF!</definedName>
    <definedName name="izvesek" localSheetId="77">#REF!</definedName>
    <definedName name="izvesek" localSheetId="31">#REF!</definedName>
    <definedName name="izvesek" localSheetId="73">#REF!</definedName>
    <definedName name="izvesek">#REF!</definedName>
    <definedName name="JEKLO_SD" localSheetId="74">#REF!</definedName>
    <definedName name="JEKLO_SD" localSheetId="75">#REF!</definedName>
    <definedName name="JEKLO_SD" localSheetId="76">#REF!</definedName>
    <definedName name="JEKLO_SD" localSheetId="77">#REF!</definedName>
    <definedName name="JEKLO_SD" localSheetId="31">#REF!</definedName>
    <definedName name="JEKLO_SD" localSheetId="73">#REF!</definedName>
    <definedName name="JEKLO_SD">#REF!</definedName>
    <definedName name="KLJUČAVNIČARSKA_DELA" localSheetId="74">#REF!</definedName>
    <definedName name="KLJUČAVNIČARSKA_DELA" localSheetId="75">#REF!</definedName>
    <definedName name="KLJUČAVNIČARSKA_DELA" localSheetId="76">#REF!</definedName>
    <definedName name="KLJUČAVNIČARSKA_DELA" localSheetId="77">#REF!</definedName>
    <definedName name="KLJUČAVNIČARSKA_DELA" localSheetId="31">#REF!</definedName>
    <definedName name="KLJUČAVNIČARSKA_DELA" localSheetId="73">#REF!</definedName>
    <definedName name="KLJUČAVNIČARSKA_DELA">#REF!</definedName>
    <definedName name="KOLIC" localSheetId="74">#REF!</definedName>
    <definedName name="KOLIC" localSheetId="75">#REF!</definedName>
    <definedName name="KOLIC" localSheetId="76">#REF!</definedName>
    <definedName name="KOLIC" localSheetId="77">#REF!</definedName>
    <definedName name="KOLIC" localSheetId="31">#REF!</definedName>
    <definedName name="KOLIC" localSheetId="73">#REF!</definedName>
    <definedName name="KOLIC">#REF!</definedName>
    <definedName name="Lineal" localSheetId="74">#REF!</definedName>
    <definedName name="Lineal" localSheetId="75">#REF!</definedName>
    <definedName name="Lineal" localSheetId="76">#REF!</definedName>
    <definedName name="Lineal" localSheetId="77">#REF!</definedName>
    <definedName name="Lineal" localSheetId="31">#REF!</definedName>
    <definedName name="Lineal" localSheetId="73">#REF!</definedName>
    <definedName name="Lineal">#REF!</definedName>
    <definedName name="obrtniška_dela" localSheetId="74">#REF!</definedName>
    <definedName name="obrtniška_dela" localSheetId="75">#REF!</definedName>
    <definedName name="obrtniška_dela" localSheetId="76">#REF!</definedName>
    <definedName name="obrtniška_dela" localSheetId="77">#REF!</definedName>
    <definedName name="obrtniška_dela" localSheetId="31">#REF!</definedName>
    <definedName name="obrtniška_dela" localSheetId="73">#REF!</definedName>
    <definedName name="obrtniška_dela">#REF!</definedName>
    <definedName name="oddusek" localSheetId="74">#REF!</definedName>
    <definedName name="oddusek" localSheetId="75">#REF!</definedName>
    <definedName name="oddusek" localSheetId="76">#REF!</definedName>
    <definedName name="oddusek" localSheetId="77">#REF!</definedName>
    <definedName name="oddusek" localSheetId="31">#REF!</definedName>
    <definedName name="oddusek" localSheetId="73">#REF!</definedName>
    <definedName name="oddusek">#REF!</definedName>
    <definedName name="OLE_LINK1" localSheetId="74">#REF!</definedName>
    <definedName name="OLE_LINK1" localSheetId="75">#REF!</definedName>
    <definedName name="OLE_LINK1" localSheetId="76">#REF!</definedName>
    <definedName name="OLE_LINK1" localSheetId="77">#REF!</definedName>
    <definedName name="OLE_LINK1" localSheetId="31">#REF!</definedName>
    <definedName name="OLE_LINK1" localSheetId="73">#REF!</definedName>
    <definedName name="OLE_LINK1">#REF!</definedName>
    <definedName name="OLE_LINK1_1" localSheetId="74">#REF!</definedName>
    <definedName name="OLE_LINK1_1" localSheetId="75">#REF!</definedName>
    <definedName name="OLE_LINK1_1" localSheetId="76">#REF!</definedName>
    <definedName name="OLE_LINK1_1" localSheetId="77">#REF!</definedName>
    <definedName name="OLE_LINK1_1" localSheetId="31">#REF!</definedName>
    <definedName name="OLE_LINK1_1" localSheetId="73">#REF!</definedName>
    <definedName name="OLE_LINK1_1">#REF!</definedName>
    <definedName name="OLE_LINK1_2" localSheetId="74">#REF!</definedName>
    <definedName name="OLE_LINK1_2" localSheetId="75">#REF!</definedName>
    <definedName name="OLE_LINK1_2" localSheetId="76">#REF!</definedName>
    <definedName name="OLE_LINK1_2" localSheetId="77">#REF!</definedName>
    <definedName name="OLE_LINK1_2" localSheetId="31">#REF!</definedName>
    <definedName name="OLE_LINK1_2" localSheetId="73">#REF!</definedName>
    <definedName name="OLE_LINK1_2">#REF!</definedName>
    <definedName name="OLE_LINK1_3" localSheetId="74">#REF!</definedName>
    <definedName name="OLE_LINK1_3" localSheetId="75">#REF!</definedName>
    <definedName name="OLE_LINK1_3" localSheetId="76">#REF!</definedName>
    <definedName name="OLE_LINK1_3" localSheetId="77">#REF!</definedName>
    <definedName name="OLE_LINK1_3" localSheetId="31">#REF!</definedName>
    <definedName name="OLE_LINK1_3" localSheetId="73">#REF!</definedName>
    <definedName name="OLE_LINK1_3">#REF!</definedName>
    <definedName name="OLE_LINK1_4" localSheetId="74">#REF!</definedName>
    <definedName name="OLE_LINK1_4" localSheetId="75">#REF!</definedName>
    <definedName name="OLE_LINK1_4" localSheetId="76">#REF!</definedName>
    <definedName name="OLE_LINK1_4" localSheetId="77">#REF!</definedName>
    <definedName name="OLE_LINK1_4" localSheetId="31">#REF!</definedName>
    <definedName name="OLE_LINK1_4" localSheetId="73">#REF!</definedName>
    <definedName name="OLE_LINK1_4">#REF!</definedName>
    <definedName name="OLE_LINK3" localSheetId="74">#REF!</definedName>
    <definedName name="OLE_LINK3" localSheetId="75">#REF!</definedName>
    <definedName name="OLE_LINK3" localSheetId="76">#REF!</definedName>
    <definedName name="OLE_LINK3" localSheetId="77">#REF!</definedName>
    <definedName name="OLE_LINK3" localSheetId="31">#REF!</definedName>
    <definedName name="OLE_LINK3" localSheetId="73">#REF!</definedName>
    <definedName name="OLE_LINK3">#REF!</definedName>
    <definedName name="OLE_LINK3_1" localSheetId="74">#REF!</definedName>
    <definedName name="OLE_LINK3_1" localSheetId="75">#REF!</definedName>
    <definedName name="OLE_LINK3_1" localSheetId="76">#REF!</definedName>
    <definedName name="OLE_LINK3_1" localSheetId="77">#REF!</definedName>
    <definedName name="OLE_LINK3_1" localSheetId="31">#REF!</definedName>
    <definedName name="OLE_LINK3_1" localSheetId="73">#REF!</definedName>
    <definedName name="OLE_LINK3_1">#REF!</definedName>
    <definedName name="OLE_LINK3_2" localSheetId="74">#REF!</definedName>
    <definedName name="OLE_LINK3_2" localSheetId="75">#REF!</definedName>
    <definedName name="OLE_LINK3_2" localSheetId="76">#REF!</definedName>
    <definedName name="OLE_LINK3_2" localSheetId="77">#REF!</definedName>
    <definedName name="OLE_LINK3_2" localSheetId="31">#REF!</definedName>
    <definedName name="OLE_LINK3_2" localSheetId="73">#REF!</definedName>
    <definedName name="OLE_LINK3_2">#REF!</definedName>
    <definedName name="OLE_LINK3_3" localSheetId="74">#REF!</definedName>
    <definedName name="OLE_LINK3_3" localSheetId="75">#REF!</definedName>
    <definedName name="OLE_LINK3_3" localSheetId="76">#REF!</definedName>
    <definedName name="OLE_LINK3_3" localSheetId="77">#REF!</definedName>
    <definedName name="OLE_LINK3_3" localSheetId="31">#REF!</definedName>
    <definedName name="OLE_LINK3_3" localSheetId="73">#REF!</definedName>
    <definedName name="OLE_LINK3_3">#REF!</definedName>
    <definedName name="OLE_LINK3_4" localSheetId="74">#REF!</definedName>
    <definedName name="OLE_LINK3_4" localSheetId="75">#REF!</definedName>
    <definedName name="OLE_LINK3_4" localSheetId="76">#REF!</definedName>
    <definedName name="OLE_LINK3_4" localSheetId="77">#REF!</definedName>
    <definedName name="OLE_LINK3_4" localSheetId="31">#REF!</definedName>
    <definedName name="OLE_LINK3_4" localSheetId="73">#REF!</definedName>
    <definedName name="OLE_LINK3_4">#REF!</definedName>
    <definedName name="oprema" localSheetId="74">#REF!</definedName>
    <definedName name="oprema" localSheetId="75">#REF!</definedName>
    <definedName name="oprema" localSheetId="76">#REF!</definedName>
    <definedName name="oprema" localSheetId="77">#REF!</definedName>
    <definedName name="oprema" localSheetId="31">#REF!</definedName>
    <definedName name="oprema" localSheetId="73">#REF!</definedName>
    <definedName name="oprema">#REF!</definedName>
    <definedName name="OZN">[4]OSNOVA!$B$32</definedName>
    <definedName name="piloti" localSheetId="74">#REF!</definedName>
    <definedName name="piloti" localSheetId="75">#REF!</definedName>
    <definedName name="piloti" localSheetId="76">#REF!</definedName>
    <definedName name="piloti" localSheetId="77">#REF!</definedName>
    <definedName name="piloti" localSheetId="31">#REF!</definedName>
    <definedName name="piloti" localSheetId="73">#REF!</definedName>
    <definedName name="piloti" localSheetId="46">#REF!</definedName>
    <definedName name="piloti">#REF!</definedName>
    <definedName name="_xlnm.Print_Area" localSheetId="20">'01.Črpališče'!$A$1:$F$213</definedName>
    <definedName name="_xlnm.Print_Area" localSheetId="24">'01.Instalacijski material'!$A$1:$F$90</definedName>
    <definedName name="_xlnm.Print_Area" localSheetId="5">'01.Pripravljalna dela'!$A$1:$F$45</definedName>
    <definedName name="_xlnm.Print_Area" localSheetId="25">'02.Razdelilniki'!$A$1:$F$79</definedName>
    <definedName name="_xlnm.Print_Area" localSheetId="21">'02.Rezervoar'!$A$1:$F$128</definedName>
    <definedName name="_xlnm.Print_Area" localSheetId="6">'02.Zemeljska dela'!$A$1:$F$139</definedName>
    <definedName name="_xlnm.Print_Area" localSheetId="7">'03.Rušitvena dela'!$A$1:$F$31</definedName>
    <definedName name="_xlnm.Print_Area" localSheetId="26">'03.Sistem jav. požara'!$A$1:$G$104</definedName>
    <definedName name="_xlnm.Print_Area" localSheetId="22">'03.Skupne postavke'!$A$1:$F$76</definedName>
    <definedName name="_xlnm.Print_Area" localSheetId="8">'04.Betonska dela'!$A$1:$F$111</definedName>
    <definedName name="_xlnm.Print_Area" localSheetId="27">'04.Strelovod'!$A$1:$F$27</definedName>
    <definedName name="_xlnm.Print_Area" localSheetId="28">'05.Razsvetljava'!$A$1:$G$23</definedName>
    <definedName name="_xlnm.Print_Area" localSheetId="9">'05.Zidarska dela'!$A$1:$F$130</definedName>
    <definedName name="_xlnm.Print_Area" localSheetId="29">'06.CNS'!$A$1:$F$35</definedName>
    <definedName name="_xlnm.Print_Area" localSheetId="10">'06.Tesarska dela'!$A$1:$F$39</definedName>
    <definedName name="_xlnm.Print_Area" localSheetId="11">'07.Meteorna kanalizacija'!$A$1:$F$100</definedName>
    <definedName name="_xlnm.Print_Area" localSheetId="12">'08.Vodovodna kanalizacija'!$A$1:$F$74</definedName>
    <definedName name="_xlnm.Print_Area" localSheetId="13">'09.Zunanja ureditev'!$A$1:$F$23</definedName>
    <definedName name="_xlnm.Print_Area" localSheetId="74">'1.Instalacijski material'!$A$1:$F$64</definedName>
    <definedName name="_xlnm.Print_Area" localSheetId="14">'10.Krovsko kleparska dela'!$A$1:$F$102</definedName>
    <definedName name="_xlnm.Print_Area" localSheetId="15">'11. Fasaderska dela'!$A$1:$F$70</definedName>
    <definedName name="_xlnm.Print_Area" localSheetId="16">'12.Stavbno pohištvo'!$A$1:$F$21</definedName>
    <definedName name="_xlnm.Print_Area" localSheetId="17">'13.Tlakarska dela'!$A$1:$F$53</definedName>
    <definedName name="_xlnm.Print_Area" localSheetId="18">'14.Ključavničarska dela'!$A$1:$F$68</definedName>
    <definedName name="_xlnm.Print_Area" localSheetId="75">'2.Razdelilniki'!$A$1:$F$44</definedName>
    <definedName name="_xlnm.Print_Area" localSheetId="76">'3.Sistem javljanja požara'!$A$1:$G$94</definedName>
    <definedName name="_xlnm.Print_Area" localSheetId="77">'4.Razsvetljava'!$A$1:$G$18</definedName>
    <definedName name="_xlnm.Print_Area" localSheetId="35">'Betonska dela'!$A$1:$F$39</definedName>
    <definedName name="_xlnm.Print_Area" localSheetId="70">'Dušikova postaja'!$A$1:$F$37</definedName>
    <definedName name="_xlnm.Print_Area" localSheetId="68">'Hlajenje rezervoarja'!$A$1:$F$69</definedName>
    <definedName name="_xlnm.Print_Area" localSheetId="30">'OPIS (2)'!$A$1:$F$49</definedName>
    <definedName name="_xlnm.Print_Area" localSheetId="38">'Podpostaja A,H1'!$A$1:$F$32</definedName>
    <definedName name="_xlnm.Print_Area" localSheetId="39">'Podpostaja A,H2'!$A$1:$F$26</definedName>
    <definedName name="_xlnm.Print_Area" localSheetId="40">'Podpostaja B,H1'!$A$1:$F$32</definedName>
    <definedName name="_xlnm.Print_Area" localSheetId="41">'Podpostaja B,H2'!$A$1:$F$26</definedName>
    <definedName name="_xlnm.Print_Area" localSheetId="42">'Podpostaja C,H2'!$A$1:$F$26</definedName>
    <definedName name="_xlnm.Print_Area" localSheetId="43">'Podpostaja D,H2'!$A$1:$F$26</definedName>
    <definedName name="_xlnm.Print_Area" localSheetId="69">'Povezovalna zanka'!$A$1:$F$45</definedName>
    <definedName name="_xlnm.Print_Area" localSheetId="33">'Pripravljalna dela'!$A$1:$F$38</definedName>
    <definedName name="_xlnm.Print_Area" localSheetId="3">'Rekapitulacija ČRPALIŠČE'!$A$1:$F$33</definedName>
    <definedName name="_xlnm.Print_Area" localSheetId="73">'Rekapitulacija Elektro del'!$A$1:$F$31</definedName>
    <definedName name="_xlnm.Print_Area" localSheetId="23">'Rekapitulacija Elektro inšt.'!$A$1:$F$38</definedName>
    <definedName name="_xlnm.Print_Area" localSheetId="4">'Rekapitulacija GO del'!$A$1:$F$46</definedName>
    <definedName name="_xlnm.Print_Area" localSheetId="19">'Rekapitulacija Strojne inšt.'!$A$1:$F$35</definedName>
    <definedName name="_xlnm.Print_Area" localSheetId="45">'Rekapitulacija Šprinkler'!$A$1:$G$57</definedName>
    <definedName name="_xlnm.Print_Area" localSheetId="0">'SKUPNA Rekapitulacija ČRP+APZ'!$A$1:$F$31</definedName>
    <definedName name="_xlnm.Print_Area" localSheetId="72">'Skupne pozicije'!$A$1:$F$40</definedName>
    <definedName name="_xlnm.Print_Area" localSheetId="44">'Splošne točke'!$A$1:$G$48</definedName>
    <definedName name="_xlnm.Print_Area" localSheetId="46">'Šprinkler SPP 1'!$A$1:$F$218</definedName>
    <definedName name="_xlnm.Print_Area" localSheetId="55">'Šprinkler SPP 10'!$A$1:$F$221</definedName>
    <definedName name="_xlnm.Print_Area" localSheetId="56">'Šprinkler SPP 11'!$A$1:$F$189</definedName>
    <definedName name="_xlnm.Print_Area" localSheetId="57">'Šprinkler SPP 12'!$A$1:$F$189</definedName>
    <definedName name="_xlnm.Print_Area" localSheetId="58">'Šprinkler SPP 13'!$A$1:$F$213</definedName>
    <definedName name="_xlnm.Print_Area" localSheetId="59">'Šprinkler SPP 14'!$A$1:$F$209</definedName>
    <definedName name="_xlnm.Print_Area" localSheetId="60">'Šprinkler SPP 15'!$A$1:$F$189</definedName>
    <definedName name="_xlnm.Print_Area" localSheetId="61">'Šprinkler SPP 16'!$A$1:$F$219</definedName>
    <definedName name="_xlnm.Print_Area" localSheetId="62">'Šprinkler SPP 17'!$A$1:$F$190</definedName>
    <definedName name="_xlnm.Print_Area" localSheetId="63">'Šprinkler SPP 18'!$A$1:$F$192</definedName>
    <definedName name="_xlnm.Print_Area" localSheetId="64">'Šprinkler SPP 19'!$A$1:$F$212</definedName>
    <definedName name="_xlnm.Print_Area" localSheetId="47">'Šprinkler SPP 2'!$A$1:$F$197</definedName>
    <definedName name="_xlnm.Print_Area" localSheetId="65">'Šprinkler SPP 20'!$A$1:$F$190</definedName>
    <definedName name="_xlnm.Print_Area" localSheetId="66">'Šprinkler SPP 21'!$A$1:$F$189</definedName>
    <definedName name="_xlnm.Print_Area" localSheetId="67">'Šprinkler SPP 22'!$A$1:$F$160</definedName>
    <definedName name="_xlnm.Print_Area" localSheetId="48">'Šprinkler SPP 3'!$A$1:$F$193</definedName>
    <definedName name="_xlnm.Print_Area" localSheetId="49">'Šprinkler SPP 4'!$A$1:$F$218</definedName>
    <definedName name="_xlnm.Print_Area" localSheetId="50">'Šprinkler SPP 5'!$A$1:$F$199</definedName>
    <definedName name="_xlnm.Print_Area" localSheetId="51">'Šprinkler SPP 6'!$A$1:$F$193</definedName>
    <definedName name="_xlnm.Print_Area" localSheetId="52">'Šprinkler SPP 7'!$A$1:$F$218</definedName>
    <definedName name="_xlnm.Print_Area" localSheetId="53">'Šprinkler SPP 8'!$A$1:$F$199</definedName>
    <definedName name="_xlnm.Print_Area" localSheetId="54">'Šprinkler SPP 9'!$A$1:$F$190</definedName>
    <definedName name="_xlnm.Print_Area" localSheetId="36">'Tesarska dela'!$A$1:$F$35</definedName>
    <definedName name="_xlnm.Print_Area" localSheetId="71">'Zajem gasilne vode'!$A$1:$F$36</definedName>
    <definedName name="_xlnm.Print_Area" localSheetId="37">'Zunanja ureditev'!$A$1:$F$49</definedName>
    <definedName name="Polnilnice_2" localSheetId="74">#REF!</definedName>
    <definedName name="Polnilnice_2" localSheetId="75">#REF!</definedName>
    <definedName name="Polnilnice_2" localSheetId="76">#REF!</definedName>
    <definedName name="Polnilnice_2" localSheetId="77">#REF!</definedName>
    <definedName name="Polnilnice_2" localSheetId="31">#REF!</definedName>
    <definedName name="Polnilnice_2" localSheetId="73">#REF!</definedName>
    <definedName name="Polnilnice_2" localSheetId="46">#REF!</definedName>
    <definedName name="Polnilnice_2">#REF!</definedName>
    <definedName name="preddela_rušitvena_dela" localSheetId="74">#REF!</definedName>
    <definedName name="preddela_rušitvena_dela" localSheetId="75">#REF!</definedName>
    <definedName name="preddela_rušitvena_dela" localSheetId="76">#REF!</definedName>
    <definedName name="preddela_rušitvena_dela" localSheetId="77">#REF!</definedName>
    <definedName name="preddela_rušitvena_dela" localSheetId="31">#REF!</definedName>
    <definedName name="preddela_rušitvena_dela" localSheetId="73">#REF!</definedName>
    <definedName name="preddela_rušitvena_dela" localSheetId="46">#REF!</definedName>
    <definedName name="preddela_rušitvena_dela">#REF!</definedName>
    <definedName name="Print_Area_MI" localSheetId="74">#REF!</definedName>
    <definedName name="Print_Area_MI" localSheetId="75">#REF!</definedName>
    <definedName name="Print_Area_MI" localSheetId="76">#REF!</definedName>
    <definedName name="Print_Area_MI" localSheetId="77">#REF!</definedName>
    <definedName name="Print_Area_MI" localSheetId="31">#REF!</definedName>
    <definedName name="Print_Area_MI" localSheetId="73">#REF!</definedName>
    <definedName name="Print_Area_MI" localSheetId="46">#REF!</definedName>
    <definedName name="Print_Area_MI">#REF!</definedName>
    <definedName name="QAQa" localSheetId="74">#REF!</definedName>
    <definedName name="QAQa" localSheetId="75">#REF!</definedName>
    <definedName name="QAQa" localSheetId="76">#REF!</definedName>
    <definedName name="QAQa" localSheetId="77">#REF!</definedName>
    <definedName name="QAQa" localSheetId="31">#REF!</definedName>
    <definedName name="QAQa" localSheetId="73">#REF!</definedName>
    <definedName name="QAQa" localSheetId="46">#REF!</definedName>
    <definedName name="QAQa">#REF!</definedName>
    <definedName name="qq" localSheetId="74">#REF!</definedName>
    <definedName name="qq" localSheetId="75">#REF!</definedName>
    <definedName name="qq" localSheetId="76">#REF!</definedName>
    <definedName name="qq" localSheetId="77">#REF!</definedName>
    <definedName name="qq" localSheetId="31">#REF!</definedName>
    <definedName name="qq" localSheetId="73">#REF!</definedName>
    <definedName name="qq" localSheetId="46">#REF!</definedName>
    <definedName name="qq">#REF!</definedName>
    <definedName name="qwqw" localSheetId="74">#REF!</definedName>
    <definedName name="qwqw" localSheetId="75">#REF!</definedName>
    <definedName name="qwqw" localSheetId="76">#REF!</definedName>
    <definedName name="qwqw" localSheetId="77">#REF!</definedName>
    <definedName name="qwqw" localSheetId="31">#REF!</definedName>
    <definedName name="qwqw" localSheetId="73">#REF!</definedName>
    <definedName name="qwqw">#REF!</definedName>
    <definedName name="razna_dela" localSheetId="74">#REF!</definedName>
    <definedName name="razna_dela" localSheetId="75">#REF!</definedName>
    <definedName name="razna_dela" localSheetId="76">#REF!</definedName>
    <definedName name="razna_dela" localSheetId="77">#REF!</definedName>
    <definedName name="razna_dela" localSheetId="31">#REF!</definedName>
    <definedName name="razna_dela" localSheetId="73">#REF!</definedName>
    <definedName name="razna_dela">#REF!</definedName>
    <definedName name="svetilka" localSheetId="74">#REF!</definedName>
    <definedName name="svetilka" localSheetId="75">#REF!</definedName>
    <definedName name="svetilka" localSheetId="76">#REF!</definedName>
    <definedName name="svetilka" localSheetId="77">#REF!</definedName>
    <definedName name="svetilka" localSheetId="31">#REF!</definedName>
    <definedName name="svetilka" localSheetId="73">#REF!</definedName>
    <definedName name="svetilka">#REF!</definedName>
    <definedName name="svetilka1" localSheetId="74">#REF!</definedName>
    <definedName name="svetilka1" localSheetId="75">#REF!</definedName>
    <definedName name="svetilka1" localSheetId="76">#REF!</definedName>
    <definedName name="svetilka1" localSheetId="77">#REF!</definedName>
    <definedName name="svetilka1" localSheetId="31">#REF!</definedName>
    <definedName name="svetilka1" localSheetId="73">#REF!</definedName>
    <definedName name="svetilka1">#REF!</definedName>
    <definedName name="tesarska_dela" localSheetId="74">#REF!</definedName>
    <definedName name="tesarska_dela" localSheetId="75">#REF!</definedName>
    <definedName name="tesarska_dela" localSheetId="76">#REF!</definedName>
    <definedName name="tesarska_dela" localSheetId="77">#REF!</definedName>
    <definedName name="tesarska_dela" localSheetId="31">#REF!</definedName>
    <definedName name="tesarska_dela" localSheetId="73">#REF!</definedName>
    <definedName name="tesarska_dela">#REF!</definedName>
    <definedName name="totem" localSheetId="74">#REF!</definedName>
    <definedName name="totem" localSheetId="75">#REF!</definedName>
    <definedName name="totem" localSheetId="76">#REF!</definedName>
    <definedName name="totem" localSheetId="77">#REF!</definedName>
    <definedName name="totem" localSheetId="31">#REF!</definedName>
    <definedName name="totem" localSheetId="73">#REF!</definedName>
    <definedName name="totem">#REF!</definedName>
    <definedName name="totem_1" localSheetId="74">#REF!</definedName>
    <definedName name="totem_1" localSheetId="75">#REF!</definedName>
    <definedName name="totem_1" localSheetId="76">#REF!</definedName>
    <definedName name="totem_1" localSheetId="77">#REF!</definedName>
    <definedName name="totem_1" localSheetId="31">#REF!</definedName>
    <definedName name="totem_1" localSheetId="73">#REF!</definedName>
    <definedName name="totem_1">#REF!</definedName>
    <definedName name="totem_1_1" localSheetId="74">#REF!</definedName>
    <definedName name="totem_1_1" localSheetId="75">#REF!</definedName>
    <definedName name="totem_1_1" localSheetId="76">#REF!</definedName>
    <definedName name="totem_1_1" localSheetId="77">#REF!</definedName>
    <definedName name="totem_1_1" localSheetId="31">#REF!</definedName>
    <definedName name="totem_1_1" localSheetId="73">#REF!</definedName>
    <definedName name="totem_1_1">#REF!</definedName>
    <definedName name="totem1" localSheetId="74">#REF!</definedName>
    <definedName name="totem1" localSheetId="75">#REF!</definedName>
    <definedName name="totem1" localSheetId="76">#REF!</definedName>
    <definedName name="totem1" localSheetId="77">#REF!</definedName>
    <definedName name="totem1" localSheetId="31">#REF!</definedName>
    <definedName name="totem1" localSheetId="73">#REF!</definedName>
    <definedName name="totem1">#REF!</definedName>
    <definedName name="totm" localSheetId="74">#REF!</definedName>
    <definedName name="totm" localSheetId="75">#REF!</definedName>
    <definedName name="totm" localSheetId="76">#REF!</definedName>
    <definedName name="totm" localSheetId="77">#REF!</definedName>
    <definedName name="totm" localSheetId="31">#REF!</definedName>
    <definedName name="totm" localSheetId="73">#REF!</definedName>
    <definedName name="totm">#REF!</definedName>
    <definedName name="totm_1" localSheetId="74">#REF!</definedName>
    <definedName name="totm_1" localSheetId="75">#REF!</definedName>
    <definedName name="totm_1" localSheetId="76">#REF!</definedName>
    <definedName name="totm_1" localSheetId="77">#REF!</definedName>
    <definedName name="totm_1" localSheetId="31">#REF!</definedName>
    <definedName name="totm_1" localSheetId="73">#REF!</definedName>
    <definedName name="totm_1">#REF!</definedName>
    <definedName name="totm_1_1" localSheetId="74">#REF!</definedName>
    <definedName name="totm_1_1" localSheetId="75">#REF!</definedName>
    <definedName name="totm_1_1" localSheetId="76">#REF!</definedName>
    <definedName name="totm_1_1" localSheetId="77">#REF!</definedName>
    <definedName name="totm_1_1" localSheetId="31">#REF!</definedName>
    <definedName name="totm_1_1" localSheetId="73">#REF!</definedName>
    <definedName name="totm_1_1">#REF!</definedName>
    <definedName name="UVSIM" localSheetId="74">#REF!</definedName>
    <definedName name="UVSIM" localSheetId="75">#REF!</definedName>
    <definedName name="UVSIM" localSheetId="76">#REF!</definedName>
    <definedName name="UVSIM" localSheetId="77">#REF!</definedName>
    <definedName name="UVSIM" localSheetId="31">#REF!</definedName>
    <definedName name="UVSIM" localSheetId="73">#REF!</definedName>
    <definedName name="UVSIM">#REF!</definedName>
    <definedName name="vvvv" localSheetId="74">#REF!</definedName>
    <definedName name="vvvv" localSheetId="75">#REF!</definedName>
    <definedName name="vvvv" localSheetId="76">#REF!</definedName>
    <definedName name="vvvv" localSheetId="77">#REF!</definedName>
    <definedName name="vvvv" localSheetId="31">#REF!</definedName>
    <definedName name="vvvv" localSheetId="73">#REF!</definedName>
    <definedName name="vvvv">#REF!</definedName>
    <definedName name="X" localSheetId="74">#REF!</definedName>
    <definedName name="X" localSheetId="75">#REF!</definedName>
    <definedName name="X" localSheetId="76">#REF!</definedName>
    <definedName name="X" localSheetId="77">#REF!</definedName>
    <definedName name="X" localSheetId="31">#REF!</definedName>
    <definedName name="X" localSheetId="73">#REF!</definedName>
    <definedName name="X">#REF!</definedName>
    <definedName name="yyy" localSheetId="74">#REF!</definedName>
    <definedName name="yyy" localSheetId="75">#REF!</definedName>
    <definedName name="yyy" localSheetId="76">#REF!</definedName>
    <definedName name="yyy" localSheetId="77">#REF!</definedName>
    <definedName name="yyy" localSheetId="31">#REF!</definedName>
    <definedName name="yyy" localSheetId="73">#REF!</definedName>
    <definedName name="yyy">#REF!</definedName>
    <definedName name="zastavka" localSheetId="74">#REF!</definedName>
    <definedName name="zastavka" localSheetId="75">#REF!</definedName>
    <definedName name="zastavka" localSheetId="76">#REF!</definedName>
    <definedName name="zastavka" localSheetId="77">#REF!</definedName>
    <definedName name="zastavka" localSheetId="31">#REF!</definedName>
    <definedName name="zastavka" localSheetId="73">#REF!</definedName>
    <definedName name="zastavka">#REF!</definedName>
    <definedName name="_xlnm.Database" localSheetId="74">#REF!</definedName>
    <definedName name="_xlnm.Database" localSheetId="75">#REF!</definedName>
    <definedName name="_xlnm.Database" localSheetId="76">#REF!</definedName>
    <definedName name="_xlnm.Database" localSheetId="77">#REF!</definedName>
    <definedName name="_xlnm.Database" localSheetId="31">#REF!</definedName>
    <definedName name="_xlnm.Database" localSheetId="73">#REF!</definedName>
    <definedName name="_xlnm.Database">#REF!</definedName>
    <definedName name="zemeljska_dela" localSheetId="74">#REF!</definedName>
    <definedName name="zemeljska_dela" localSheetId="75">#REF!</definedName>
    <definedName name="zemeljska_dela" localSheetId="76">#REF!</definedName>
    <definedName name="zemeljska_dela" localSheetId="77">#REF!</definedName>
    <definedName name="zemeljska_dela" localSheetId="31">#REF!</definedName>
    <definedName name="zemeljska_dela" localSheetId="73">#REF!</definedName>
    <definedName name="zemeljska_dela">#REF!</definedName>
    <definedName name="ZIDARSKA_DELA" localSheetId="74">#REF!</definedName>
    <definedName name="ZIDARSKA_DELA" localSheetId="75">#REF!</definedName>
    <definedName name="ZIDARSKA_DELA" localSheetId="76">#REF!</definedName>
    <definedName name="ZIDARSKA_DELA" localSheetId="77">#REF!</definedName>
    <definedName name="ZIDARSKA_DELA" localSheetId="31">#REF!</definedName>
    <definedName name="ZIDARSKA_DELA" localSheetId="73">#REF!</definedName>
    <definedName name="ZIDARSKA_DELA">#REF!</definedName>
    <definedName name="ZJSPE2PRN" localSheetId="74">#REF!</definedName>
    <definedName name="ZJSPE2PRN" localSheetId="75">#REF!</definedName>
    <definedName name="ZJSPE2PRN" localSheetId="76">#REF!</definedName>
    <definedName name="ZJSPE2PRN" localSheetId="77">#REF!</definedName>
    <definedName name="ZJSPE2PRN" localSheetId="31">#REF!</definedName>
    <definedName name="ZJSPE2PRN" localSheetId="73">#REF!</definedName>
    <definedName name="ZJSPE2PRN">#REF!</definedName>
    <definedName name="ZJSPE3PRN" localSheetId="74">#REF!</definedName>
    <definedName name="ZJSPE3PRN" localSheetId="75">#REF!</definedName>
    <definedName name="ZJSPE3PRN" localSheetId="76">#REF!</definedName>
    <definedName name="ZJSPE3PRN" localSheetId="77">#REF!</definedName>
    <definedName name="ZJSPE3PRN" localSheetId="31">#REF!</definedName>
    <definedName name="ZJSPE3PRN" localSheetId="73">#REF!</definedName>
    <definedName name="ZJSPE3PR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4" i="102" l="1"/>
  <c r="F31" i="102"/>
  <c r="F29" i="102"/>
  <c r="F27" i="102"/>
  <c r="F25" i="102"/>
  <c r="F23" i="102"/>
  <c r="F21" i="102"/>
  <c r="F19" i="102"/>
  <c r="F17" i="102"/>
  <c r="F15" i="102"/>
  <c r="F13" i="102"/>
  <c r="F12" i="102"/>
  <c r="F11" i="102"/>
  <c r="F49" i="68"/>
  <c r="F47" i="68"/>
  <c r="F45" i="68"/>
  <c r="F43" i="68"/>
  <c r="F41" i="68"/>
  <c r="F35" i="67"/>
  <c r="F32" i="67"/>
  <c r="F33" i="67"/>
  <c r="F27" i="67"/>
  <c r="F28" i="67"/>
  <c r="F99" i="53"/>
  <c r="F95" i="53"/>
  <c r="F83" i="53"/>
  <c r="F28" i="49"/>
  <c r="F25" i="49"/>
  <c r="E30" i="109" l="1"/>
  <c r="C30" i="63"/>
  <c r="F20" i="103" l="1"/>
  <c r="G15" i="108"/>
  <c r="G14" i="108"/>
  <c r="G86" i="107"/>
  <c r="G85" i="107"/>
  <c r="G84" i="107"/>
  <c r="G83" i="107"/>
  <c r="G82" i="107"/>
  <c r="G81" i="107"/>
  <c r="G80" i="107"/>
  <c r="G79" i="107"/>
  <c r="G78" i="107"/>
  <c r="G77" i="107"/>
  <c r="G76" i="107"/>
  <c r="G75" i="107"/>
  <c r="G74" i="107"/>
  <c r="G73" i="107"/>
  <c r="G72" i="107"/>
  <c r="G71" i="107"/>
  <c r="G70" i="107"/>
  <c r="G69" i="107"/>
  <c r="G68" i="107"/>
  <c r="G67" i="107"/>
  <c r="G62" i="107"/>
  <c r="G60" i="107"/>
  <c r="G58" i="107"/>
  <c r="G56" i="107"/>
  <c r="G54" i="107"/>
  <c r="G52" i="107"/>
  <c r="G50" i="107"/>
  <c r="G45" i="107"/>
  <c r="G44" i="107"/>
  <c r="G42" i="107"/>
  <c r="G40" i="107"/>
  <c r="G38" i="107"/>
  <c r="G36" i="107"/>
  <c r="G34" i="107"/>
  <c r="G32" i="107"/>
  <c r="G30" i="107"/>
  <c r="G28" i="107"/>
  <c r="G26" i="107"/>
  <c r="G24" i="107"/>
  <c r="G22" i="107"/>
  <c r="G20" i="107"/>
  <c r="G18" i="107"/>
  <c r="G16" i="107"/>
  <c r="G14" i="107"/>
  <c r="F42" i="106"/>
  <c r="F40" i="106"/>
  <c r="F38" i="106"/>
  <c r="F36" i="106"/>
  <c r="F34" i="106"/>
  <c r="F32" i="106"/>
  <c r="F30" i="106"/>
  <c r="F24" i="74"/>
  <c r="F22" i="74"/>
  <c r="F20" i="74"/>
  <c r="F18" i="74"/>
  <c r="F16" i="74"/>
  <c r="F14" i="74"/>
  <c r="F12" i="74"/>
  <c r="F10" i="74"/>
  <c r="F24" i="73"/>
  <c r="F22" i="73"/>
  <c r="F20" i="73"/>
  <c r="F18" i="73"/>
  <c r="F16" i="73"/>
  <c r="F14" i="73"/>
  <c r="F12" i="73"/>
  <c r="F10" i="73"/>
  <c r="F24" i="72"/>
  <c r="F22" i="72"/>
  <c r="F20" i="72"/>
  <c r="F18" i="72"/>
  <c r="F16" i="72"/>
  <c r="F14" i="72"/>
  <c r="F12" i="72"/>
  <c r="F10" i="72"/>
  <c r="F30" i="71"/>
  <c r="F28" i="71"/>
  <c r="F26" i="71"/>
  <c r="F24" i="71"/>
  <c r="F22" i="71"/>
  <c r="F20" i="71"/>
  <c r="F18" i="71"/>
  <c r="F16" i="71"/>
  <c r="F14" i="71"/>
  <c r="F12" i="71"/>
  <c r="F10" i="71"/>
  <c r="F24" i="70"/>
  <c r="F22" i="70"/>
  <c r="F20" i="70"/>
  <c r="F18" i="70"/>
  <c r="F16" i="70"/>
  <c r="F14" i="70"/>
  <c r="F12" i="70"/>
  <c r="F10" i="70"/>
  <c r="F30" i="69"/>
  <c r="F28" i="69"/>
  <c r="F26" i="69"/>
  <c r="F24" i="69"/>
  <c r="F22" i="69"/>
  <c r="F20" i="69"/>
  <c r="F18" i="69"/>
  <c r="F16" i="69"/>
  <c r="F14" i="69"/>
  <c r="F12" i="69"/>
  <c r="F10" i="69"/>
  <c r="F39" i="68"/>
  <c r="F37" i="68"/>
  <c r="F34" i="68"/>
  <c r="F30" i="68"/>
  <c r="F28" i="68"/>
  <c r="F26" i="68"/>
  <c r="F24" i="68"/>
  <c r="F22" i="68"/>
  <c r="F20" i="68"/>
  <c r="F18" i="68"/>
  <c r="F16" i="68"/>
  <c r="F14" i="68"/>
  <c r="F31" i="67"/>
  <c r="F26" i="67"/>
  <c r="F21" i="66"/>
  <c r="F19" i="66"/>
  <c r="F54" i="65"/>
  <c r="F52" i="65"/>
  <c r="F50" i="65"/>
  <c r="F48" i="65"/>
  <c r="F46" i="65"/>
  <c r="F36" i="64"/>
  <c r="F34" i="64"/>
  <c r="F32" i="64"/>
  <c r="F30" i="64"/>
  <c r="F28" i="64"/>
  <c r="F26" i="64"/>
  <c r="F31" i="43"/>
  <c r="F28" i="43"/>
  <c r="F24" i="43"/>
  <c r="F18" i="43"/>
  <c r="G22" i="42"/>
  <c r="G20" i="42"/>
  <c r="G18" i="42"/>
  <c r="G16" i="42"/>
  <c r="G14" i="42"/>
  <c r="G12" i="42"/>
  <c r="G97" i="39"/>
  <c r="G95" i="39"/>
  <c r="G93" i="39"/>
  <c r="G92" i="39"/>
  <c r="G90" i="39"/>
  <c r="G88" i="39"/>
  <c r="G86" i="39"/>
  <c r="G84" i="39"/>
  <c r="G82" i="39"/>
  <c r="G80" i="39"/>
  <c r="G78" i="39"/>
  <c r="G76" i="39"/>
  <c r="G74" i="39"/>
  <c r="G72" i="39"/>
  <c r="G67" i="39"/>
  <c r="G65" i="39"/>
  <c r="G63" i="39"/>
  <c r="G61" i="39"/>
  <c r="G59" i="39"/>
  <c r="G57" i="39"/>
  <c r="G55" i="39"/>
  <c r="G53" i="39"/>
  <c r="G48" i="39"/>
  <c r="G46" i="39"/>
  <c r="G44" i="39"/>
  <c r="G42" i="39"/>
  <c r="G40" i="39"/>
  <c r="G38" i="39"/>
  <c r="G36" i="39"/>
  <c r="G34" i="39"/>
  <c r="G32" i="39"/>
  <c r="G30" i="39"/>
  <c r="G28" i="39"/>
  <c r="G26" i="39"/>
  <c r="G24" i="39"/>
  <c r="G22" i="39"/>
  <c r="G20" i="39"/>
  <c r="G18" i="39"/>
  <c r="G16" i="39"/>
  <c r="G14" i="39"/>
  <c r="G12" i="39"/>
  <c r="F37" i="35"/>
  <c r="F35" i="35"/>
  <c r="F33" i="35"/>
  <c r="F31" i="35"/>
  <c r="F29" i="35"/>
  <c r="F27" i="35"/>
  <c r="F25" i="35"/>
  <c r="F23" i="35"/>
  <c r="F21" i="35"/>
  <c r="F19" i="35"/>
  <c r="F17" i="35"/>
  <c r="F15" i="35"/>
  <c r="F13" i="35"/>
  <c r="F11" i="35"/>
  <c r="F9" i="35"/>
  <c r="F123" i="34"/>
  <c r="F121" i="34"/>
  <c r="F119" i="34"/>
  <c r="F116" i="34"/>
  <c r="F114" i="34"/>
  <c r="F112" i="34"/>
  <c r="F109" i="34"/>
  <c r="F106" i="34"/>
  <c r="F103" i="34"/>
  <c r="F102" i="34"/>
  <c r="F99" i="34"/>
  <c r="F98" i="34"/>
  <c r="F97" i="34"/>
  <c r="F96" i="34"/>
  <c r="F95" i="34"/>
  <c r="F92" i="34"/>
  <c r="F91" i="34"/>
  <c r="F88" i="34"/>
  <c r="F86" i="34"/>
  <c r="F84" i="34"/>
  <c r="F82" i="34"/>
  <c r="F80" i="34"/>
  <c r="F79" i="34"/>
  <c r="F78" i="34"/>
  <c r="F77" i="34"/>
  <c r="F76" i="34"/>
  <c r="F73" i="34"/>
  <c r="F71" i="34"/>
  <c r="F69" i="34"/>
  <c r="F66" i="34"/>
  <c r="F63" i="34"/>
  <c r="F60" i="34"/>
  <c r="F57" i="34"/>
  <c r="F56" i="34"/>
  <c r="F55" i="34"/>
  <c r="F54" i="34"/>
  <c r="F51" i="34"/>
  <c r="F50" i="34"/>
  <c r="F49" i="34"/>
  <c r="F48" i="34"/>
  <c r="F45" i="34"/>
  <c r="F44" i="34"/>
  <c r="F43" i="34"/>
  <c r="F42" i="34"/>
  <c r="F41" i="34"/>
  <c r="F38" i="34"/>
  <c r="F36" i="34"/>
  <c r="F33" i="34"/>
  <c r="F32" i="34"/>
  <c r="F31" i="34"/>
  <c r="F30" i="34"/>
  <c r="F29" i="34"/>
  <c r="F26" i="34"/>
  <c r="F23" i="34"/>
  <c r="F22" i="34"/>
  <c r="F19" i="34"/>
  <c r="F18" i="34"/>
  <c r="F17" i="34"/>
  <c r="F16" i="34"/>
  <c r="F15" i="34"/>
  <c r="F14" i="34"/>
  <c r="F12" i="34"/>
  <c r="F11" i="34"/>
  <c r="F210" i="33"/>
  <c r="F208" i="33"/>
  <c r="F206" i="33"/>
  <c r="F204" i="33"/>
  <c r="F202" i="33"/>
  <c r="F200" i="33"/>
  <c r="F197" i="33"/>
  <c r="F194" i="33"/>
  <c r="F191" i="33"/>
  <c r="F188" i="33"/>
  <c r="F185" i="33"/>
  <c r="F182" i="33"/>
  <c r="F181" i="33"/>
  <c r="F178" i="33"/>
  <c r="F175" i="33"/>
  <c r="F174" i="33"/>
  <c r="F171" i="33"/>
  <c r="F168" i="33"/>
  <c r="F167" i="33"/>
  <c r="F166" i="33"/>
  <c r="F163" i="33"/>
  <c r="F161" i="33"/>
  <c r="F159" i="33"/>
  <c r="F157" i="33"/>
  <c r="F155" i="33"/>
  <c r="F153" i="33"/>
  <c r="F151" i="33"/>
  <c r="F149" i="33"/>
  <c r="F148" i="33"/>
  <c r="F145" i="33"/>
  <c r="F143" i="33"/>
  <c r="F141" i="33"/>
  <c r="F139" i="33"/>
  <c r="F137" i="33"/>
  <c r="F135" i="33"/>
  <c r="F133" i="33"/>
  <c r="F131" i="33"/>
  <c r="F129" i="33"/>
  <c r="F128" i="33"/>
  <c r="F127" i="33"/>
  <c r="F126" i="33"/>
  <c r="F125" i="33"/>
  <c r="F124" i="33"/>
  <c r="F123" i="33"/>
  <c r="F120" i="33"/>
  <c r="F119" i="33"/>
  <c r="F118" i="33"/>
  <c r="F117" i="33"/>
  <c r="F116" i="33"/>
  <c r="F115" i="33"/>
  <c r="F112" i="33"/>
  <c r="F111" i="33"/>
  <c r="F110" i="33"/>
  <c r="F107" i="33"/>
  <c r="F106" i="33"/>
  <c r="F105" i="33"/>
  <c r="F104" i="33"/>
  <c r="F103" i="33"/>
  <c r="F100" i="33"/>
  <c r="F97" i="33"/>
  <c r="F96" i="33"/>
  <c r="F95" i="33"/>
  <c r="F94" i="33"/>
  <c r="F91" i="33"/>
  <c r="F90" i="33"/>
  <c r="F89" i="33"/>
  <c r="F88" i="33"/>
  <c r="F87" i="33"/>
  <c r="F86" i="33"/>
  <c r="F85" i="33"/>
  <c r="F84" i="33"/>
  <c r="F81" i="33"/>
  <c r="F78" i="33"/>
  <c r="F77" i="33"/>
  <c r="F76" i="33"/>
  <c r="F75" i="33"/>
  <c r="F74" i="33"/>
  <c r="F73" i="33"/>
  <c r="F72" i="33"/>
  <c r="F71" i="33"/>
  <c r="F70" i="33"/>
  <c r="F67" i="33"/>
  <c r="F66" i="33"/>
  <c r="F65" i="33"/>
  <c r="F64" i="33"/>
  <c r="F63" i="33"/>
  <c r="F62" i="33"/>
  <c r="F61" i="33"/>
  <c r="F60" i="33"/>
  <c r="F57" i="33"/>
  <c r="F55" i="33"/>
  <c r="F53" i="33"/>
  <c r="F52" i="33"/>
  <c r="F51" i="33"/>
  <c r="F48" i="33"/>
  <c r="F47" i="33"/>
  <c r="F46" i="33"/>
  <c r="F45" i="33"/>
  <c r="F44" i="33"/>
  <c r="F43" i="33"/>
  <c r="F40" i="33"/>
  <c r="F37" i="33"/>
  <c r="F34" i="33"/>
  <c r="F31" i="33"/>
  <c r="F30" i="33"/>
  <c r="F27" i="33"/>
  <c r="F25" i="33"/>
  <c r="F23" i="33"/>
  <c r="F21" i="33"/>
  <c r="F20" i="33"/>
  <c r="F19" i="33"/>
  <c r="E75" i="38"/>
  <c r="E44" i="38"/>
  <c r="E68" i="38"/>
  <c r="F121" i="98"/>
  <c r="F113" i="98"/>
  <c r="F94" i="98"/>
  <c r="F19" i="98"/>
  <c r="F142" i="97"/>
  <c r="F139" i="97"/>
  <c r="F131" i="97"/>
  <c r="F126" i="97"/>
  <c r="F114" i="97"/>
  <c r="F97" i="97"/>
  <c r="F94" i="97"/>
  <c r="F19" i="97"/>
  <c r="F143" i="96"/>
  <c r="F140" i="96"/>
  <c r="F127" i="96"/>
  <c r="F132" i="96"/>
  <c r="F114" i="96"/>
  <c r="F97" i="96"/>
  <c r="F94" i="96"/>
  <c r="F19" i="96"/>
  <c r="F159" i="95"/>
  <c r="F155" i="95"/>
  <c r="F147" i="95"/>
  <c r="F142" i="95"/>
  <c r="F137" i="95"/>
  <c r="F116" i="95"/>
  <c r="F97" i="95"/>
  <c r="F94" i="95"/>
  <c r="F19" i="95"/>
  <c r="F145" i="94"/>
  <c r="F142" i="94"/>
  <c r="F134" i="94"/>
  <c r="F129" i="94"/>
  <c r="F115" i="94"/>
  <c r="F97" i="94"/>
  <c r="F94" i="94"/>
  <c r="F19" i="94"/>
  <c r="F143" i="93"/>
  <c r="F140" i="93"/>
  <c r="F132" i="93"/>
  <c r="F127" i="93"/>
  <c r="F115" i="93"/>
  <c r="F97" i="93"/>
  <c r="F94" i="93"/>
  <c r="F19" i="93"/>
  <c r="F161" i="92"/>
  <c r="F157" i="92"/>
  <c r="F139" i="92"/>
  <c r="F144" i="92"/>
  <c r="F149" i="92"/>
  <c r="F117" i="92"/>
  <c r="F97" i="92"/>
  <c r="F94" i="92"/>
  <c r="F19" i="92"/>
  <c r="F142" i="91"/>
  <c r="F139" i="91"/>
  <c r="F131" i="91"/>
  <c r="F126" i="91"/>
  <c r="F114" i="91"/>
  <c r="F97" i="91"/>
  <c r="F94" i="91"/>
  <c r="F19" i="91"/>
  <c r="F156" i="90"/>
  <c r="F152" i="90"/>
  <c r="F144" i="90"/>
  <c r="F139" i="90"/>
  <c r="F134" i="90"/>
  <c r="F129" i="90"/>
  <c r="F116" i="90"/>
  <c r="F98" i="90"/>
  <c r="F94" i="90"/>
  <c r="F19" i="90"/>
  <c r="F160" i="89"/>
  <c r="F156" i="89"/>
  <c r="F148" i="89"/>
  <c r="F143" i="89"/>
  <c r="F138" i="89"/>
  <c r="F116" i="89"/>
  <c r="F97" i="89"/>
  <c r="F94" i="89"/>
  <c r="F19" i="89"/>
  <c r="F142" i="88"/>
  <c r="F139" i="88"/>
  <c r="F131" i="88"/>
  <c r="F126" i="88"/>
  <c r="F114" i="88"/>
  <c r="F97" i="88"/>
  <c r="F94" i="88"/>
  <c r="F19" i="88"/>
  <c r="F142" i="87"/>
  <c r="F139" i="87"/>
  <c r="F131" i="87"/>
  <c r="F126" i="87"/>
  <c r="F97" i="87"/>
  <c r="F94" i="87"/>
  <c r="F114" i="87"/>
  <c r="F19" i="87"/>
  <c r="F161" i="86"/>
  <c r="F157" i="86"/>
  <c r="F149" i="86"/>
  <c r="F144" i="86"/>
  <c r="F138" i="86"/>
  <c r="F116" i="86"/>
  <c r="F97" i="86"/>
  <c r="F94" i="86"/>
  <c r="F19" i="86"/>
  <c r="F143" i="85"/>
  <c r="F140" i="85"/>
  <c r="F132" i="85"/>
  <c r="F127" i="85"/>
  <c r="F37" i="103"/>
  <c r="F36" i="103"/>
  <c r="F114" i="85"/>
  <c r="F94" i="85"/>
  <c r="F97" i="85"/>
  <c r="F19" i="85"/>
  <c r="F142" i="84"/>
  <c r="F139" i="84"/>
  <c r="F131" i="84"/>
  <c r="F126" i="84"/>
  <c r="F113" i="84"/>
  <c r="F98" i="84"/>
  <c r="F94" i="84"/>
  <c r="F19" i="84"/>
  <c r="F159" i="83"/>
  <c r="F155" i="83"/>
  <c r="F147" i="83"/>
  <c r="F142" i="83"/>
  <c r="F137" i="83"/>
  <c r="F115" i="83"/>
  <c r="F97" i="83"/>
  <c r="F94" i="83"/>
  <c r="F19" i="83"/>
  <c r="F139" i="82"/>
  <c r="F142" i="82"/>
  <c r="F131" i="82"/>
  <c r="F126" i="82"/>
  <c r="F116" i="82"/>
  <c r="F94" i="82"/>
  <c r="F97" i="82"/>
  <c r="F19" i="82"/>
  <c r="F147" i="81"/>
  <c r="F144" i="81"/>
  <c r="F136" i="81"/>
  <c r="F131" i="81"/>
  <c r="F126" i="81"/>
  <c r="F113" i="81"/>
  <c r="F97" i="81"/>
  <c r="F94" i="81"/>
  <c r="F19" i="81"/>
  <c r="F159" i="80"/>
  <c r="F155" i="80"/>
  <c r="F147" i="80"/>
  <c r="F142" i="80"/>
  <c r="F137" i="80"/>
  <c r="F115" i="80"/>
  <c r="F97" i="80"/>
  <c r="F94" i="80"/>
  <c r="F19" i="80"/>
  <c r="F142" i="79" l="1"/>
  <c r="F139" i="79"/>
  <c r="F131" i="79"/>
  <c r="F126" i="79"/>
  <c r="F113" i="79"/>
  <c r="F97" i="79"/>
  <c r="F94" i="79"/>
  <c r="F19" i="79"/>
  <c r="F144" i="78"/>
  <c r="F147" i="78"/>
  <c r="F136" i="78"/>
  <c r="F131" i="78"/>
  <c r="F126" i="78"/>
  <c r="F113" i="78"/>
  <c r="F97" i="78"/>
  <c r="F94" i="78"/>
  <c r="F19" i="78"/>
  <c r="F168" i="77" l="1"/>
  <c r="F164" i="77"/>
  <c r="F156" i="77"/>
  <c r="F151" i="77"/>
  <c r="F146" i="77"/>
  <c r="F125" i="77"/>
  <c r="F107" i="77"/>
  <c r="F104" i="77"/>
  <c r="F19" i="77"/>
  <c r="F212" i="33"/>
  <c r="B17" i="108" l="1"/>
  <c r="G17" i="108"/>
  <c r="C22" i="104" s="1"/>
  <c r="A14" i="108"/>
  <c r="A15" i="108" s="1"/>
  <c r="G64" i="107"/>
  <c r="B44" i="106"/>
  <c r="B30" i="106"/>
  <c r="B63" i="105"/>
  <c r="F61" i="105"/>
  <c r="F59" i="105"/>
  <c r="F57" i="105"/>
  <c r="F55" i="105"/>
  <c r="F53" i="105"/>
  <c r="F51" i="105"/>
  <c r="F49" i="105"/>
  <c r="F47" i="105"/>
  <c r="F45" i="105"/>
  <c r="F43" i="105"/>
  <c r="F41" i="105"/>
  <c r="F39" i="105"/>
  <c r="D37" i="105"/>
  <c r="F37" i="105" s="1"/>
  <c r="D34" i="105"/>
  <c r="F34" i="105" s="1"/>
  <c r="F32" i="105"/>
  <c r="F30" i="105"/>
  <c r="F27" i="105"/>
  <c r="D24" i="105"/>
  <c r="F24" i="105" s="1"/>
  <c r="A22" i="105"/>
  <c r="F20" i="105"/>
  <c r="D20" i="105"/>
  <c r="D19" i="105"/>
  <c r="F18" i="105"/>
  <c r="D18" i="105"/>
  <c r="F17" i="105"/>
  <c r="F16" i="105"/>
  <c r="A15" i="105"/>
  <c r="B39" i="103"/>
  <c r="F35" i="103"/>
  <c r="F34" i="103"/>
  <c r="F33" i="103"/>
  <c r="F32" i="103"/>
  <c r="F28" i="103"/>
  <c r="F26" i="103"/>
  <c r="F24" i="103"/>
  <c r="F22" i="103"/>
  <c r="F18" i="103"/>
  <c r="F16" i="103"/>
  <c r="F14" i="103"/>
  <c r="F12" i="103"/>
  <c r="A12" i="103"/>
  <c r="F32" i="101"/>
  <c r="F29" i="101"/>
  <c r="F28" i="101"/>
  <c r="F25" i="101"/>
  <c r="F22" i="101"/>
  <c r="F20" i="101"/>
  <c r="F17" i="101"/>
  <c r="F14" i="101"/>
  <c r="F11" i="101"/>
  <c r="F34" i="101" s="1"/>
  <c r="E42" i="76" s="1"/>
  <c r="A10" i="101"/>
  <c r="F42" i="100"/>
  <c r="F39" i="100"/>
  <c r="F37" i="100"/>
  <c r="F34" i="100"/>
  <c r="F32" i="100"/>
  <c r="F30" i="100"/>
  <c r="F29" i="100"/>
  <c r="F23" i="100"/>
  <c r="F20" i="100"/>
  <c r="F19" i="100"/>
  <c r="F18" i="100"/>
  <c r="F17" i="100"/>
  <c r="F16" i="100"/>
  <c r="F13" i="100"/>
  <c r="F11" i="100"/>
  <c r="A10" i="100"/>
  <c r="F66" i="99"/>
  <c r="F65" i="99"/>
  <c r="F64" i="99"/>
  <c r="F63" i="99"/>
  <c r="F59" i="99"/>
  <c r="F56" i="99"/>
  <c r="F53" i="99"/>
  <c r="F52" i="99"/>
  <c r="F51" i="99"/>
  <c r="F45" i="99"/>
  <c r="F42" i="99"/>
  <c r="F39" i="99"/>
  <c r="F36" i="99"/>
  <c r="A35" i="99"/>
  <c r="F34" i="99"/>
  <c r="F33" i="99"/>
  <c r="F32" i="99"/>
  <c r="F31" i="99"/>
  <c r="F27" i="99"/>
  <c r="F26" i="99"/>
  <c r="F25" i="99"/>
  <c r="F22" i="99"/>
  <c r="A19" i="99"/>
  <c r="F16" i="99"/>
  <c r="F15" i="99"/>
  <c r="A13" i="99"/>
  <c r="F12" i="99"/>
  <c r="A10" i="99"/>
  <c r="A158" i="98"/>
  <c r="F157" i="98"/>
  <c r="F154" i="98"/>
  <c r="A153" i="98"/>
  <c r="F152" i="98"/>
  <c r="A151" i="98"/>
  <c r="F150" i="98"/>
  <c r="F147" i="98"/>
  <c r="F143" i="98"/>
  <c r="A141" i="98"/>
  <c r="F140" i="98"/>
  <c r="F137" i="98"/>
  <c r="F135" i="98"/>
  <c r="F132" i="98"/>
  <c r="F128" i="98"/>
  <c r="F123" i="98"/>
  <c r="F122" i="98"/>
  <c r="F120" i="98"/>
  <c r="F112" i="98"/>
  <c r="F108" i="98"/>
  <c r="F105" i="98"/>
  <c r="F104" i="98"/>
  <c r="F103" i="98"/>
  <c r="F102" i="98"/>
  <c r="F101" i="98"/>
  <c r="F100" i="98"/>
  <c r="F99" i="98"/>
  <c r="F98" i="98"/>
  <c r="A96" i="98"/>
  <c r="F95" i="98"/>
  <c r="F93" i="98"/>
  <c r="F87" i="98"/>
  <c r="F85" i="98"/>
  <c r="F82" i="98"/>
  <c r="F79" i="98"/>
  <c r="F78" i="98"/>
  <c r="F77" i="98"/>
  <c r="F76" i="98"/>
  <c r="F73" i="98"/>
  <c r="F72" i="98"/>
  <c r="F71" i="98"/>
  <c r="F70" i="98"/>
  <c r="A68" i="98"/>
  <c r="F67" i="98"/>
  <c r="A66" i="98"/>
  <c r="F65" i="98"/>
  <c r="A63" i="98"/>
  <c r="F62" i="98"/>
  <c r="F60" i="98"/>
  <c r="F57" i="98"/>
  <c r="F56" i="98"/>
  <c r="F55" i="98"/>
  <c r="A52" i="98"/>
  <c r="F51" i="98"/>
  <c r="F50" i="98"/>
  <c r="A46" i="98"/>
  <c r="F44" i="98"/>
  <c r="A42" i="98"/>
  <c r="F41" i="98"/>
  <c r="A39" i="98"/>
  <c r="F38" i="98"/>
  <c r="A36" i="98"/>
  <c r="F35" i="98"/>
  <c r="F34" i="98"/>
  <c r="F31" i="98"/>
  <c r="F27" i="98"/>
  <c r="F24" i="98"/>
  <c r="F22" i="98"/>
  <c r="A20" i="98"/>
  <c r="F18" i="98"/>
  <c r="A14" i="98"/>
  <c r="A12" i="98"/>
  <c r="A11" i="98"/>
  <c r="A10" i="98"/>
  <c r="F186" i="97"/>
  <c r="A185" i="97"/>
  <c r="F184" i="97"/>
  <c r="A183" i="97"/>
  <c r="F182" i="97"/>
  <c r="A181" i="97"/>
  <c r="F180" i="97"/>
  <c r="A179" i="97"/>
  <c r="F178" i="97"/>
  <c r="A177" i="97"/>
  <c r="F176" i="97"/>
  <c r="A175" i="97"/>
  <c r="F174" i="97"/>
  <c r="F171" i="97"/>
  <c r="F167" i="97"/>
  <c r="A165" i="97"/>
  <c r="F164" i="97"/>
  <c r="F163" i="97"/>
  <c r="F160" i="97"/>
  <c r="F158" i="97"/>
  <c r="F156" i="97"/>
  <c r="F153" i="97"/>
  <c r="F149" i="97"/>
  <c r="F144" i="97"/>
  <c r="F143" i="97"/>
  <c r="F141" i="97"/>
  <c r="F138" i="97"/>
  <c r="F130" i="97"/>
  <c r="F125" i="97"/>
  <c r="F121" i="97"/>
  <c r="F118" i="97"/>
  <c r="F117" i="97"/>
  <c r="F116" i="97"/>
  <c r="F115" i="97"/>
  <c r="F113" i="97"/>
  <c r="F111" i="97"/>
  <c r="F110" i="97"/>
  <c r="F109" i="97"/>
  <c r="F108" i="97"/>
  <c r="F107" i="97"/>
  <c r="F106" i="97"/>
  <c r="F105" i="97"/>
  <c r="F104" i="97"/>
  <c r="F103" i="97"/>
  <c r="F102" i="97"/>
  <c r="A100" i="97"/>
  <c r="F99" i="97"/>
  <c r="F98" i="97"/>
  <c r="F96" i="97"/>
  <c r="F93" i="97"/>
  <c r="F87" i="97"/>
  <c r="F85" i="97"/>
  <c r="F82" i="97"/>
  <c r="F79" i="97"/>
  <c r="F78" i="97"/>
  <c r="F77" i="97"/>
  <c r="F76" i="97"/>
  <c r="F73" i="97"/>
  <c r="F72" i="97"/>
  <c r="F71" i="97"/>
  <c r="F70" i="97"/>
  <c r="A68" i="97"/>
  <c r="F67" i="97"/>
  <c r="A66" i="97"/>
  <c r="F65" i="97"/>
  <c r="A63" i="97"/>
  <c r="F62" i="97"/>
  <c r="F60" i="97"/>
  <c r="F57" i="97"/>
  <c r="F56" i="97"/>
  <c r="F55" i="97"/>
  <c r="A52" i="97"/>
  <c r="F51" i="97"/>
  <c r="F50" i="97"/>
  <c r="A46" i="97"/>
  <c r="F44" i="97"/>
  <c r="A42" i="97"/>
  <c r="F41" i="97"/>
  <c r="A39" i="97"/>
  <c r="F38" i="97"/>
  <c r="A36" i="97"/>
  <c r="F35" i="97"/>
  <c r="F34" i="97"/>
  <c r="F31" i="97"/>
  <c r="F27" i="97"/>
  <c r="F24" i="97"/>
  <c r="F22" i="97"/>
  <c r="A20" i="97"/>
  <c r="F18" i="97"/>
  <c r="A14" i="97"/>
  <c r="A12" i="97"/>
  <c r="A11" i="97"/>
  <c r="A10" i="97"/>
  <c r="F187" i="96"/>
  <c r="A186" i="96"/>
  <c r="F185" i="96"/>
  <c r="A184" i="96"/>
  <c r="F183" i="96"/>
  <c r="A182" i="96"/>
  <c r="F181" i="96"/>
  <c r="A180" i="96"/>
  <c r="F179" i="96"/>
  <c r="A178" i="96"/>
  <c r="F177" i="96"/>
  <c r="A176" i="96"/>
  <c r="F175" i="96"/>
  <c r="F172" i="96"/>
  <c r="F168" i="96"/>
  <c r="A166" i="96"/>
  <c r="F165" i="96"/>
  <c r="F164" i="96"/>
  <c r="F161" i="96"/>
  <c r="F159" i="96"/>
  <c r="F157" i="96"/>
  <c r="F154" i="96"/>
  <c r="F150" i="96"/>
  <c r="F145" i="96"/>
  <c r="F144" i="96"/>
  <c r="F142" i="96"/>
  <c r="F139" i="96"/>
  <c r="F131" i="96"/>
  <c r="F126" i="96"/>
  <c r="F122" i="96"/>
  <c r="F119" i="96"/>
  <c r="F118" i="96"/>
  <c r="F117" i="96"/>
  <c r="F116" i="96"/>
  <c r="F115" i="96"/>
  <c r="F113" i="96"/>
  <c r="F111" i="96"/>
  <c r="F110" i="96"/>
  <c r="F109" i="96"/>
  <c r="F108" i="96"/>
  <c r="F107" i="96"/>
  <c r="F106" i="96"/>
  <c r="F105" i="96"/>
  <c r="F104" i="96"/>
  <c r="F103" i="96"/>
  <c r="F102" i="96"/>
  <c r="A100" i="96"/>
  <c r="F99" i="96"/>
  <c r="F98" i="96"/>
  <c r="F96" i="96"/>
  <c r="F93" i="96"/>
  <c r="F87" i="96"/>
  <c r="F85" i="96"/>
  <c r="F82" i="96"/>
  <c r="F79" i="96"/>
  <c r="F78" i="96"/>
  <c r="F77" i="96"/>
  <c r="F76" i="96"/>
  <c r="F73" i="96"/>
  <c r="F72" i="96"/>
  <c r="F71" i="96"/>
  <c r="F70" i="96"/>
  <c r="A68" i="96"/>
  <c r="F67" i="96"/>
  <c r="A66" i="96"/>
  <c r="F65" i="96"/>
  <c r="A63" i="96"/>
  <c r="F62" i="96"/>
  <c r="F60" i="96"/>
  <c r="F57" i="96"/>
  <c r="F56" i="96"/>
  <c r="F55" i="96"/>
  <c r="A52" i="96"/>
  <c r="F51" i="96"/>
  <c r="F50" i="96"/>
  <c r="A46" i="96"/>
  <c r="F44" i="96"/>
  <c r="A42" i="96"/>
  <c r="F41" i="96"/>
  <c r="A39" i="96"/>
  <c r="F38" i="96"/>
  <c r="A36" i="96"/>
  <c r="F35" i="96"/>
  <c r="F34" i="96"/>
  <c r="F31" i="96"/>
  <c r="F27" i="96"/>
  <c r="F24" i="96"/>
  <c r="F22" i="96"/>
  <c r="A20" i="96"/>
  <c r="F18" i="96"/>
  <c r="A14" i="96"/>
  <c r="A12" i="96"/>
  <c r="A11" i="96"/>
  <c r="A10" i="96"/>
  <c r="F210" i="95"/>
  <c r="F207" i="95"/>
  <c r="A206" i="95"/>
  <c r="F205" i="95"/>
  <c r="A204" i="95"/>
  <c r="F203" i="95"/>
  <c r="A202" i="95"/>
  <c r="F201" i="95"/>
  <c r="A200" i="95"/>
  <c r="F199" i="95"/>
  <c r="A198" i="95"/>
  <c r="F197" i="95"/>
  <c r="A196" i="95"/>
  <c r="F195" i="95"/>
  <c r="A194" i="95"/>
  <c r="F193" i="95"/>
  <c r="F191" i="95"/>
  <c r="F188" i="95"/>
  <c r="F184" i="95"/>
  <c r="A182" i="95"/>
  <c r="F181" i="95"/>
  <c r="F180" i="95"/>
  <c r="F177" i="95"/>
  <c r="F175" i="95"/>
  <c r="F173" i="95"/>
  <c r="F170" i="95"/>
  <c r="F166" i="95"/>
  <c r="F161" i="95"/>
  <c r="F160" i="95"/>
  <c r="F158" i="95"/>
  <c r="F156" i="95"/>
  <c r="F154" i="95"/>
  <c r="F146" i="95"/>
  <c r="F141" i="95"/>
  <c r="F136" i="95"/>
  <c r="F132" i="95"/>
  <c r="F131" i="95"/>
  <c r="F130" i="95"/>
  <c r="F129" i="95"/>
  <c r="F126" i="95"/>
  <c r="F123" i="95"/>
  <c r="F120" i="95"/>
  <c r="F119" i="95"/>
  <c r="F118" i="95"/>
  <c r="F117" i="95"/>
  <c r="F115" i="95"/>
  <c r="F113" i="95"/>
  <c r="F112" i="95"/>
  <c r="F111" i="95"/>
  <c r="F110" i="95"/>
  <c r="F109" i="95"/>
  <c r="F108" i="95"/>
  <c r="F107" i="95"/>
  <c r="F106" i="95"/>
  <c r="F105" i="95"/>
  <c r="F104" i="95"/>
  <c r="F103" i="95"/>
  <c r="F102" i="95"/>
  <c r="A100" i="95"/>
  <c r="F99" i="95"/>
  <c r="F98" i="95"/>
  <c r="F96" i="95"/>
  <c r="F93" i="95"/>
  <c r="F87" i="95"/>
  <c r="F85" i="95"/>
  <c r="F82" i="95"/>
  <c r="F79" i="95"/>
  <c r="F78" i="95"/>
  <c r="F77" i="95"/>
  <c r="F76" i="95"/>
  <c r="F73" i="95"/>
  <c r="F72" i="95"/>
  <c r="F71" i="95"/>
  <c r="F70" i="95"/>
  <c r="A68" i="95"/>
  <c r="F67" i="95"/>
  <c r="A66" i="95"/>
  <c r="F65" i="95"/>
  <c r="A63" i="95"/>
  <c r="F62" i="95"/>
  <c r="F60" i="95"/>
  <c r="F57" i="95"/>
  <c r="F56" i="95"/>
  <c r="F55" i="95"/>
  <c r="A52" i="95"/>
  <c r="F51" i="95"/>
  <c r="F50" i="95"/>
  <c r="A46" i="95"/>
  <c r="F44" i="95"/>
  <c r="A42" i="95"/>
  <c r="F41" i="95"/>
  <c r="A39" i="95"/>
  <c r="F38" i="95"/>
  <c r="A36" i="95"/>
  <c r="F35" i="95"/>
  <c r="F34" i="95"/>
  <c r="F31" i="95"/>
  <c r="F27" i="95"/>
  <c r="F24" i="95"/>
  <c r="F22" i="95"/>
  <c r="A20" i="95"/>
  <c r="F18" i="95"/>
  <c r="A14" i="95"/>
  <c r="A12" i="95"/>
  <c r="A11" i="95"/>
  <c r="A10" i="95"/>
  <c r="F189" i="94"/>
  <c r="A188" i="94"/>
  <c r="F187" i="94"/>
  <c r="A186" i="94"/>
  <c r="F185" i="94"/>
  <c r="A184" i="94"/>
  <c r="F183" i="94"/>
  <c r="A182" i="94"/>
  <c r="F181" i="94"/>
  <c r="A180" i="94"/>
  <c r="F179" i="94"/>
  <c r="A178" i="94"/>
  <c r="F177" i="94"/>
  <c r="F174" i="94"/>
  <c r="F170" i="94"/>
  <c r="A168" i="94"/>
  <c r="F167" i="94"/>
  <c r="F166" i="94"/>
  <c r="F163" i="94"/>
  <c r="F161" i="94"/>
  <c r="F159" i="94"/>
  <c r="F156" i="94"/>
  <c r="F152" i="94"/>
  <c r="F147" i="94"/>
  <c r="F146" i="94"/>
  <c r="F144" i="94"/>
  <c r="F141" i="94"/>
  <c r="F133" i="94"/>
  <c r="F128" i="94"/>
  <c r="F124" i="94"/>
  <c r="F121" i="94"/>
  <c r="F120" i="94"/>
  <c r="F119" i="94"/>
  <c r="F118" i="94"/>
  <c r="F117" i="94"/>
  <c r="F116" i="94"/>
  <c r="F114" i="94"/>
  <c r="F112" i="94"/>
  <c r="F111" i="94"/>
  <c r="F110" i="94"/>
  <c r="F109" i="94"/>
  <c r="F108" i="94"/>
  <c r="F107" i="94"/>
  <c r="F106" i="94"/>
  <c r="F105" i="94"/>
  <c r="F104" i="94"/>
  <c r="F103" i="94"/>
  <c r="F102" i="94"/>
  <c r="A100" i="94"/>
  <c r="F99" i="94"/>
  <c r="F98" i="94"/>
  <c r="F96" i="94"/>
  <c r="F93" i="94"/>
  <c r="F87" i="94"/>
  <c r="F85" i="94"/>
  <c r="F82" i="94"/>
  <c r="F79" i="94"/>
  <c r="F78" i="94"/>
  <c r="F77" i="94"/>
  <c r="F76" i="94"/>
  <c r="F73" i="94"/>
  <c r="F72" i="94"/>
  <c r="F71" i="94"/>
  <c r="F70" i="94"/>
  <c r="A68" i="94"/>
  <c r="F67" i="94"/>
  <c r="A66" i="94"/>
  <c r="F65" i="94"/>
  <c r="A63" i="94"/>
  <c r="F62" i="94"/>
  <c r="F60" i="94"/>
  <c r="F57" i="94"/>
  <c r="F56" i="94"/>
  <c r="F55" i="94"/>
  <c r="A52" i="94"/>
  <c r="F51" i="94"/>
  <c r="F50" i="94"/>
  <c r="A46" i="94"/>
  <c r="F44" i="94"/>
  <c r="A42" i="94"/>
  <c r="F41" i="94"/>
  <c r="A39" i="94"/>
  <c r="F38" i="94"/>
  <c r="A36" i="94"/>
  <c r="F35" i="94"/>
  <c r="F34" i="94"/>
  <c r="F31" i="94"/>
  <c r="F27" i="94"/>
  <c r="F24" i="94"/>
  <c r="F22" i="94"/>
  <c r="A20" i="94"/>
  <c r="F18" i="94"/>
  <c r="A14" i="94"/>
  <c r="A12" i="94"/>
  <c r="A11" i="94"/>
  <c r="A10" i="94"/>
  <c r="F187" i="93"/>
  <c r="A186" i="93"/>
  <c r="F185" i="93"/>
  <c r="A184" i="93"/>
  <c r="F183" i="93"/>
  <c r="A182" i="93"/>
  <c r="F181" i="93"/>
  <c r="A180" i="93"/>
  <c r="F179" i="93"/>
  <c r="A178" i="93"/>
  <c r="F177" i="93"/>
  <c r="A176" i="93"/>
  <c r="F175" i="93"/>
  <c r="F172" i="93"/>
  <c r="F168" i="93"/>
  <c r="A166" i="93"/>
  <c r="F165" i="93"/>
  <c r="F164" i="93"/>
  <c r="F161" i="93"/>
  <c r="F159" i="93"/>
  <c r="F157" i="93"/>
  <c r="F154" i="93"/>
  <c r="F150" i="93"/>
  <c r="F145" i="93"/>
  <c r="F144" i="93"/>
  <c r="F142" i="93"/>
  <c r="F139" i="93"/>
  <c r="F131" i="93"/>
  <c r="F126" i="93"/>
  <c r="F122" i="93"/>
  <c r="F119" i="93"/>
  <c r="F118" i="93"/>
  <c r="F117" i="93"/>
  <c r="F116" i="93"/>
  <c r="F114" i="93"/>
  <c r="F112" i="93"/>
  <c r="F111" i="93"/>
  <c r="F110" i="93"/>
  <c r="F109" i="93"/>
  <c r="F108" i="93"/>
  <c r="F107" i="93"/>
  <c r="F106" i="93"/>
  <c r="F105" i="93"/>
  <c r="F104" i="93"/>
  <c r="F103" i="93"/>
  <c r="F102" i="93"/>
  <c r="A100" i="93"/>
  <c r="F99" i="93"/>
  <c r="F98" i="93"/>
  <c r="F96" i="93"/>
  <c r="F93" i="93"/>
  <c r="F87" i="93"/>
  <c r="F85" i="93"/>
  <c r="F82" i="93"/>
  <c r="F79" i="93"/>
  <c r="F78" i="93"/>
  <c r="F77" i="93"/>
  <c r="F76" i="93"/>
  <c r="F73" i="93"/>
  <c r="F72" i="93"/>
  <c r="F71" i="93"/>
  <c r="F70" i="93"/>
  <c r="A68" i="93"/>
  <c r="F67" i="93"/>
  <c r="A66" i="93"/>
  <c r="F65" i="93"/>
  <c r="A63" i="93"/>
  <c r="F62" i="93"/>
  <c r="F60" i="93"/>
  <c r="F57" i="93"/>
  <c r="F56" i="93"/>
  <c r="F55" i="93"/>
  <c r="A52" i="93"/>
  <c r="F51" i="93"/>
  <c r="F50" i="93"/>
  <c r="A46" i="93"/>
  <c r="F44" i="93"/>
  <c r="A42" i="93"/>
  <c r="F41" i="93"/>
  <c r="A39" i="93"/>
  <c r="F38" i="93"/>
  <c r="A36" i="93"/>
  <c r="F35" i="93"/>
  <c r="F34" i="93"/>
  <c r="F31" i="93"/>
  <c r="F27" i="93"/>
  <c r="F24" i="93"/>
  <c r="F22" i="93"/>
  <c r="A20" i="93"/>
  <c r="F18" i="93"/>
  <c r="A14" i="93"/>
  <c r="A12" i="93"/>
  <c r="A11" i="93"/>
  <c r="A10" i="93"/>
  <c r="F216" i="92"/>
  <c r="F215" i="92"/>
  <c r="F212" i="92"/>
  <c r="A211" i="92"/>
  <c r="F210" i="92"/>
  <c r="A209" i="92"/>
  <c r="F208" i="92"/>
  <c r="A207" i="92"/>
  <c r="F206" i="92"/>
  <c r="A205" i="92"/>
  <c r="F204" i="92"/>
  <c r="A203" i="92"/>
  <c r="F202" i="92"/>
  <c r="A201" i="92"/>
  <c r="F200" i="92"/>
  <c r="A199" i="92"/>
  <c r="F198" i="92"/>
  <c r="F196" i="92"/>
  <c r="F193" i="92"/>
  <c r="F189" i="92"/>
  <c r="A187" i="92"/>
  <c r="F186" i="92"/>
  <c r="F185" i="92"/>
  <c r="F182" i="92"/>
  <c r="F180" i="92"/>
  <c r="F178" i="92"/>
  <c r="F176" i="92"/>
  <c r="F173" i="92"/>
  <c r="F169" i="92"/>
  <c r="F168" i="92"/>
  <c r="F163" i="92"/>
  <c r="F162" i="92"/>
  <c r="F160" i="92"/>
  <c r="F158" i="92"/>
  <c r="F156" i="92"/>
  <c r="F148" i="92"/>
  <c r="F143" i="92"/>
  <c r="F138" i="92"/>
  <c r="F134" i="92"/>
  <c r="F133" i="92"/>
  <c r="F132" i="92"/>
  <c r="F131" i="92"/>
  <c r="F128" i="92"/>
  <c r="F125" i="92"/>
  <c r="F122" i="92"/>
  <c r="F121" i="92"/>
  <c r="F120" i="92"/>
  <c r="F119" i="92"/>
  <c r="F118" i="92"/>
  <c r="F116" i="92"/>
  <c r="F114" i="92"/>
  <c r="F113" i="92"/>
  <c r="F112" i="92"/>
  <c r="F111" i="92"/>
  <c r="F110" i="92"/>
  <c r="F109" i="92"/>
  <c r="F108" i="92"/>
  <c r="F107" i="92"/>
  <c r="F106" i="92"/>
  <c r="F105" i="92"/>
  <c r="F104" i="92"/>
  <c r="F103" i="92"/>
  <c r="F102" i="92"/>
  <c r="A100" i="92"/>
  <c r="F99" i="92"/>
  <c r="F98" i="92"/>
  <c r="F96" i="92"/>
  <c r="F93" i="92"/>
  <c r="F87" i="92"/>
  <c r="F85" i="92"/>
  <c r="F82" i="92"/>
  <c r="F79" i="92"/>
  <c r="F78" i="92"/>
  <c r="F77" i="92"/>
  <c r="F76" i="92"/>
  <c r="F73" i="92"/>
  <c r="F72" i="92"/>
  <c r="F71" i="92"/>
  <c r="F70" i="92"/>
  <c r="A68" i="92"/>
  <c r="F67" i="92"/>
  <c r="A66" i="92"/>
  <c r="F65" i="92"/>
  <c r="A63" i="92"/>
  <c r="F62" i="92"/>
  <c r="F60" i="92"/>
  <c r="F57" i="92"/>
  <c r="F56" i="92"/>
  <c r="F55" i="92"/>
  <c r="A52" i="92"/>
  <c r="F51" i="92"/>
  <c r="F50" i="92"/>
  <c r="A46" i="92"/>
  <c r="F44" i="92"/>
  <c r="A42" i="92"/>
  <c r="F41" i="92"/>
  <c r="A39" i="92"/>
  <c r="F38" i="92"/>
  <c r="A36" i="92"/>
  <c r="F35" i="92"/>
  <c r="F34" i="92"/>
  <c r="F31" i="92"/>
  <c r="F27" i="92"/>
  <c r="F24" i="92"/>
  <c r="F22" i="92"/>
  <c r="A20" i="92"/>
  <c r="F18" i="92"/>
  <c r="A14" i="92"/>
  <c r="A12" i="92"/>
  <c r="A11" i="92"/>
  <c r="A10" i="92"/>
  <c r="F186" i="91"/>
  <c r="A185" i="91"/>
  <c r="F184" i="91"/>
  <c r="A183" i="91"/>
  <c r="F182" i="91"/>
  <c r="A181" i="91"/>
  <c r="F180" i="91"/>
  <c r="A179" i="91"/>
  <c r="F178" i="91"/>
  <c r="A177" i="91"/>
  <c r="F176" i="91"/>
  <c r="A175" i="91"/>
  <c r="F174" i="91"/>
  <c r="F171" i="91"/>
  <c r="F167" i="91"/>
  <c r="A165" i="91"/>
  <c r="F164" i="91"/>
  <c r="F163" i="91"/>
  <c r="F160" i="91"/>
  <c r="F158" i="91"/>
  <c r="F156" i="91"/>
  <c r="F153" i="91"/>
  <c r="F149" i="91"/>
  <c r="F144" i="91"/>
  <c r="F143" i="91"/>
  <c r="F141" i="91"/>
  <c r="F138" i="91"/>
  <c r="F130" i="91"/>
  <c r="F125" i="91"/>
  <c r="F121" i="91"/>
  <c r="F118" i="91"/>
  <c r="F117" i="91"/>
  <c r="F116" i="91"/>
  <c r="F115" i="91"/>
  <c r="F113" i="91"/>
  <c r="F111" i="91"/>
  <c r="F110" i="91"/>
  <c r="F109" i="91"/>
  <c r="F108" i="91"/>
  <c r="F107" i="91"/>
  <c r="F106" i="91"/>
  <c r="F105" i="91"/>
  <c r="F104" i="91"/>
  <c r="F103" i="91"/>
  <c r="F102" i="91"/>
  <c r="A100" i="91"/>
  <c r="F99" i="91"/>
  <c r="F98" i="91"/>
  <c r="F96" i="91"/>
  <c r="F93" i="91"/>
  <c r="F87" i="91"/>
  <c r="F85" i="91"/>
  <c r="F82" i="91"/>
  <c r="F79" i="91"/>
  <c r="F78" i="91"/>
  <c r="F77" i="91"/>
  <c r="F76" i="91"/>
  <c r="F73" i="91"/>
  <c r="F72" i="91"/>
  <c r="F71" i="91"/>
  <c r="F70" i="91"/>
  <c r="A68" i="91"/>
  <c r="F67" i="91"/>
  <c r="A66" i="91"/>
  <c r="F65" i="91"/>
  <c r="A63" i="91"/>
  <c r="F62" i="91"/>
  <c r="F60" i="91"/>
  <c r="F57" i="91"/>
  <c r="F56" i="91"/>
  <c r="F55" i="91"/>
  <c r="A52" i="91"/>
  <c r="F51" i="91"/>
  <c r="F50" i="91"/>
  <c r="A46" i="91"/>
  <c r="F44" i="91"/>
  <c r="A42" i="91"/>
  <c r="F41" i="91"/>
  <c r="A39" i="91"/>
  <c r="F38" i="91"/>
  <c r="A36" i="91"/>
  <c r="F35" i="91"/>
  <c r="F34" i="91"/>
  <c r="F31" i="91"/>
  <c r="F27" i="91"/>
  <c r="F24" i="91"/>
  <c r="F22" i="91"/>
  <c r="A20" i="91"/>
  <c r="F18" i="91"/>
  <c r="A14" i="91"/>
  <c r="A12" i="91"/>
  <c r="A11" i="91"/>
  <c r="A10" i="91"/>
  <c r="F206" i="90"/>
  <c r="A205" i="90"/>
  <c r="F204" i="90"/>
  <c r="A203" i="90"/>
  <c r="F202" i="90"/>
  <c r="A201" i="90"/>
  <c r="F200" i="90"/>
  <c r="A199" i="90"/>
  <c r="F198" i="90"/>
  <c r="A197" i="90"/>
  <c r="F196" i="90"/>
  <c r="A195" i="90"/>
  <c r="F194" i="90"/>
  <c r="F191" i="90"/>
  <c r="F187" i="90"/>
  <c r="A185" i="90"/>
  <c r="F184" i="90"/>
  <c r="F183" i="90"/>
  <c r="F180" i="90"/>
  <c r="F178" i="90"/>
  <c r="F176" i="90"/>
  <c r="F173" i="90"/>
  <c r="F172" i="90"/>
  <c r="F167" i="90"/>
  <c r="F163" i="90"/>
  <c r="F158" i="90"/>
  <c r="F157" i="90"/>
  <c r="F155" i="90"/>
  <c r="F153" i="90"/>
  <c r="F151" i="90"/>
  <c r="F143" i="90"/>
  <c r="F138" i="90"/>
  <c r="F133" i="90"/>
  <c r="F128" i="90"/>
  <c r="F124" i="90"/>
  <c r="F121" i="90"/>
  <c r="F120" i="90"/>
  <c r="F119" i="90"/>
  <c r="F118" i="90"/>
  <c r="F117" i="90"/>
  <c r="F115" i="90"/>
  <c r="F113" i="90"/>
  <c r="F112" i="90"/>
  <c r="F111" i="90"/>
  <c r="F110" i="90"/>
  <c r="F109" i="90"/>
  <c r="F108" i="90"/>
  <c r="F107" i="90"/>
  <c r="F106" i="90"/>
  <c r="F105" i="90"/>
  <c r="F104" i="90"/>
  <c r="F103" i="90"/>
  <c r="A101" i="90"/>
  <c r="F100" i="90"/>
  <c r="F99" i="90"/>
  <c r="F97" i="90"/>
  <c r="F95" i="90"/>
  <c r="F93" i="90"/>
  <c r="F87" i="90"/>
  <c r="F85" i="90"/>
  <c r="F82" i="90"/>
  <c r="F79" i="90"/>
  <c r="F78" i="90"/>
  <c r="F77" i="90"/>
  <c r="F76" i="90"/>
  <c r="F73" i="90"/>
  <c r="F72" i="90"/>
  <c r="F71" i="90"/>
  <c r="F70" i="90"/>
  <c r="A68" i="90"/>
  <c r="F67" i="90"/>
  <c r="A66" i="90"/>
  <c r="F65" i="90"/>
  <c r="A63" i="90"/>
  <c r="F62" i="90"/>
  <c r="F60" i="90"/>
  <c r="F57" i="90"/>
  <c r="F56" i="90"/>
  <c r="F55" i="90"/>
  <c r="A52" i="90"/>
  <c r="F51" i="90"/>
  <c r="F50" i="90"/>
  <c r="A46" i="90"/>
  <c r="F44" i="90"/>
  <c r="A42" i="90"/>
  <c r="F41" i="90"/>
  <c r="A39" i="90"/>
  <c r="F38" i="90"/>
  <c r="A36" i="90"/>
  <c r="F35" i="90"/>
  <c r="F34" i="90"/>
  <c r="F31" i="90"/>
  <c r="F27" i="90"/>
  <c r="F24" i="90"/>
  <c r="F22" i="90"/>
  <c r="A20" i="90"/>
  <c r="F18" i="90"/>
  <c r="A14" i="90"/>
  <c r="A12" i="90"/>
  <c r="A11" i="90"/>
  <c r="A10" i="90"/>
  <c r="F211" i="89"/>
  <c r="F208" i="89"/>
  <c r="A207" i="89"/>
  <c r="F206" i="89"/>
  <c r="A205" i="89"/>
  <c r="F204" i="89"/>
  <c r="A203" i="89"/>
  <c r="F202" i="89"/>
  <c r="A201" i="89"/>
  <c r="F200" i="89"/>
  <c r="A199" i="89"/>
  <c r="F198" i="89"/>
  <c r="A197" i="89"/>
  <c r="F196" i="89"/>
  <c r="A195" i="89"/>
  <c r="F194" i="89"/>
  <c r="F192" i="89"/>
  <c r="F189" i="89"/>
  <c r="F185" i="89"/>
  <c r="A183" i="89"/>
  <c r="F182" i="89"/>
  <c r="F181" i="89"/>
  <c r="F178" i="89"/>
  <c r="F176" i="89"/>
  <c r="F174" i="89"/>
  <c r="F171" i="89"/>
  <c r="F167" i="89"/>
  <c r="F162" i="89"/>
  <c r="F161" i="89"/>
  <c r="F159" i="89"/>
  <c r="F157" i="89"/>
  <c r="F155" i="89"/>
  <c r="F147" i="89"/>
  <c r="F142" i="89"/>
  <c r="F137" i="89"/>
  <c r="F133" i="89"/>
  <c r="F132" i="89"/>
  <c r="F131" i="89"/>
  <c r="F130" i="89"/>
  <c r="F127" i="89"/>
  <c r="F124" i="89"/>
  <c r="F121" i="89"/>
  <c r="F120" i="89"/>
  <c r="F119" i="89"/>
  <c r="F118" i="89"/>
  <c r="F117" i="89"/>
  <c r="F115" i="89"/>
  <c r="F113" i="89"/>
  <c r="F112" i="89"/>
  <c r="F111" i="89"/>
  <c r="F110" i="89"/>
  <c r="F109" i="89"/>
  <c r="F108" i="89"/>
  <c r="F107" i="89"/>
  <c r="F106" i="89"/>
  <c r="F105" i="89"/>
  <c r="F104" i="89"/>
  <c r="F103" i="89"/>
  <c r="F102" i="89"/>
  <c r="A100" i="89"/>
  <c r="F99" i="89"/>
  <c r="F98" i="89"/>
  <c r="F96" i="89"/>
  <c r="F93" i="89"/>
  <c r="F87" i="89"/>
  <c r="F85" i="89"/>
  <c r="F82" i="89"/>
  <c r="F79" i="89"/>
  <c r="F78" i="89"/>
  <c r="F77" i="89"/>
  <c r="F76" i="89"/>
  <c r="F73" i="89"/>
  <c r="F72" i="89"/>
  <c r="F71" i="89"/>
  <c r="F70" i="89"/>
  <c r="A68" i="89"/>
  <c r="F67" i="89"/>
  <c r="A66" i="89"/>
  <c r="F65" i="89"/>
  <c r="A63" i="89"/>
  <c r="F62" i="89"/>
  <c r="F60" i="89"/>
  <c r="F57" i="89"/>
  <c r="F56" i="89"/>
  <c r="F55" i="89"/>
  <c r="A52" i="89"/>
  <c r="F51" i="89"/>
  <c r="F50" i="89"/>
  <c r="A46" i="89"/>
  <c r="F44" i="89"/>
  <c r="A42" i="89"/>
  <c r="F41" i="89"/>
  <c r="A39" i="89"/>
  <c r="F38" i="89"/>
  <c r="A36" i="89"/>
  <c r="F35" i="89"/>
  <c r="F34" i="89"/>
  <c r="F31" i="89"/>
  <c r="F27" i="89"/>
  <c r="F24" i="89"/>
  <c r="F22" i="89"/>
  <c r="A20" i="89"/>
  <c r="F18" i="89"/>
  <c r="A14" i="89"/>
  <c r="A12" i="89"/>
  <c r="A11" i="89"/>
  <c r="A10" i="89"/>
  <c r="F186" i="88"/>
  <c r="A185" i="88"/>
  <c r="F184" i="88"/>
  <c r="A183" i="88"/>
  <c r="F182" i="88"/>
  <c r="A181" i="88"/>
  <c r="F180" i="88"/>
  <c r="A179" i="88"/>
  <c r="F178" i="88"/>
  <c r="A177" i="88"/>
  <c r="F176" i="88"/>
  <c r="A175" i="88"/>
  <c r="F174" i="88"/>
  <c r="F171" i="88"/>
  <c r="F167" i="88"/>
  <c r="A165" i="88"/>
  <c r="F164" i="88"/>
  <c r="F163" i="88"/>
  <c r="F160" i="88"/>
  <c r="F158" i="88"/>
  <c r="F156" i="88"/>
  <c r="F153" i="88"/>
  <c r="F149" i="88"/>
  <c r="F144" i="88"/>
  <c r="F143" i="88"/>
  <c r="F141" i="88"/>
  <c r="F138" i="88"/>
  <c r="F130" i="88"/>
  <c r="F125" i="88"/>
  <c r="F121" i="88"/>
  <c r="F118" i="88"/>
  <c r="F117" i="88"/>
  <c r="F116" i="88"/>
  <c r="F115" i="88"/>
  <c r="F113" i="88"/>
  <c r="F111" i="88"/>
  <c r="F110" i="88"/>
  <c r="F109" i="88"/>
  <c r="F108" i="88"/>
  <c r="F107" i="88"/>
  <c r="F106" i="88"/>
  <c r="F105" i="88"/>
  <c r="F104" i="88"/>
  <c r="F103" i="88"/>
  <c r="F102" i="88"/>
  <c r="A100" i="88"/>
  <c r="F99" i="88"/>
  <c r="F98" i="88"/>
  <c r="F96" i="88"/>
  <c r="F93" i="88"/>
  <c r="F87" i="88"/>
  <c r="F85" i="88"/>
  <c r="F82" i="88"/>
  <c r="F79" i="88"/>
  <c r="F78" i="88"/>
  <c r="F77" i="88"/>
  <c r="F76" i="88"/>
  <c r="F73" i="88"/>
  <c r="F72" i="88"/>
  <c r="F71" i="88"/>
  <c r="F70" i="88"/>
  <c r="A68" i="88"/>
  <c r="F67" i="88"/>
  <c r="A66" i="88"/>
  <c r="F65" i="88"/>
  <c r="A63" i="88"/>
  <c r="F62" i="88"/>
  <c r="F60" i="88"/>
  <c r="F57" i="88"/>
  <c r="F56" i="88"/>
  <c r="F55" i="88"/>
  <c r="A52" i="88"/>
  <c r="F51" i="88"/>
  <c r="F50" i="88"/>
  <c r="A46" i="88"/>
  <c r="F44" i="88"/>
  <c r="A42" i="88"/>
  <c r="F41" i="88"/>
  <c r="A39" i="88"/>
  <c r="F38" i="88"/>
  <c r="A36" i="88"/>
  <c r="F35" i="88"/>
  <c r="F34" i="88"/>
  <c r="F31" i="88"/>
  <c r="F27" i="88"/>
  <c r="F24" i="88"/>
  <c r="F22" i="88"/>
  <c r="A20" i="88"/>
  <c r="F18" i="88"/>
  <c r="A14" i="88"/>
  <c r="A12" i="88"/>
  <c r="A11" i="88"/>
  <c r="A10" i="88"/>
  <c r="F186" i="87"/>
  <c r="A185" i="87"/>
  <c r="F184" i="87"/>
  <c r="A183" i="87"/>
  <c r="F182" i="87"/>
  <c r="A181" i="87"/>
  <c r="F180" i="87"/>
  <c r="A179" i="87"/>
  <c r="F178" i="87"/>
  <c r="A177" i="87"/>
  <c r="F176" i="87"/>
  <c r="A175" i="87"/>
  <c r="F174" i="87"/>
  <c r="F171" i="87"/>
  <c r="F167" i="87"/>
  <c r="A165" i="87"/>
  <c r="F164" i="87"/>
  <c r="F163" i="87"/>
  <c r="F160" i="87"/>
  <c r="F158" i="87"/>
  <c r="F156" i="87"/>
  <c r="F153" i="87"/>
  <c r="F149" i="87"/>
  <c r="F144" i="87"/>
  <c r="F143" i="87"/>
  <c r="F141" i="87"/>
  <c r="F138" i="87"/>
  <c r="F130" i="87"/>
  <c r="F125" i="87"/>
  <c r="F121" i="87"/>
  <c r="F118" i="87"/>
  <c r="F117" i="87"/>
  <c r="F116" i="87"/>
  <c r="F115" i="87"/>
  <c r="F113" i="87"/>
  <c r="F111" i="87"/>
  <c r="F110" i="87"/>
  <c r="F109" i="87"/>
  <c r="F108" i="87"/>
  <c r="F107" i="87"/>
  <c r="F106" i="87"/>
  <c r="F105" i="87"/>
  <c r="F104" i="87"/>
  <c r="F103" i="87"/>
  <c r="F102" i="87"/>
  <c r="A100" i="87"/>
  <c r="F99" i="87"/>
  <c r="F98" i="87"/>
  <c r="F96" i="87"/>
  <c r="F93" i="87"/>
  <c r="F87" i="87"/>
  <c r="F85" i="87"/>
  <c r="F82" i="87"/>
  <c r="F79" i="87"/>
  <c r="F78" i="87"/>
  <c r="F77" i="87"/>
  <c r="F76" i="87"/>
  <c r="F73" i="87"/>
  <c r="F72" i="87"/>
  <c r="F71" i="87"/>
  <c r="F70" i="87"/>
  <c r="A68" i="87"/>
  <c r="F67" i="87"/>
  <c r="A66" i="87"/>
  <c r="F65" i="87"/>
  <c r="A63" i="87"/>
  <c r="F62" i="87"/>
  <c r="F60" i="87"/>
  <c r="F57" i="87"/>
  <c r="F56" i="87"/>
  <c r="F55" i="87"/>
  <c r="A52" i="87"/>
  <c r="F51" i="87"/>
  <c r="F50" i="87"/>
  <c r="A46" i="87"/>
  <c r="F44" i="87"/>
  <c r="A42" i="87"/>
  <c r="F41" i="87"/>
  <c r="A39" i="87"/>
  <c r="F38" i="87"/>
  <c r="A36" i="87"/>
  <c r="F35" i="87"/>
  <c r="F34" i="87"/>
  <c r="F31" i="87"/>
  <c r="F27" i="87"/>
  <c r="F24" i="87"/>
  <c r="F22" i="87"/>
  <c r="A20" i="87"/>
  <c r="F18" i="87"/>
  <c r="A14" i="87"/>
  <c r="A12" i="87"/>
  <c r="A11" i="87"/>
  <c r="A10" i="87"/>
  <c r="F214" i="86"/>
  <c r="F213" i="86"/>
  <c r="F212" i="86"/>
  <c r="F209" i="86"/>
  <c r="A208" i="86"/>
  <c r="F207" i="86"/>
  <c r="A206" i="86"/>
  <c r="F205" i="86"/>
  <c r="A204" i="86"/>
  <c r="F203" i="86"/>
  <c r="A202" i="86"/>
  <c r="F201" i="86"/>
  <c r="A200" i="86"/>
  <c r="F199" i="86"/>
  <c r="A198" i="86"/>
  <c r="F197" i="86"/>
  <c r="A196" i="86"/>
  <c r="F195" i="86"/>
  <c r="F193" i="86"/>
  <c r="F190" i="86"/>
  <c r="F186" i="86"/>
  <c r="A184" i="86"/>
  <c r="F183" i="86"/>
  <c r="F182" i="86"/>
  <c r="F179" i="86"/>
  <c r="F177" i="86"/>
  <c r="F175" i="86"/>
  <c r="F172" i="86"/>
  <c r="F168" i="86"/>
  <c r="F163" i="86"/>
  <c r="F162" i="86"/>
  <c r="F160" i="86"/>
  <c r="F158" i="86"/>
  <c r="F156" i="86"/>
  <c r="F148" i="86"/>
  <c r="F143" i="86"/>
  <c r="F137" i="86"/>
  <c r="F133" i="86"/>
  <c r="F132" i="86"/>
  <c r="F131" i="86"/>
  <c r="F130" i="86"/>
  <c r="F127" i="86"/>
  <c r="F124" i="86"/>
  <c r="F121" i="86"/>
  <c r="F120" i="86"/>
  <c r="F119" i="86"/>
  <c r="F118" i="86"/>
  <c r="F117" i="86"/>
  <c r="F115" i="86"/>
  <c r="F113" i="86"/>
  <c r="F112" i="86"/>
  <c r="F111" i="86"/>
  <c r="F110" i="86"/>
  <c r="F109" i="86"/>
  <c r="F108" i="86"/>
  <c r="F107" i="86"/>
  <c r="F106" i="86"/>
  <c r="F105" i="86"/>
  <c r="F104" i="86"/>
  <c r="F103" i="86"/>
  <c r="F102" i="86"/>
  <c r="A100" i="86"/>
  <c r="F99" i="86"/>
  <c r="F98" i="86"/>
  <c r="F96" i="86"/>
  <c r="F93" i="86"/>
  <c r="F87" i="86"/>
  <c r="F85" i="86"/>
  <c r="F82" i="86"/>
  <c r="F79" i="86"/>
  <c r="F78" i="86"/>
  <c r="F77" i="86"/>
  <c r="F76" i="86"/>
  <c r="F73" i="86"/>
  <c r="F72" i="86"/>
  <c r="F71" i="86"/>
  <c r="F70" i="86"/>
  <c r="A68" i="86"/>
  <c r="F67" i="86"/>
  <c r="A66" i="86"/>
  <c r="F65" i="86"/>
  <c r="A63" i="86"/>
  <c r="F62" i="86"/>
  <c r="F60" i="86"/>
  <c r="F57" i="86"/>
  <c r="F56" i="86"/>
  <c r="F55" i="86"/>
  <c r="A52" i="86"/>
  <c r="F51" i="86"/>
  <c r="F50" i="86"/>
  <c r="A46" i="86"/>
  <c r="F44" i="86"/>
  <c r="A42" i="86"/>
  <c r="F41" i="86"/>
  <c r="A39" i="86"/>
  <c r="F38" i="86"/>
  <c r="A36" i="86"/>
  <c r="F35" i="86"/>
  <c r="F34" i="86"/>
  <c r="F31" i="86"/>
  <c r="F27" i="86"/>
  <c r="F24" i="86"/>
  <c r="F22" i="86"/>
  <c r="A20" i="86"/>
  <c r="F18" i="86"/>
  <c r="A14" i="86"/>
  <c r="A12" i="86"/>
  <c r="A11" i="86"/>
  <c r="A10" i="86"/>
  <c r="F187" i="85"/>
  <c r="A186" i="85"/>
  <c r="F185" i="85"/>
  <c r="A184" i="85"/>
  <c r="F183" i="85"/>
  <c r="A182" i="85"/>
  <c r="F181" i="85"/>
  <c r="A180" i="85"/>
  <c r="F179" i="85"/>
  <c r="A178" i="85"/>
  <c r="F177" i="85"/>
  <c r="A176" i="85"/>
  <c r="F175" i="85"/>
  <c r="F172" i="85"/>
  <c r="F168" i="85"/>
  <c r="A166" i="85"/>
  <c r="F165" i="85"/>
  <c r="F164" i="85"/>
  <c r="F161" i="85"/>
  <c r="F159" i="85"/>
  <c r="F157" i="85"/>
  <c r="F154" i="85"/>
  <c r="F150" i="85"/>
  <c r="F145" i="85"/>
  <c r="F144" i="85"/>
  <c r="F142" i="85"/>
  <c r="F139" i="85"/>
  <c r="F131" i="85"/>
  <c r="F126" i="85"/>
  <c r="F122" i="85"/>
  <c r="F119" i="85"/>
  <c r="F118" i="85"/>
  <c r="F117" i="85"/>
  <c r="F116" i="85"/>
  <c r="F115" i="85"/>
  <c r="F113" i="85"/>
  <c r="F111" i="85"/>
  <c r="F110" i="85"/>
  <c r="F109" i="85"/>
  <c r="F108" i="85"/>
  <c r="F107" i="85"/>
  <c r="F106" i="85"/>
  <c r="F105" i="85"/>
  <c r="F104" i="85"/>
  <c r="F103" i="85"/>
  <c r="F102" i="85"/>
  <c r="A100" i="85"/>
  <c r="F99" i="85"/>
  <c r="F98" i="85"/>
  <c r="F96" i="85"/>
  <c r="F93" i="85"/>
  <c r="F87" i="85"/>
  <c r="F85" i="85"/>
  <c r="F82" i="85"/>
  <c r="F79" i="85"/>
  <c r="F78" i="85"/>
  <c r="F77" i="85"/>
  <c r="F76" i="85"/>
  <c r="F73" i="85"/>
  <c r="F72" i="85"/>
  <c r="F71" i="85"/>
  <c r="F70" i="85"/>
  <c r="A68" i="85"/>
  <c r="F67" i="85"/>
  <c r="A66" i="85"/>
  <c r="F65" i="85"/>
  <c r="A63" i="85"/>
  <c r="F62" i="85"/>
  <c r="F60" i="85"/>
  <c r="F57" i="85"/>
  <c r="F56" i="85"/>
  <c r="F55" i="85"/>
  <c r="A52" i="85"/>
  <c r="F51" i="85"/>
  <c r="F50" i="85"/>
  <c r="A46" i="85"/>
  <c r="F44" i="85"/>
  <c r="A42" i="85"/>
  <c r="F41" i="85"/>
  <c r="A39" i="85"/>
  <c r="F38" i="85"/>
  <c r="A36" i="85"/>
  <c r="F35" i="85"/>
  <c r="F34" i="85"/>
  <c r="F31" i="85"/>
  <c r="F27" i="85"/>
  <c r="F24" i="85"/>
  <c r="F22" i="85"/>
  <c r="A20" i="85"/>
  <c r="F18" i="85"/>
  <c r="A14" i="85"/>
  <c r="A12" i="85"/>
  <c r="A11" i="85"/>
  <c r="A10" i="85"/>
  <c r="F196" i="84"/>
  <c r="F195" i="84"/>
  <c r="F194" i="84"/>
  <c r="F191" i="84"/>
  <c r="A190" i="84"/>
  <c r="F189" i="84"/>
  <c r="A188" i="84"/>
  <c r="F187" i="84"/>
  <c r="A186" i="84"/>
  <c r="F185" i="84"/>
  <c r="A184" i="84"/>
  <c r="F183" i="84"/>
  <c r="A182" i="84"/>
  <c r="F181" i="84"/>
  <c r="A180" i="84"/>
  <c r="F179" i="84"/>
  <c r="F176" i="84"/>
  <c r="F172" i="84"/>
  <c r="A170" i="84"/>
  <c r="F169" i="84"/>
  <c r="F168" i="84"/>
  <c r="F165" i="84"/>
  <c r="F163" i="84"/>
  <c r="F161" i="84"/>
  <c r="F158" i="84"/>
  <c r="F153" i="84"/>
  <c r="F149" i="84"/>
  <c r="F144" i="84"/>
  <c r="F143" i="84"/>
  <c r="F141" i="84"/>
  <c r="F138" i="84"/>
  <c r="F130" i="84"/>
  <c r="F125" i="84"/>
  <c r="F121" i="84"/>
  <c r="F118" i="84"/>
  <c r="F117" i="84"/>
  <c r="F116" i="84"/>
  <c r="F115" i="84"/>
  <c r="F114" i="84"/>
  <c r="F112" i="84"/>
  <c r="F110" i="84"/>
  <c r="F109" i="84"/>
  <c r="F108" i="84"/>
  <c r="F107" i="84"/>
  <c r="F106" i="84"/>
  <c r="F105" i="84"/>
  <c r="F104" i="84"/>
  <c r="F103" i="84"/>
  <c r="A101" i="84"/>
  <c r="F100" i="84"/>
  <c r="F99" i="84"/>
  <c r="F97" i="84"/>
  <c r="F95" i="84"/>
  <c r="F93" i="84"/>
  <c r="F87" i="84"/>
  <c r="F85" i="84"/>
  <c r="F82" i="84"/>
  <c r="F79" i="84"/>
  <c r="F78" i="84"/>
  <c r="F77" i="84"/>
  <c r="F76" i="84"/>
  <c r="F73" i="84"/>
  <c r="F72" i="84"/>
  <c r="F71" i="84"/>
  <c r="F70" i="84"/>
  <c r="A68" i="84"/>
  <c r="F67" i="84"/>
  <c r="A66" i="84"/>
  <c r="F65" i="84"/>
  <c r="A63" i="84"/>
  <c r="F62" i="84"/>
  <c r="F60" i="84"/>
  <c r="F57" i="84"/>
  <c r="F56" i="84"/>
  <c r="F55" i="84"/>
  <c r="A52" i="84"/>
  <c r="F51" i="84"/>
  <c r="F50" i="84"/>
  <c r="A46" i="84"/>
  <c r="F44" i="84"/>
  <c r="A42" i="84"/>
  <c r="F41" i="84"/>
  <c r="A39" i="84"/>
  <c r="F38" i="84"/>
  <c r="A36" i="84"/>
  <c r="F35" i="84"/>
  <c r="F34" i="84"/>
  <c r="F31" i="84"/>
  <c r="F27" i="84"/>
  <c r="F24" i="84"/>
  <c r="F22" i="84"/>
  <c r="A20" i="84"/>
  <c r="F18" i="84"/>
  <c r="A14" i="84"/>
  <c r="A12" i="84"/>
  <c r="A11" i="84"/>
  <c r="A10" i="84"/>
  <c r="F215" i="83"/>
  <c r="F214" i="83"/>
  <c r="F213" i="83"/>
  <c r="F210" i="83"/>
  <c r="A209" i="83"/>
  <c r="F208" i="83"/>
  <c r="A207" i="83"/>
  <c r="F206" i="83"/>
  <c r="A205" i="83"/>
  <c r="F204" i="83"/>
  <c r="A203" i="83"/>
  <c r="F202" i="83"/>
  <c r="A201" i="83"/>
  <c r="F200" i="83"/>
  <c r="A199" i="83"/>
  <c r="F198" i="83"/>
  <c r="A197" i="83"/>
  <c r="F196" i="83"/>
  <c r="F194" i="83"/>
  <c r="F191" i="83"/>
  <c r="F187" i="83"/>
  <c r="A185" i="83"/>
  <c r="F184" i="83"/>
  <c r="F183" i="83"/>
  <c r="F180" i="83"/>
  <c r="F178" i="83"/>
  <c r="F176" i="83"/>
  <c r="F174" i="83"/>
  <c r="F171" i="83"/>
  <c r="F167" i="83"/>
  <c r="F166" i="83"/>
  <c r="F161" i="83"/>
  <c r="F160" i="83"/>
  <c r="F158" i="83"/>
  <c r="F156" i="83"/>
  <c r="F154" i="83"/>
  <c r="F146" i="83"/>
  <c r="F141" i="83"/>
  <c r="F136" i="83"/>
  <c r="F132" i="83"/>
  <c r="F131" i="83"/>
  <c r="F130" i="83"/>
  <c r="F129" i="83"/>
  <c r="F126" i="83"/>
  <c r="F123" i="83"/>
  <c r="F120" i="83"/>
  <c r="F119" i="83"/>
  <c r="F118" i="83"/>
  <c r="F117" i="83"/>
  <c r="F116" i="83"/>
  <c r="F114" i="83"/>
  <c r="F112" i="83"/>
  <c r="F111" i="83"/>
  <c r="F110" i="83"/>
  <c r="F109" i="83"/>
  <c r="F108" i="83"/>
  <c r="F107" i="83"/>
  <c r="F106" i="83"/>
  <c r="F105" i="83"/>
  <c r="F104" i="83"/>
  <c r="F103" i="83"/>
  <c r="F102" i="83"/>
  <c r="A100" i="83"/>
  <c r="F99" i="83"/>
  <c r="F98" i="83"/>
  <c r="F96" i="83"/>
  <c r="F93" i="83"/>
  <c r="F87" i="83"/>
  <c r="F85" i="83"/>
  <c r="F82" i="83"/>
  <c r="F79" i="83"/>
  <c r="F78" i="83"/>
  <c r="F77" i="83"/>
  <c r="F76" i="83"/>
  <c r="F73" i="83"/>
  <c r="F72" i="83"/>
  <c r="F71" i="83"/>
  <c r="F70" i="83"/>
  <c r="A68" i="83"/>
  <c r="F67" i="83"/>
  <c r="A66" i="83"/>
  <c r="F65" i="83"/>
  <c r="A63" i="83"/>
  <c r="F62" i="83"/>
  <c r="F60" i="83"/>
  <c r="F57" i="83"/>
  <c r="F56" i="83"/>
  <c r="F55" i="83"/>
  <c r="A52" i="83"/>
  <c r="F51" i="83"/>
  <c r="F50" i="83"/>
  <c r="A46" i="83"/>
  <c r="F44" i="83"/>
  <c r="A42" i="83"/>
  <c r="F41" i="83"/>
  <c r="A39" i="83"/>
  <c r="F38" i="83"/>
  <c r="A36" i="83"/>
  <c r="F35" i="83"/>
  <c r="F34" i="83"/>
  <c r="F31" i="83"/>
  <c r="F27" i="83"/>
  <c r="F24" i="83"/>
  <c r="F22" i="83"/>
  <c r="A20" i="83"/>
  <c r="F18" i="83"/>
  <c r="A14" i="83"/>
  <c r="A12" i="83"/>
  <c r="A11" i="83"/>
  <c r="A10" i="83"/>
  <c r="F190" i="82"/>
  <c r="F189" i="82"/>
  <c r="F186" i="82"/>
  <c r="A185" i="82"/>
  <c r="F184" i="82"/>
  <c r="A183" i="82"/>
  <c r="F182" i="82"/>
  <c r="A181" i="82"/>
  <c r="F180" i="82"/>
  <c r="A179" i="82"/>
  <c r="F178" i="82"/>
  <c r="A177" i="82"/>
  <c r="F176" i="82"/>
  <c r="A175" i="82"/>
  <c r="F174" i="82"/>
  <c r="F171" i="82"/>
  <c r="F167" i="82"/>
  <c r="A165" i="82"/>
  <c r="F164" i="82"/>
  <c r="F163" i="82"/>
  <c r="F160" i="82"/>
  <c r="F158" i="82"/>
  <c r="F156" i="82"/>
  <c r="F153" i="82"/>
  <c r="F149" i="82"/>
  <c r="F144" i="82"/>
  <c r="F143" i="82"/>
  <c r="F141" i="82"/>
  <c r="F138" i="82"/>
  <c r="F130" i="82"/>
  <c r="F125" i="82"/>
  <c r="F121" i="82"/>
  <c r="F120" i="82"/>
  <c r="F119" i="82"/>
  <c r="F118" i="82"/>
  <c r="F117" i="82"/>
  <c r="F115" i="82"/>
  <c r="F113" i="82"/>
  <c r="F112" i="82"/>
  <c r="F111" i="82"/>
  <c r="F110" i="82"/>
  <c r="F109" i="82"/>
  <c r="F108" i="82"/>
  <c r="F107" i="82"/>
  <c r="F106" i="82"/>
  <c r="F105" i="82"/>
  <c r="A103" i="82"/>
  <c r="F102" i="82"/>
  <c r="F99" i="82"/>
  <c r="F98" i="82"/>
  <c r="F96" i="82"/>
  <c r="F93" i="82"/>
  <c r="F87" i="82"/>
  <c r="F85" i="82"/>
  <c r="F82" i="82"/>
  <c r="F79" i="82"/>
  <c r="F78" i="82"/>
  <c r="F77" i="82"/>
  <c r="F76" i="82"/>
  <c r="F73" i="82"/>
  <c r="F72" i="82"/>
  <c r="F71" i="82"/>
  <c r="F70" i="82"/>
  <c r="A68" i="82"/>
  <c r="F67" i="82"/>
  <c r="A66" i="82"/>
  <c r="F65" i="82"/>
  <c r="A63" i="82"/>
  <c r="F62" i="82"/>
  <c r="F60" i="82"/>
  <c r="F57" i="82"/>
  <c r="F56" i="82"/>
  <c r="F55" i="82"/>
  <c r="A52" i="82"/>
  <c r="F51" i="82"/>
  <c r="F50" i="82"/>
  <c r="A46" i="82"/>
  <c r="F44" i="82"/>
  <c r="A42" i="82"/>
  <c r="F41" i="82"/>
  <c r="A39" i="82"/>
  <c r="F38" i="82"/>
  <c r="A36" i="82"/>
  <c r="F35" i="82"/>
  <c r="F34" i="82"/>
  <c r="F31" i="82"/>
  <c r="F27" i="82"/>
  <c r="F24" i="82"/>
  <c r="F22" i="82"/>
  <c r="A20" i="82"/>
  <c r="F18" i="82"/>
  <c r="A14" i="82"/>
  <c r="A12" i="82"/>
  <c r="A11" i="82"/>
  <c r="A10" i="82"/>
  <c r="F196" i="81"/>
  <c r="F195" i="81"/>
  <c r="F194" i="81"/>
  <c r="F191" i="81"/>
  <c r="A190" i="81"/>
  <c r="F189" i="81"/>
  <c r="A188" i="81"/>
  <c r="F187" i="81"/>
  <c r="A186" i="81"/>
  <c r="F185" i="81"/>
  <c r="A184" i="81"/>
  <c r="F183" i="81"/>
  <c r="A182" i="81"/>
  <c r="F181" i="81"/>
  <c r="A180" i="81"/>
  <c r="F179" i="81"/>
  <c r="F176" i="81"/>
  <c r="F172" i="81"/>
  <c r="A170" i="81"/>
  <c r="F169" i="81"/>
  <c r="F168" i="81"/>
  <c r="F165" i="81"/>
  <c r="F163" i="81"/>
  <c r="F161" i="81"/>
  <c r="F158" i="81"/>
  <c r="F154" i="81"/>
  <c r="F149" i="81"/>
  <c r="F148" i="81"/>
  <c r="F146" i="81"/>
  <c r="F143" i="81"/>
  <c r="F135" i="81"/>
  <c r="F130" i="81"/>
  <c r="F125" i="81"/>
  <c r="F121" i="81"/>
  <c r="F118" i="81"/>
  <c r="F117" i="81"/>
  <c r="F116" i="81"/>
  <c r="F115" i="81"/>
  <c r="F114" i="81"/>
  <c r="F112" i="81"/>
  <c r="F110" i="81"/>
  <c r="F109" i="81"/>
  <c r="F108" i="81"/>
  <c r="F107" i="81"/>
  <c r="F106" i="81"/>
  <c r="F105" i="81"/>
  <c r="F104" i="81"/>
  <c r="F103" i="81"/>
  <c r="F102" i="81"/>
  <c r="A100" i="81"/>
  <c r="F99" i="81"/>
  <c r="F98" i="81"/>
  <c r="F96" i="81"/>
  <c r="F93" i="81"/>
  <c r="F87" i="81"/>
  <c r="F85" i="81"/>
  <c r="F82" i="81"/>
  <c r="F79" i="81"/>
  <c r="F78" i="81"/>
  <c r="F77" i="81"/>
  <c r="F76" i="81"/>
  <c r="F73" i="81"/>
  <c r="F72" i="81"/>
  <c r="F71" i="81"/>
  <c r="F70" i="81"/>
  <c r="A68" i="81"/>
  <c r="F67" i="81"/>
  <c r="A66" i="81"/>
  <c r="F65" i="81"/>
  <c r="A63" i="81"/>
  <c r="F62" i="81"/>
  <c r="F60" i="81"/>
  <c r="F57" i="81"/>
  <c r="F56" i="81"/>
  <c r="F55" i="81"/>
  <c r="A52" i="81"/>
  <c r="F51" i="81"/>
  <c r="F50" i="81"/>
  <c r="A46" i="81"/>
  <c r="F44" i="81"/>
  <c r="A42" i="81"/>
  <c r="F41" i="81"/>
  <c r="A39" i="81"/>
  <c r="F38" i="81"/>
  <c r="F35" i="81"/>
  <c r="F34" i="81"/>
  <c r="F31" i="81"/>
  <c r="F27" i="81"/>
  <c r="F24" i="81"/>
  <c r="F22" i="81"/>
  <c r="A20" i="81"/>
  <c r="F18" i="81"/>
  <c r="A14" i="81"/>
  <c r="A12" i="81"/>
  <c r="A11" i="81"/>
  <c r="A10" i="81"/>
  <c r="F212" i="80"/>
  <c r="F211" i="80"/>
  <c r="F210" i="80"/>
  <c r="F207" i="80"/>
  <c r="A206" i="80"/>
  <c r="F205" i="80"/>
  <c r="A204" i="80"/>
  <c r="F203" i="80"/>
  <c r="A202" i="80"/>
  <c r="F201" i="80"/>
  <c r="A200" i="80"/>
  <c r="F199" i="80"/>
  <c r="A198" i="80"/>
  <c r="F197" i="80"/>
  <c r="A196" i="80"/>
  <c r="F195" i="80"/>
  <c r="A194" i="80"/>
  <c r="F193" i="80"/>
  <c r="F191" i="80"/>
  <c r="F188" i="80"/>
  <c r="F184" i="80"/>
  <c r="A182" i="80"/>
  <c r="F181" i="80"/>
  <c r="F180" i="80"/>
  <c r="F177" i="80"/>
  <c r="F175" i="80"/>
  <c r="F173" i="80"/>
  <c r="F170" i="80"/>
  <c r="F166" i="80"/>
  <c r="F161" i="80"/>
  <c r="F160" i="80"/>
  <c r="F158" i="80"/>
  <c r="F156" i="80"/>
  <c r="F154" i="80"/>
  <c r="F146" i="80"/>
  <c r="F141" i="80"/>
  <c r="F136" i="80"/>
  <c r="F132" i="80"/>
  <c r="F131" i="80"/>
  <c r="F130" i="80"/>
  <c r="F129" i="80"/>
  <c r="F126" i="80"/>
  <c r="F123" i="80"/>
  <c r="F120" i="80"/>
  <c r="F119" i="80"/>
  <c r="F118" i="80"/>
  <c r="F117" i="80"/>
  <c r="F116" i="80"/>
  <c r="F114" i="80"/>
  <c r="F112" i="80"/>
  <c r="F111" i="80"/>
  <c r="F110" i="80"/>
  <c r="F109" i="80"/>
  <c r="F108" i="80"/>
  <c r="F107" i="80"/>
  <c r="F106" i="80"/>
  <c r="F105" i="80"/>
  <c r="F104" i="80"/>
  <c r="F103" i="80"/>
  <c r="F102" i="80"/>
  <c r="A100" i="80"/>
  <c r="F99" i="80"/>
  <c r="F98" i="80"/>
  <c r="F96" i="80"/>
  <c r="F93" i="80"/>
  <c r="F87" i="80"/>
  <c r="F85" i="80"/>
  <c r="F82" i="80"/>
  <c r="F79" i="80"/>
  <c r="F78" i="80"/>
  <c r="F77" i="80"/>
  <c r="F76" i="80"/>
  <c r="F73" i="80"/>
  <c r="F72" i="80"/>
  <c r="F71" i="80"/>
  <c r="F70" i="80"/>
  <c r="A68" i="80"/>
  <c r="F67" i="80"/>
  <c r="A66" i="80"/>
  <c r="F65" i="80"/>
  <c r="A63" i="80"/>
  <c r="F62" i="80"/>
  <c r="F60" i="80"/>
  <c r="F57" i="80"/>
  <c r="F56" i="80"/>
  <c r="F55" i="80"/>
  <c r="A52" i="80"/>
  <c r="F51" i="80"/>
  <c r="F50" i="80"/>
  <c r="A46" i="80"/>
  <c r="F44" i="80"/>
  <c r="A42" i="80"/>
  <c r="F41" i="80"/>
  <c r="A39" i="80"/>
  <c r="F38" i="80"/>
  <c r="F35" i="80"/>
  <c r="F34" i="80"/>
  <c r="F31" i="80"/>
  <c r="F27" i="80"/>
  <c r="F24" i="80"/>
  <c r="F22" i="80"/>
  <c r="A20" i="80"/>
  <c r="F18" i="80"/>
  <c r="A14" i="80"/>
  <c r="A12" i="80"/>
  <c r="A11" i="80"/>
  <c r="A10" i="80"/>
  <c r="F190" i="79"/>
  <c r="F189" i="79"/>
  <c r="F186" i="79"/>
  <c r="A185" i="79"/>
  <c r="F184" i="79"/>
  <c r="A183" i="79"/>
  <c r="F182" i="79"/>
  <c r="A181" i="79"/>
  <c r="F180" i="79"/>
  <c r="A179" i="79"/>
  <c r="F178" i="79"/>
  <c r="A177" i="79"/>
  <c r="F176" i="79"/>
  <c r="A175" i="79"/>
  <c r="F174" i="79"/>
  <c r="F171" i="79"/>
  <c r="F167" i="79"/>
  <c r="A165" i="79"/>
  <c r="F164" i="79"/>
  <c r="F163" i="79"/>
  <c r="F160" i="79"/>
  <c r="F158" i="79"/>
  <c r="F156" i="79"/>
  <c r="F153" i="79"/>
  <c r="F149" i="79"/>
  <c r="F144" i="79"/>
  <c r="F143" i="79"/>
  <c r="F141" i="79"/>
  <c r="F138" i="79"/>
  <c r="F130" i="79"/>
  <c r="F125" i="79"/>
  <c r="F121" i="79"/>
  <c r="F118" i="79"/>
  <c r="F117" i="79"/>
  <c r="F116" i="79"/>
  <c r="F115" i="79"/>
  <c r="F114" i="79"/>
  <c r="F112" i="79"/>
  <c r="F110" i="79"/>
  <c r="F109" i="79"/>
  <c r="F108" i="79"/>
  <c r="F107" i="79"/>
  <c r="F106" i="79"/>
  <c r="F105" i="79"/>
  <c r="F104" i="79"/>
  <c r="F103" i="79"/>
  <c r="F102" i="79"/>
  <c r="A100" i="79"/>
  <c r="F99" i="79"/>
  <c r="F98" i="79"/>
  <c r="F96" i="79"/>
  <c r="F93" i="79"/>
  <c r="F87" i="79"/>
  <c r="F85" i="79"/>
  <c r="F82" i="79"/>
  <c r="F79" i="79"/>
  <c r="F78" i="79"/>
  <c r="F77" i="79"/>
  <c r="F76" i="79"/>
  <c r="F73" i="79"/>
  <c r="F72" i="79"/>
  <c r="F71" i="79"/>
  <c r="F70" i="79"/>
  <c r="A68" i="79"/>
  <c r="F67" i="79"/>
  <c r="A66" i="79"/>
  <c r="F65" i="79"/>
  <c r="A63" i="79"/>
  <c r="F62" i="79"/>
  <c r="F60" i="79"/>
  <c r="F57" i="79"/>
  <c r="F56" i="79"/>
  <c r="F55" i="79"/>
  <c r="A52" i="79"/>
  <c r="F51" i="79"/>
  <c r="F50" i="79"/>
  <c r="A46" i="79"/>
  <c r="F44" i="79"/>
  <c r="A42" i="79"/>
  <c r="F41" i="79"/>
  <c r="A39" i="79"/>
  <c r="F38" i="79"/>
  <c r="F35" i="79"/>
  <c r="F34" i="79"/>
  <c r="F31" i="79"/>
  <c r="F27" i="79"/>
  <c r="F24" i="79"/>
  <c r="F22" i="79"/>
  <c r="A20" i="79"/>
  <c r="F18" i="79"/>
  <c r="A14" i="79"/>
  <c r="A12" i="79"/>
  <c r="A11" i="79"/>
  <c r="A10" i="79"/>
  <c r="F194" i="78"/>
  <c r="F191" i="78"/>
  <c r="A190" i="78"/>
  <c r="F189" i="78"/>
  <c r="A188" i="78"/>
  <c r="F187" i="78"/>
  <c r="A186" i="78"/>
  <c r="F185" i="78"/>
  <c r="A184" i="78"/>
  <c r="F183" i="78"/>
  <c r="A182" i="78"/>
  <c r="F181" i="78"/>
  <c r="A180" i="78"/>
  <c r="F179" i="78"/>
  <c r="F176" i="78"/>
  <c r="F172" i="78"/>
  <c r="A170" i="78"/>
  <c r="F169" i="78"/>
  <c r="F168" i="78"/>
  <c r="F165" i="78"/>
  <c r="F163" i="78"/>
  <c r="F161" i="78"/>
  <c r="F158" i="78"/>
  <c r="F154" i="78"/>
  <c r="F149" i="78"/>
  <c r="F148" i="78"/>
  <c r="F146" i="78"/>
  <c r="F143" i="78"/>
  <c r="F135" i="78"/>
  <c r="F130" i="78"/>
  <c r="F125" i="78"/>
  <c r="F121" i="78"/>
  <c r="F118" i="78"/>
  <c r="F117" i="78"/>
  <c r="F116" i="78"/>
  <c r="F115" i="78"/>
  <c r="F114" i="78"/>
  <c r="F112" i="78"/>
  <c r="F110" i="78"/>
  <c r="F109" i="78"/>
  <c r="F108" i="78"/>
  <c r="F107" i="78"/>
  <c r="F106" i="78"/>
  <c r="F105" i="78"/>
  <c r="F104" i="78"/>
  <c r="F103" i="78"/>
  <c r="F102" i="78"/>
  <c r="A100" i="78"/>
  <c r="F99" i="78"/>
  <c r="F98" i="78"/>
  <c r="F96" i="78"/>
  <c r="F93" i="78"/>
  <c r="F87" i="78"/>
  <c r="F85" i="78"/>
  <c r="F82" i="78"/>
  <c r="F79" i="78"/>
  <c r="F78" i="78"/>
  <c r="F77" i="78"/>
  <c r="F76" i="78"/>
  <c r="F73" i="78"/>
  <c r="F72" i="78"/>
  <c r="F71" i="78"/>
  <c r="F70" i="78"/>
  <c r="A68" i="78"/>
  <c r="F67" i="78"/>
  <c r="A66" i="78"/>
  <c r="F65" i="78"/>
  <c r="A63" i="78"/>
  <c r="F62" i="78"/>
  <c r="F60" i="78"/>
  <c r="F57" i="78"/>
  <c r="F56" i="78"/>
  <c r="F55" i="78"/>
  <c r="A52" i="78"/>
  <c r="F51" i="78"/>
  <c r="F50" i="78"/>
  <c r="A46" i="78"/>
  <c r="F44" i="78"/>
  <c r="A42" i="78"/>
  <c r="F41" i="78"/>
  <c r="A39" i="78"/>
  <c r="F38" i="78"/>
  <c r="F35" i="78"/>
  <c r="F34" i="78"/>
  <c r="F31" i="78"/>
  <c r="F27" i="78"/>
  <c r="F24" i="78"/>
  <c r="F22" i="78"/>
  <c r="A20" i="78"/>
  <c r="F18" i="78"/>
  <c r="A14" i="78"/>
  <c r="A12" i="78"/>
  <c r="A11" i="78"/>
  <c r="A10" i="78"/>
  <c r="F215" i="77"/>
  <c r="F214" i="77"/>
  <c r="F211" i="77"/>
  <c r="A210" i="77"/>
  <c r="F209" i="77"/>
  <c r="A208" i="77"/>
  <c r="F207" i="77"/>
  <c r="A206" i="77"/>
  <c r="F205" i="77"/>
  <c r="A204" i="77"/>
  <c r="F203" i="77"/>
  <c r="A202" i="77"/>
  <c r="F201" i="77"/>
  <c r="A200" i="77"/>
  <c r="F199" i="77"/>
  <c r="F196" i="77"/>
  <c r="F193" i="77"/>
  <c r="A191" i="77"/>
  <c r="F190" i="77"/>
  <c r="F189" i="77"/>
  <c r="F186" i="77"/>
  <c r="F184" i="77"/>
  <c r="F182" i="77"/>
  <c r="F179" i="77"/>
  <c r="F175" i="77"/>
  <c r="F170" i="77"/>
  <c r="F169" i="77"/>
  <c r="F167" i="77"/>
  <c r="F165" i="77"/>
  <c r="F163" i="77"/>
  <c r="F155" i="77"/>
  <c r="F150" i="77"/>
  <c r="F145" i="77"/>
  <c r="F141" i="77"/>
  <c r="F140" i="77"/>
  <c r="F139" i="77"/>
  <c r="F138" i="77"/>
  <c r="F135" i="77"/>
  <c r="F132" i="77"/>
  <c r="F129" i="77"/>
  <c r="F128" i="77"/>
  <c r="F127" i="77"/>
  <c r="F126" i="77"/>
  <c r="F124" i="77"/>
  <c r="F122" i="77"/>
  <c r="F121" i="77"/>
  <c r="F120" i="77"/>
  <c r="F119" i="77"/>
  <c r="F118" i="77"/>
  <c r="F117" i="77"/>
  <c r="F116" i="77"/>
  <c r="F115" i="77"/>
  <c r="F114" i="77"/>
  <c r="F113" i="77"/>
  <c r="F112" i="77"/>
  <c r="A110" i="77"/>
  <c r="F109" i="77"/>
  <c r="F108" i="77"/>
  <c r="F106" i="77"/>
  <c r="F103" i="77"/>
  <c r="F97" i="77"/>
  <c r="F96" i="77"/>
  <c r="F95" i="77"/>
  <c r="F94" i="77"/>
  <c r="F93" i="77"/>
  <c r="F92" i="77"/>
  <c r="F91" i="77"/>
  <c r="F87" i="77"/>
  <c r="F85" i="77"/>
  <c r="F82" i="77"/>
  <c r="F79" i="77"/>
  <c r="F78" i="77"/>
  <c r="F77" i="77"/>
  <c r="F76" i="77"/>
  <c r="F73" i="77"/>
  <c r="F72" i="77"/>
  <c r="F71" i="77"/>
  <c r="F70" i="77"/>
  <c r="A68" i="77"/>
  <c r="F67" i="77"/>
  <c r="A66" i="77"/>
  <c r="F65" i="77"/>
  <c r="A63" i="77"/>
  <c r="F62" i="77"/>
  <c r="F60" i="77"/>
  <c r="F57" i="77"/>
  <c r="F56" i="77"/>
  <c r="F55" i="77"/>
  <c r="A52" i="77"/>
  <c r="F51" i="77"/>
  <c r="F50" i="77"/>
  <c r="A46" i="77"/>
  <c r="F44" i="77"/>
  <c r="A42" i="77"/>
  <c r="F41" i="77"/>
  <c r="A39" i="77"/>
  <c r="F38" i="77"/>
  <c r="F35" i="77"/>
  <c r="F34" i="77"/>
  <c r="F31" i="77"/>
  <c r="F27" i="77"/>
  <c r="F24" i="77"/>
  <c r="F22" i="77"/>
  <c r="A20" i="77"/>
  <c r="F18" i="77"/>
  <c r="A14" i="77"/>
  <c r="A12" i="77"/>
  <c r="A11" i="77"/>
  <c r="A10" i="77"/>
  <c r="A7" i="75"/>
  <c r="F26" i="72"/>
  <c r="F32" i="71"/>
  <c r="C29" i="63" s="1"/>
  <c r="E29" i="63" s="1"/>
  <c r="F32" i="69"/>
  <c r="C27" i="63" s="1"/>
  <c r="E27" i="63" s="1"/>
  <c r="C24" i="63"/>
  <c r="A36" i="66"/>
  <c r="F34" i="66"/>
  <c r="F31" i="66"/>
  <c r="F28" i="66"/>
  <c r="F56" i="65"/>
  <c r="C22" i="63" s="1"/>
  <c r="E30" i="63"/>
  <c r="F44" i="100" l="1"/>
  <c r="E41" i="76" s="1"/>
  <c r="A14" i="103"/>
  <c r="C25" i="63"/>
  <c r="A22" i="97"/>
  <c r="F218" i="92"/>
  <c r="E32" i="76" s="1"/>
  <c r="A22" i="91"/>
  <c r="F216" i="86"/>
  <c r="E26" i="76" s="1"/>
  <c r="A22" i="85"/>
  <c r="A24" i="85" s="1"/>
  <c r="A22" i="84"/>
  <c r="A24" i="84" s="1"/>
  <c r="A27" i="84" s="1"/>
  <c r="A30" i="84" s="1"/>
  <c r="F198" i="84"/>
  <c r="E24" i="76" s="1"/>
  <c r="F39" i="103"/>
  <c r="E44" i="76" s="1"/>
  <c r="F192" i="79"/>
  <c r="E19" i="76" s="1"/>
  <c r="F38" i="64"/>
  <c r="C21" i="63" s="1"/>
  <c r="A22" i="83"/>
  <c r="A24" i="83" s="1"/>
  <c r="A22" i="86"/>
  <c r="A24" i="86" s="1"/>
  <c r="A22" i="87"/>
  <c r="F188" i="87"/>
  <c r="E27" i="76" s="1"/>
  <c r="F39" i="66"/>
  <c r="C23" i="63" s="1"/>
  <c r="G88" i="107"/>
  <c r="F26" i="73"/>
  <c r="C31" i="63" s="1"/>
  <c r="E31" i="63" s="1"/>
  <c r="F191" i="94"/>
  <c r="E34" i="76" s="1"/>
  <c r="F26" i="70"/>
  <c r="A22" i="79"/>
  <c r="A22" i="94"/>
  <c r="A24" i="94" s="1"/>
  <c r="F188" i="88"/>
  <c r="E28" i="76" s="1"/>
  <c r="F188" i="91"/>
  <c r="E31" i="76" s="1"/>
  <c r="F217" i="77"/>
  <c r="E17" i="76" s="1"/>
  <c r="A22" i="82"/>
  <c r="A24" i="82" s="1"/>
  <c r="G47" i="107"/>
  <c r="F159" i="98"/>
  <c r="E38" i="76" s="1"/>
  <c r="A13" i="101"/>
  <c r="A22" i="96"/>
  <c r="A22" i="77"/>
  <c r="F189" i="96"/>
  <c r="E36" i="76" s="1"/>
  <c r="F196" i="78"/>
  <c r="E18" i="76" s="1"/>
  <c r="F208" i="90"/>
  <c r="E30" i="76" s="1"/>
  <c r="F189" i="85"/>
  <c r="E25" i="76" s="1"/>
  <c r="A22" i="78"/>
  <c r="A24" i="78" s="1"/>
  <c r="A15" i="100"/>
  <c r="A22" i="100" s="1"/>
  <c r="A13" i="100"/>
  <c r="F192" i="82"/>
  <c r="E22" i="76" s="1"/>
  <c r="A22" i="90"/>
  <c r="A22" i="89"/>
  <c r="F212" i="95"/>
  <c r="E35" i="76" s="1"/>
  <c r="F213" i="89"/>
  <c r="E29" i="76" s="1"/>
  <c r="A22" i="93"/>
  <c r="F198" i="81"/>
  <c r="E21" i="76" s="1"/>
  <c r="A22" i="92"/>
  <c r="F214" i="80"/>
  <c r="E20" i="76" s="1"/>
  <c r="A22" i="81"/>
  <c r="F189" i="93"/>
  <c r="E33" i="76" s="1"/>
  <c r="F68" i="99"/>
  <c r="E40" i="76" s="1"/>
  <c r="E43" i="76"/>
  <c r="A22" i="80"/>
  <c r="F217" i="83"/>
  <c r="E23" i="76" s="1"/>
  <c r="D23" i="105"/>
  <c r="F23" i="105" s="1"/>
  <c r="F19" i="105"/>
  <c r="F63" i="105" s="1"/>
  <c r="C19" i="104" s="1"/>
  <c r="A24" i="91"/>
  <c r="A27" i="91" s="1"/>
  <c r="A16" i="103"/>
  <c r="A18" i="103" s="1"/>
  <c r="A26" i="105"/>
  <c r="A29" i="105" s="1"/>
  <c r="A22" i="95"/>
  <c r="A22" i="88"/>
  <c r="A24" i="88" s="1"/>
  <c r="F44" i="106"/>
  <c r="C20" i="104" s="1"/>
  <c r="A22" i="98"/>
  <c r="A24" i="98" s="1"/>
  <c r="A24" i="93"/>
  <c r="F26" i="74"/>
  <c r="C32" i="63" s="1"/>
  <c r="E32" i="63" s="1"/>
  <c r="A14" i="99"/>
  <c r="A30" i="99" s="1"/>
  <c r="F188" i="97"/>
  <c r="E37" i="76" s="1"/>
  <c r="A9" i="75"/>
  <c r="A24" i="97"/>
  <c r="A27" i="97" s="1"/>
  <c r="A20" i="103" l="1"/>
  <c r="C28" i="63"/>
  <c r="E28" i="63" s="1"/>
  <c r="D34" i="63" s="1"/>
  <c r="C36" i="63" s="1"/>
  <c r="E38" i="63" s="1"/>
  <c r="C22" i="62" s="1"/>
  <c r="A32" i="105"/>
  <c r="A27" i="93"/>
  <c r="A30" i="93" s="1"/>
  <c r="A33" i="93" s="1"/>
  <c r="A25" i="100"/>
  <c r="A27" i="86"/>
  <c r="A11" i="75"/>
  <c r="A13" i="75"/>
  <c r="A33" i="84"/>
  <c r="A27" i="85"/>
  <c r="A16" i="101"/>
  <c r="A27" i="82"/>
  <c r="A30" i="82" s="1"/>
  <c r="A33" i="82" s="1"/>
  <c r="A24" i="87"/>
  <c r="A27" i="87" s="1"/>
  <c r="A24" i="81"/>
  <c r="A24" i="96"/>
  <c r="A27" i="94"/>
  <c r="A30" i="94" s="1"/>
  <c r="A27" i="98"/>
  <c r="A21" i="99"/>
  <c r="A24" i="99" s="1"/>
  <c r="A24" i="80"/>
  <c r="A30" i="97"/>
  <c r="G90" i="107"/>
  <c r="C21" i="104" s="1"/>
  <c r="D24" i="104" s="1"/>
  <c r="C26" i="104" s="1"/>
  <c r="E28" i="104" s="1"/>
  <c r="C24" i="62" s="1"/>
  <c r="E45" i="76"/>
  <c r="E47" i="76" s="1"/>
  <c r="C23" i="62" s="1"/>
  <c r="A27" i="83"/>
  <c r="A24" i="92"/>
  <c r="A24" i="90"/>
  <c r="A24" i="79"/>
  <c r="A24" i="95"/>
  <c r="A27" i="95" s="1"/>
  <c r="A24" i="89"/>
  <c r="A27" i="78"/>
  <c r="A24" i="77"/>
  <c r="A27" i="88"/>
  <c r="A30" i="91"/>
  <c r="A34" i="105" l="1"/>
  <c r="A36" i="105" s="1"/>
  <c r="A30" i="98"/>
  <c r="A33" i="98" s="1"/>
  <c r="A37" i="98" s="1"/>
  <c r="E26" i="62"/>
  <c r="E23" i="109" s="1"/>
  <c r="A30" i="88"/>
  <c r="A15" i="75"/>
  <c r="A30" i="78"/>
  <c r="A27" i="90"/>
  <c r="A30" i="90" s="1"/>
  <c r="A33" i="90" s="1"/>
  <c r="A30" i="95"/>
  <c r="A27" i="81"/>
  <c r="A30" i="81" s="1"/>
  <c r="A27" i="80"/>
  <c r="A30" i="80" s="1"/>
  <c r="A32" i="100"/>
  <c r="A27" i="77"/>
  <c r="A17" i="75"/>
  <c r="A33" i="94"/>
  <c r="A30" i="85"/>
  <c r="A37" i="84"/>
  <c r="A40" i="84" s="1"/>
  <c r="A27" i="79"/>
  <c r="A30" i="86"/>
  <c r="A27" i="96"/>
  <c r="A19" i="101"/>
  <c r="A21" i="101" s="1"/>
  <c r="A22" i="103"/>
  <c r="A30" i="83"/>
  <c r="A33" i="91"/>
  <c r="A33" i="97"/>
  <c r="A37" i="97" s="1"/>
  <c r="A37" i="82"/>
  <c r="A27" i="92"/>
  <c r="A30" i="92" s="1"/>
  <c r="A27" i="89"/>
  <c r="A30" i="89" s="1"/>
  <c r="A37" i="93"/>
  <c r="A36" i="99"/>
  <c r="A38" i="99" s="1"/>
  <c r="A41" i="99" s="1"/>
  <c r="A30" i="87"/>
  <c r="A24" i="103" l="1"/>
  <c r="A39" i="105"/>
  <c r="A41" i="105" s="1"/>
  <c r="A43" i="105"/>
  <c r="A37" i="90"/>
  <c r="A40" i="90" s="1"/>
  <c r="A43" i="90" s="1"/>
  <c r="A30" i="79"/>
  <c r="A33" i="79" s="1"/>
  <c r="C28" i="62"/>
  <c r="A40" i="97"/>
  <c r="A43" i="97" s="1"/>
  <c r="A34" i="100"/>
  <c r="A36" i="100" s="1"/>
  <c r="A39" i="100" s="1"/>
  <c r="A41" i="100" s="1"/>
  <c r="A40" i="82"/>
  <c r="A44" i="99"/>
  <c r="A40" i="93"/>
  <c r="A33" i="92"/>
  <c r="A37" i="92" s="1"/>
  <c r="A30" i="96"/>
  <c r="A33" i="83"/>
  <c r="A43" i="84"/>
  <c r="A40" i="98"/>
  <c r="A33" i="88"/>
  <c r="A33" i="95"/>
  <c r="A37" i="95" s="1"/>
  <c r="A30" i="77"/>
  <c r="A33" i="85"/>
  <c r="A33" i="87"/>
  <c r="A33" i="81"/>
  <c r="A19" i="75"/>
  <c r="A33" i="78"/>
  <c r="A37" i="94"/>
  <c r="A33" i="89"/>
  <c r="A37" i="91"/>
  <c r="A33" i="86"/>
  <c r="A33" i="80"/>
  <c r="A37" i="80" s="1"/>
  <c r="A24" i="101"/>
  <c r="A27" i="101" s="1"/>
  <c r="A31" i="101"/>
  <c r="A45" i="105" l="1"/>
  <c r="A47" i="105" s="1"/>
  <c r="A47" i="99"/>
  <c r="A55" i="99" s="1"/>
  <c r="A58" i="99" s="1"/>
  <c r="A62" i="99" s="1"/>
  <c r="A37" i="79"/>
  <c r="A40" i="92"/>
  <c r="A43" i="92" s="1"/>
  <c r="A47" i="92" s="1"/>
  <c r="A54" i="92" s="1"/>
  <c r="A59" i="92" s="1"/>
  <c r="A40" i="80"/>
  <c r="A43" i="80" s="1"/>
  <c r="A47" i="80" s="1"/>
  <c r="A54" i="80" s="1"/>
  <c r="A47" i="84"/>
  <c r="A47" i="90"/>
  <c r="A54" i="90" s="1"/>
  <c r="A43" i="93"/>
  <c r="A33" i="96"/>
  <c r="A37" i="86"/>
  <c r="A37" i="88"/>
  <c r="A37" i="89"/>
  <c r="A37" i="81"/>
  <c r="A40" i="94"/>
  <c r="A43" i="94" s="1"/>
  <c r="A21" i="75"/>
  <c r="A43" i="82"/>
  <c r="A37" i="87"/>
  <c r="A43" i="98"/>
  <c r="A37" i="83"/>
  <c r="A47" i="97"/>
  <c r="A54" i="97" s="1"/>
  <c r="A59" i="97" s="1"/>
  <c r="A62" i="97" s="1"/>
  <c r="A26" i="103"/>
  <c r="A40" i="95"/>
  <c r="A33" i="77"/>
  <c r="A37" i="77" s="1"/>
  <c r="A37" i="85"/>
  <c r="A40" i="85" s="1"/>
  <c r="A40" i="91"/>
  <c r="A37" i="78"/>
  <c r="A59" i="90" l="1"/>
  <c r="A62" i="90" s="1"/>
  <c r="A40" i="79"/>
  <c r="A43" i="79" s="1"/>
  <c r="A47" i="79" s="1"/>
  <c r="A40" i="86"/>
  <c r="A40" i="87"/>
  <c r="A43" i="87" s="1"/>
  <c r="A47" i="93"/>
  <c r="A54" i="93" s="1"/>
  <c r="A40" i="77"/>
  <c r="A43" i="77" s="1"/>
  <c r="A40" i="89"/>
  <c r="A23" i="75"/>
  <c r="A25" i="75" s="1"/>
  <c r="A27" i="75" s="1"/>
  <c r="A29" i="75" s="1"/>
  <c r="A31" i="75" s="1"/>
  <c r="A42" i="75" s="1"/>
  <c r="A47" i="82"/>
  <c r="A40" i="88"/>
  <c r="A62" i="92"/>
  <c r="A64" i="92" s="1"/>
  <c r="A47" i="94"/>
  <c r="A40" i="81"/>
  <c r="A43" i="81" s="1"/>
  <c r="A47" i="81" s="1"/>
  <c r="A49" i="105"/>
  <c r="A51" i="105" s="1"/>
  <c r="A40" i="78"/>
  <c r="A64" i="97"/>
  <c r="A47" i="98"/>
  <c r="A59" i="80"/>
  <c r="A43" i="95"/>
  <c r="A40" i="83"/>
  <c r="A37" i="96"/>
  <c r="A54" i="84"/>
  <c r="A43" i="85"/>
  <c r="A47" i="85" s="1"/>
  <c r="A43" i="91"/>
  <c r="A28" i="103"/>
  <c r="A53" i="105" l="1"/>
  <c r="A55" i="105" s="1"/>
  <c r="A57" i="105" s="1"/>
  <c r="A59" i="105" s="1"/>
  <c r="A61" i="105" s="1"/>
  <c r="A54" i="79"/>
  <c r="A59" i="79" s="1"/>
  <c r="A47" i="77"/>
  <c r="A54" i="77" s="1"/>
  <c r="A59" i="77" s="1"/>
  <c r="A62" i="77" s="1"/>
  <c r="A64" i="77" s="1"/>
  <c r="A67" i="77" s="1"/>
  <c r="A69" i="77" s="1"/>
  <c r="A75" i="77" s="1"/>
  <c r="A81" i="77" s="1"/>
  <c r="A84" i="77" s="1"/>
  <c r="A87" i="77" s="1"/>
  <c r="A90" i="77" s="1"/>
  <c r="A101" i="77" s="1"/>
  <c r="A111" i="77" s="1"/>
  <c r="A131" i="77" s="1"/>
  <c r="A134" i="77" s="1"/>
  <c r="A137" i="77" s="1"/>
  <c r="A143" i="77" s="1"/>
  <c r="A148" i="77" s="1"/>
  <c r="A153" i="77" s="1"/>
  <c r="A158" i="77" s="1"/>
  <c r="A172" i="77" s="1"/>
  <c r="A177" i="77" s="1"/>
  <c r="A181" i="77" s="1"/>
  <c r="A184" i="77" s="1"/>
  <c r="A186" i="77" s="1"/>
  <c r="A188" i="77" s="1"/>
  <c r="A192" i="77" s="1"/>
  <c r="A196" i="77" s="1"/>
  <c r="A199" i="77" s="1"/>
  <c r="A201" i="77" s="1"/>
  <c r="A203" i="77" s="1"/>
  <c r="A205" i="77" s="1"/>
  <c r="A207" i="77" s="1"/>
  <c r="A209" i="77" s="1"/>
  <c r="A211" i="77" s="1"/>
  <c r="A59" i="93"/>
  <c r="A64" i="90"/>
  <c r="A67" i="90" s="1"/>
  <c r="A69" i="90" s="1"/>
  <c r="A75" i="90" s="1"/>
  <c r="A81" i="90" s="1"/>
  <c r="A84" i="90" s="1"/>
  <c r="A87" i="90" s="1"/>
  <c r="A91" i="90" s="1"/>
  <c r="A102" i="90" s="1"/>
  <c r="A123" i="90" s="1"/>
  <c r="A126" i="90" s="1"/>
  <c r="A131" i="90" s="1"/>
  <c r="A136" i="90" s="1"/>
  <c r="A141" i="90" s="1"/>
  <c r="A146" i="90" s="1"/>
  <c r="A160" i="90" s="1"/>
  <c r="A43" i="88"/>
  <c r="A47" i="88" s="1"/>
  <c r="A47" i="91"/>
  <c r="A54" i="91" s="1"/>
  <c r="A59" i="91" s="1"/>
  <c r="A67" i="97"/>
  <c r="A54" i="85"/>
  <c r="A40" i="96"/>
  <c r="A43" i="96" s="1"/>
  <c r="A47" i="96" s="1"/>
  <c r="A54" i="96" s="1"/>
  <c r="A59" i="96" s="1"/>
  <c r="A62" i="96" s="1"/>
  <c r="A64" i="96" s="1"/>
  <c r="A67" i="96" s="1"/>
  <c r="A69" i="96" s="1"/>
  <c r="A75" i="96" s="1"/>
  <c r="A81" i="96" s="1"/>
  <c r="A84" i="96" s="1"/>
  <c r="A87" i="96" s="1"/>
  <c r="A91" i="96" s="1"/>
  <c r="A47" i="87"/>
  <c r="A54" i="81"/>
  <c r="A43" i="86"/>
  <c r="A47" i="86" s="1"/>
  <c r="A43" i="83"/>
  <c r="A47" i="83" s="1"/>
  <c r="A54" i="83" s="1"/>
  <c r="A59" i="83" s="1"/>
  <c r="A62" i="83" s="1"/>
  <c r="A64" i="83" s="1"/>
  <c r="A67" i="83" s="1"/>
  <c r="A69" i="83" s="1"/>
  <c r="A75" i="83" s="1"/>
  <c r="A81" i="83" s="1"/>
  <c r="A84" i="83" s="1"/>
  <c r="A87" i="83" s="1"/>
  <c r="A91" i="83" s="1"/>
  <c r="A101" i="83" s="1"/>
  <c r="A122" i="83" s="1"/>
  <c r="A125" i="83" s="1"/>
  <c r="A128" i="83" s="1"/>
  <c r="A134" i="83" s="1"/>
  <c r="A139" i="83" s="1"/>
  <c r="A144" i="83" s="1"/>
  <c r="A149" i="83" s="1"/>
  <c r="A163" i="83" s="1"/>
  <c r="A169" i="83" s="1"/>
  <c r="A173" i="83" s="1"/>
  <c r="A176" i="83" s="1"/>
  <c r="A54" i="98"/>
  <c r="A59" i="98" s="1"/>
  <c r="A54" i="94"/>
  <c r="A59" i="94" s="1"/>
  <c r="A62" i="94" s="1"/>
  <c r="A64" i="94" s="1"/>
  <c r="A67" i="94" s="1"/>
  <c r="A69" i="94" s="1"/>
  <c r="A75" i="94" s="1"/>
  <c r="A81" i="94" s="1"/>
  <c r="A84" i="94" s="1"/>
  <c r="A87" i="94" s="1"/>
  <c r="A91" i="94" s="1"/>
  <c r="A101" i="94" s="1"/>
  <c r="A123" i="94" s="1"/>
  <c r="A126" i="94" s="1"/>
  <c r="A131" i="94" s="1"/>
  <c r="A136" i="94" s="1"/>
  <c r="A47" i="95"/>
  <c r="A54" i="82"/>
  <c r="A59" i="82" s="1"/>
  <c r="A62" i="82" s="1"/>
  <c r="A64" i="82" s="1"/>
  <c r="A67" i="82" s="1"/>
  <c r="A69" i="82" s="1"/>
  <c r="A75" i="82" s="1"/>
  <c r="A81" i="82" s="1"/>
  <c r="A84" i="82" s="1"/>
  <c r="A87" i="82" s="1"/>
  <c r="A91" i="82" s="1"/>
  <c r="A101" i="82" s="1"/>
  <c r="A62" i="80"/>
  <c r="A67" i="92"/>
  <c r="A69" i="92" s="1"/>
  <c r="A75" i="92" s="1"/>
  <c r="A81" i="92" s="1"/>
  <c r="A84" i="92" s="1"/>
  <c r="A87" i="92" s="1"/>
  <c r="A91" i="92" s="1"/>
  <c r="A101" i="92" s="1"/>
  <c r="A124" i="92" s="1"/>
  <c r="A127" i="92" s="1"/>
  <c r="A130" i="92" s="1"/>
  <c r="A136" i="92" s="1"/>
  <c r="A141" i="92" s="1"/>
  <c r="A146" i="92" s="1"/>
  <c r="A151" i="92" s="1"/>
  <c r="A165" i="92" s="1"/>
  <c r="A171" i="92" s="1"/>
  <c r="A175" i="92" s="1"/>
  <c r="A178" i="92" s="1"/>
  <c r="A43" i="89"/>
  <c r="A43" i="78"/>
  <c r="A45" i="75"/>
  <c r="A59" i="84"/>
  <c r="A62" i="98" l="1"/>
  <c r="A64" i="98" s="1"/>
  <c r="A67" i="98" s="1"/>
  <c r="A69" i="98" s="1"/>
  <c r="A75" i="98" s="1"/>
  <c r="A81" i="98" s="1"/>
  <c r="A84" i="98" s="1"/>
  <c r="A87" i="98" s="1"/>
  <c r="A91" i="98" s="1"/>
  <c r="A97" i="98" s="1"/>
  <c r="A107" i="98" s="1"/>
  <c r="A110" i="98" s="1"/>
  <c r="A115" i="98" s="1"/>
  <c r="A125" i="98" s="1"/>
  <c r="A130" i="98" s="1"/>
  <c r="A134" i="98" s="1"/>
  <c r="A137" i="98" s="1"/>
  <c r="A139" i="98" s="1"/>
  <c r="A142" i="98" s="1"/>
  <c r="A147" i="98" s="1"/>
  <c r="A150" i="98" s="1"/>
  <c r="A152" i="98" s="1"/>
  <c r="A154" i="98" s="1"/>
  <c r="A156" i="98" s="1"/>
  <c r="A54" i="88"/>
  <c r="A59" i="88" s="1"/>
  <c r="A62" i="88" s="1"/>
  <c r="A64" i="88" s="1"/>
  <c r="A67" i="88" s="1"/>
  <c r="A69" i="88" s="1"/>
  <c r="A62" i="79"/>
  <c r="A64" i="79" s="1"/>
  <c r="A67" i="79" s="1"/>
  <c r="A69" i="79" s="1"/>
  <c r="A75" i="79" s="1"/>
  <c r="A180" i="92"/>
  <c r="A182" i="92"/>
  <c r="A54" i="86"/>
  <c r="A59" i="86" s="1"/>
  <c r="A62" i="86" s="1"/>
  <c r="A64" i="86" s="1"/>
  <c r="A67" i="86" s="1"/>
  <c r="A69" i="86" s="1"/>
  <c r="A75" i="86" s="1"/>
  <c r="A81" i="86" s="1"/>
  <c r="A84" i="86" s="1"/>
  <c r="A87" i="86" s="1"/>
  <c r="A91" i="86" s="1"/>
  <c r="A180" i="83"/>
  <c r="A178" i="83"/>
  <c r="A101" i="96"/>
  <c r="A121" i="96"/>
  <c r="A62" i="91"/>
  <c r="A64" i="91" s="1"/>
  <c r="A67" i="91" s="1"/>
  <c r="A69" i="91" s="1"/>
  <c r="A75" i="91" s="1"/>
  <c r="A81" i="91" s="1"/>
  <c r="A84" i="91" s="1"/>
  <c r="A165" i="90"/>
  <c r="A169" i="90" s="1"/>
  <c r="A175" i="90" s="1"/>
  <c r="A178" i="90" s="1"/>
  <c r="A180" i="90" s="1"/>
  <c r="A182" i="90" s="1"/>
  <c r="A186" i="90" s="1"/>
  <c r="A191" i="90" s="1"/>
  <c r="A194" i="90" s="1"/>
  <c r="A196" i="90" s="1"/>
  <c r="A198" i="90" s="1"/>
  <c r="A200" i="90" s="1"/>
  <c r="A202" i="90" s="1"/>
  <c r="A204" i="90" s="1"/>
  <c r="A206" i="90" s="1"/>
  <c r="A62" i="84"/>
  <c r="A64" i="84" s="1"/>
  <c r="A67" i="84" s="1"/>
  <c r="A69" i="84" s="1"/>
  <c r="A75" i="84" s="1"/>
  <c r="A64" i="80"/>
  <c r="A67" i="80" s="1"/>
  <c r="A69" i="80" s="1"/>
  <c r="A75" i="80" s="1"/>
  <c r="A81" i="80" s="1"/>
  <c r="A84" i="80" s="1"/>
  <c r="A87" i="80" s="1"/>
  <c r="A91" i="80" s="1"/>
  <c r="A101" i="80" s="1"/>
  <c r="A122" i="80" s="1"/>
  <c r="A125" i="80" s="1"/>
  <c r="A128" i="80" s="1"/>
  <c r="A134" i="80" s="1"/>
  <c r="A139" i="80" s="1"/>
  <c r="A144" i="80" s="1"/>
  <c r="A149" i="80" s="1"/>
  <c r="A163" i="80" s="1"/>
  <c r="A168" i="80" s="1"/>
  <c r="A172" i="80" s="1"/>
  <c r="A175" i="80" s="1"/>
  <c r="A177" i="80" s="1"/>
  <c r="A179" i="80" s="1"/>
  <c r="A183" i="80" s="1"/>
  <c r="A188" i="80" s="1"/>
  <c r="A191" i="80" s="1"/>
  <c r="A193" i="80" s="1"/>
  <c r="A195" i="80" s="1"/>
  <c r="A197" i="80" s="1"/>
  <c r="A199" i="80" s="1"/>
  <c r="A201" i="80" s="1"/>
  <c r="A203" i="80" s="1"/>
  <c r="A205" i="80" s="1"/>
  <c r="A207" i="80" s="1"/>
  <c r="A209" i="80" s="1"/>
  <c r="A47" i="89"/>
  <c r="A213" i="77"/>
  <c r="A54" i="95"/>
  <c r="A59" i="95" s="1"/>
  <c r="A62" i="95" s="1"/>
  <c r="A64" i="95" s="1"/>
  <c r="A67" i="95" s="1"/>
  <c r="A69" i="95" s="1"/>
  <c r="A75" i="95" s="1"/>
  <c r="A81" i="95" s="1"/>
  <c r="A84" i="95" s="1"/>
  <c r="A87" i="95" s="1"/>
  <c r="A62" i="93"/>
  <c r="A64" i="93" s="1"/>
  <c r="A67" i="93" s="1"/>
  <c r="A69" i="93" s="1"/>
  <c r="A75" i="93" s="1"/>
  <c r="A81" i="93" s="1"/>
  <c r="A84" i="93" s="1"/>
  <c r="A87" i="93" s="1"/>
  <c r="A91" i="93" s="1"/>
  <c r="A101" i="93" s="1"/>
  <c r="A121" i="93" s="1"/>
  <c r="A124" i="93" s="1"/>
  <c r="A129" i="93" s="1"/>
  <c r="A134" i="93" s="1"/>
  <c r="A147" i="93" s="1"/>
  <c r="A152" i="93" s="1"/>
  <c r="A156" i="93" s="1"/>
  <c r="A159" i="93" s="1"/>
  <c r="A161" i="93" s="1"/>
  <c r="A163" i="93" s="1"/>
  <c r="A167" i="93" s="1"/>
  <c r="A172" i="93" s="1"/>
  <c r="A175" i="93" s="1"/>
  <c r="A177" i="93" s="1"/>
  <c r="A179" i="93" s="1"/>
  <c r="A181" i="93" s="1"/>
  <c r="A183" i="93" s="1"/>
  <c r="A185" i="93" s="1"/>
  <c r="A187" i="93" s="1"/>
  <c r="A54" i="87"/>
  <c r="A59" i="87" s="1"/>
  <c r="A62" i="87" s="1"/>
  <c r="A59" i="81"/>
  <c r="A149" i="94"/>
  <c r="A154" i="94" s="1"/>
  <c r="A158" i="94" s="1"/>
  <c r="A161" i="94" s="1"/>
  <c r="A163" i="94" s="1"/>
  <c r="A165" i="94" s="1"/>
  <c r="A169" i="94" s="1"/>
  <c r="A174" i="94" s="1"/>
  <c r="A177" i="94" s="1"/>
  <c r="A179" i="94" s="1"/>
  <c r="A181" i="94" s="1"/>
  <c r="A183" i="94" s="1"/>
  <c r="A185" i="94" s="1"/>
  <c r="A187" i="94" s="1"/>
  <c r="A189" i="94" s="1"/>
  <c r="A47" i="78"/>
  <c r="A54" i="78"/>
  <c r="A59" i="78" s="1"/>
  <c r="A59" i="85"/>
  <c r="A62" i="85" s="1"/>
  <c r="A64" i="85" s="1"/>
  <c r="A67" i="85" s="1"/>
  <c r="A69" i="85" s="1"/>
  <c r="A75" i="85" s="1"/>
  <c r="A81" i="85" s="1"/>
  <c r="A84" i="85" s="1"/>
  <c r="A87" i="85" s="1"/>
  <c r="A91" i="85" s="1"/>
  <c r="A101" i="85" s="1"/>
  <c r="A121" i="85" s="1"/>
  <c r="A124" i="85" s="1"/>
  <c r="A129" i="85" s="1"/>
  <c r="A134" i="85" s="1"/>
  <c r="A147" i="85" s="1"/>
  <c r="A152" i="85" s="1"/>
  <c r="A156" i="85" s="1"/>
  <c r="A159" i="85" s="1"/>
  <c r="A161" i="85" s="1"/>
  <c r="A163" i="85" s="1"/>
  <c r="A167" i="85" s="1"/>
  <c r="A172" i="85" s="1"/>
  <c r="A175" i="85" s="1"/>
  <c r="A177" i="85" s="1"/>
  <c r="A179" i="85" s="1"/>
  <c r="A181" i="85" s="1"/>
  <c r="A183" i="85" s="1"/>
  <c r="A185" i="85" s="1"/>
  <c r="A187" i="85" s="1"/>
  <c r="A104" i="82"/>
  <c r="A123" i="82" s="1"/>
  <c r="A128" i="82" s="1"/>
  <c r="A133" i="82" s="1"/>
  <c r="A146" i="82" s="1"/>
  <c r="A151" i="82" s="1"/>
  <c r="A155" i="82" s="1"/>
  <c r="A158" i="82" s="1"/>
  <c r="A160" i="82" s="1"/>
  <c r="A162" i="82" s="1"/>
  <c r="A166" i="82" s="1"/>
  <c r="A171" i="82" s="1"/>
  <c r="A174" i="82" s="1"/>
  <c r="A176" i="82" s="1"/>
  <c r="A178" i="82" s="1"/>
  <c r="A180" i="82" s="1"/>
  <c r="A182" i="82" s="1"/>
  <c r="A184" i="82" s="1"/>
  <c r="A186" i="82" s="1"/>
  <c r="A188" i="82" s="1"/>
  <c r="A69" i="97"/>
  <c r="A124" i="96" l="1"/>
  <c r="A129" i="96" s="1"/>
  <c r="A134" i="96" s="1"/>
  <c r="A147" i="96" s="1"/>
  <c r="A152" i="96" s="1"/>
  <c r="A156" i="96" s="1"/>
  <c r="A159" i="96" s="1"/>
  <c r="A161" i="96" s="1"/>
  <c r="A163" i="96" s="1"/>
  <c r="A167" i="96" s="1"/>
  <c r="A172" i="96" s="1"/>
  <c r="A175" i="96" s="1"/>
  <c r="A177" i="96" s="1"/>
  <c r="A179" i="96" s="1"/>
  <c r="A181" i="96" s="1"/>
  <c r="A183" i="96" s="1"/>
  <c r="A185" i="96" s="1"/>
  <c r="A187" i="96" s="1"/>
  <c r="A184" i="92"/>
  <c r="A188" i="92" s="1"/>
  <c r="A193" i="92" s="1"/>
  <c r="A196" i="92" s="1"/>
  <c r="A198" i="92" s="1"/>
  <c r="A200" i="92" s="1"/>
  <c r="A202" i="92" s="1"/>
  <c r="A204" i="92" s="1"/>
  <c r="A206" i="92" s="1"/>
  <c r="A208" i="92" s="1"/>
  <c r="A210" i="92" s="1"/>
  <c r="A212" i="92" s="1"/>
  <c r="A214" i="92" s="1"/>
  <c r="A75" i="88"/>
  <c r="A81" i="88" s="1"/>
  <c r="A84" i="88" s="1"/>
  <c r="A87" i="88" s="1"/>
  <c r="A64" i="87"/>
  <c r="A67" i="87" s="1"/>
  <c r="A69" i="87" s="1"/>
  <c r="A75" i="87" s="1"/>
  <c r="A81" i="87" s="1"/>
  <c r="A84" i="87" s="1"/>
  <c r="A87" i="87" s="1"/>
  <c r="A91" i="87" s="1"/>
  <c r="A101" i="87" s="1"/>
  <c r="A120" i="87" s="1"/>
  <c r="A123" i="87" s="1"/>
  <c r="A128" i="87" s="1"/>
  <c r="A133" i="87" s="1"/>
  <c r="A146" i="87" s="1"/>
  <c r="A151" i="87" s="1"/>
  <c r="A155" i="87" s="1"/>
  <c r="A158" i="87" s="1"/>
  <c r="A160" i="87" s="1"/>
  <c r="A162" i="87" s="1"/>
  <c r="A166" i="87" s="1"/>
  <c r="A171" i="87" s="1"/>
  <c r="A174" i="87" s="1"/>
  <c r="A176" i="87" s="1"/>
  <c r="A178" i="87" s="1"/>
  <c r="A180" i="87" s="1"/>
  <c r="A182" i="87" s="1"/>
  <c r="A184" i="87" s="1"/>
  <c r="A186" i="87" s="1"/>
  <c r="A91" i="95"/>
  <c r="A101" i="86"/>
  <c r="A123" i="86" s="1"/>
  <c r="A87" i="91"/>
  <c r="A91" i="91" s="1"/>
  <c r="A101" i="91" s="1"/>
  <c r="A120" i="91" s="1"/>
  <c r="A123" i="91" s="1"/>
  <c r="A128" i="91" s="1"/>
  <c r="A133" i="91" s="1"/>
  <c r="A146" i="91" s="1"/>
  <c r="A151" i="91" s="1"/>
  <c r="A155" i="91" s="1"/>
  <c r="A158" i="91" s="1"/>
  <c r="A160" i="91" s="1"/>
  <c r="A162" i="91" s="1"/>
  <c r="A166" i="91" s="1"/>
  <c r="A171" i="91" s="1"/>
  <c r="A174" i="91" s="1"/>
  <c r="A176" i="91" s="1"/>
  <c r="A178" i="91" s="1"/>
  <c r="A180" i="91" s="1"/>
  <c r="A182" i="91" s="1"/>
  <c r="A184" i="91" s="1"/>
  <c r="A186" i="91" s="1"/>
  <c r="A81" i="84"/>
  <c r="A84" i="84" s="1"/>
  <c r="A87" i="84" s="1"/>
  <c r="A91" i="84" s="1"/>
  <c r="A102" i="84" s="1"/>
  <c r="A120" i="84" s="1"/>
  <c r="A123" i="84" s="1"/>
  <c r="A128" i="84" s="1"/>
  <c r="A133" i="84" s="1"/>
  <c r="A146" i="84" s="1"/>
  <c r="A81" i="79"/>
  <c r="A84" i="79" s="1"/>
  <c r="A182" i="83"/>
  <c r="A186" i="83" s="1"/>
  <c r="A191" i="83" s="1"/>
  <c r="A194" i="83" s="1"/>
  <c r="A196" i="83" s="1"/>
  <c r="A198" i="83" s="1"/>
  <c r="A200" i="83" s="1"/>
  <c r="A202" i="83" s="1"/>
  <c r="A204" i="83" s="1"/>
  <c r="A206" i="83" s="1"/>
  <c r="A208" i="83" s="1"/>
  <c r="A210" i="83" s="1"/>
  <c r="A212" i="83" s="1"/>
  <c r="A62" i="78"/>
  <c r="A64" i="78"/>
  <c r="A67" i="78" s="1"/>
  <c r="A69" i="78" s="1"/>
  <c r="A75" i="78" s="1"/>
  <c r="A81" i="78" s="1"/>
  <c r="A84" i="78" s="1"/>
  <c r="A75" i="97"/>
  <c r="A81" i="97" s="1"/>
  <c r="A84" i="97" s="1"/>
  <c r="A87" i="97" s="1"/>
  <c r="A91" i="97" s="1"/>
  <c r="A101" i="97" s="1"/>
  <c r="A120" i="97" s="1"/>
  <c r="A123" i="97" s="1"/>
  <c r="A128" i="97" s="1"/>
  <c r="A133" i="97" s="1"/>
  <c r="A146" i="97" s="1"/>
  <c r="A151" i="97" s="1"/>
  <c r="A155" i="97" s="1"/>
  <c r="A158" i="97" s="1"/>
  <c r="A160" i="97" s="1"/>
  <c r="A162" i="97" s="1"/>
  <c r="A166" i="97" s="1"/>
  <c r="A171" i="97" s="1"/>
  <c r="A174" i="97" s="1"/>
  <c r="A176" i="97" s="1"/>
  <c r="A178" i="97" s="1"/>
  <c r="A180" i="97" s="1"/>
  <c r="A182" i="97" s="1"/>
  <c r="A184" i="97" s="1"/>
  <c r="A186" i="97" s="1"/>
  <c r="A54" i="89"/>
  <c r="A62" i="81"/>
  <c r="A64" i="81" s="1"/>
  <c r="A67" i="81" s="1"/>
  <c r="A69" i="81" s="1"/>
  <c r="A75" i="81" s="1"/>
  <c r="A81" i="81" s="1"/>
  <c r="A84" i="81" s="1"/>
  <c r="A87" i="81" s="1"/>
  <c r="A91" i="81" s="1"/>
  <c r="A101" i="81" s="1"/>
  <c r="A120" i="81" s="1"/>
  <c r="A123" i="81" s="1"/>
  <c r="A128" i="81" s="1"/>
  <c r="A133" i="81" s="1"/>
  <c r="A138" i="81" s="1"/>
  <c r="A151" i="81" s="1"/>
  <c r="A156" i="81" s="1"/>
  <c r="A160" i="81" s="1"/>
  <c r="A163" i="81" s="1"/>
  <c r="A165" i="81" s="1"/>
  <c r="A167" i="81" s="1"/>
  <c r="A171" i="81" s="1"/>
  <c r="A176" i="81" s="1"/>
  <c r="A179" i="81" s="1"/>
  <c r="A181" i="81" s="1"/>
  <c r="A183" i="81" s="1"/>
  <c r="A185" i="81" s="1"/>
  <c r="A187" i="81" s="1"/>
  <c r="A189" i="81" s="1"/>
  <c r="A191" i="81" s="1"/>
  <c r="A193" i="81" s="1"/>
  <c r="A91" i="88" l="1"/>
  <c r="A101" i="88" s="1"/>
  <c r="A120" i="88" s="1"/>
  <c r="A123" i="88" s="1"/>
  <c r="A128" i="88" s="1"/>
  <c r="A133" i="88" s="1"/>
  <c r="A146" i="88" s="1"/>
  <c r="A151" i="88" s="1"/>
  <c r="A155" i="88" s="1"/>
  <c r="A158" i="88" s="1"/>
  <c r="A160" i="88" s="1"/>
  <c r="A162" i="88" s="1"/>
  <c r="A166" i="88" s="1"/>
  <c r="A171" i="88" s="1"/>
  <c r="A174" i="88" s="1"/>
  <c r="A176" i="88" s="1"/>
  <c r="A178" i="88" s="1"/>
  <c r="A180" i="88" s="1"/>
  <c r="A182" i="88" s="1"/>
  <c r="A184" i="88" s="1"/>
  <c r="A186" i="88" s="1"/>
  <c r="A126" i="86"/>
  <c r="A129" i="86" s="1"/>
  <c r="A135" i="86" s="1"/>
  <c r="A140" i="86" s="1"/>
  <c r="A101" i="95"/>
  <c r="A122" i="95" s="1"/>
  <c r="A125" i="95" s="1"/>
  <c r="A128" i="95" s="1"/>
  <c r="A151" i="84"/>
  <c r="A155" i="84" s="1"/>
  <c r="A160" i="84" s="1"/>
  <c r="A163" i="84" s="1"/>
  <c r="A165" i="84" s="1"/>
  <c r="A167" i="84" s="1"/>
  <c r="A171" i="84" s="1"/>
  <c r="A176" i="84" s="1"/>
  <c r="A179" i="84" s="1"/>
  <c r="A181" i="84" s="1"/>
  <c r="A183" i="84" s="1"/>
  <c r="A185" i="84" s="1"/>
  <c r="A187" i="84" s="1"/>
  <c r="A189" i="84" s="1"/>
  <c r="A191" i="84" s="1"/>
  <c r="A193" i="84" s="1"/>
  <c r="A87" i="79"/>
  <c r="A91" i="79" s="1"/>
  <c r="A101" i="79" s="1"/>
  <c r="A120" i="79" s="1"/>
  <c r="A123" i="79" s="1"/>
  <c r="A128" i="79" s="1"/>
  <c r="A133" i="79" s="1"/>
  <c r="A146" i="79" s="1"/>
  <c r="A151" i="79" s="1"/>
  <c r="A155" i="79" s="1"/>
  <c r="A158" i="79" s="1"/>
  <c r="A160" i="79" s="1"/>
  <c r="A162" i="79" s="1"/>
  <c r="A166" i="79" s="1"/>
  <c r="A87" i="78"/>
  <c r="A91" i="78" s="1"/>
  <c r="A101" i="78" s="1"/>
  <c r="A120" i="78" s="1"/>
  <c r="A123" i="78" s="1"/>
  <c r="A128" i="78" s="1"/>
  <c r="A133" i="78" s="1"/>
  <c r="A138" i="78" s="1"/>
  <c r="A151" i="78" s="1"/>
  <c r="A156" i="78" s="1"/>
  <c r="A160" i="78" s="1"/>
  <c r="A163" i="78" s="1"/>
  <c r="A165" i="78" s="1"/>
  <c r="A167" i="78" s="1"/>
  <c r="A171" i="78" s="1"/>
  <c r="A176" i="78" s="1"/>
  <c r="A179" i="78" s="1"/>
  <c r="A181" i="78" s="1"/>
  <c r="A183" i="78" s="1"/>
  <c r="A185" i="78" s="1"/>
  <c r="A187" i="78" s="1"/>
  <c r="A189" i="78" s="1"/>
  <c r="A191" i="78" s="1"/>
  <c r="A193" i="78" s="1"/>
  <c r="A59" i="89"/>
  <c r="A62" i="89" s="1"/>
  <c r="A64" i="89" s="1"/>
  <c r="A67" i="89" s="1"/>
  <c r="A69" i="89" s="1"/>
  <c r="A75" i="89" s="1"/>
  <c r="A81" i="89" s="1"/>
  <c r="A84" i="89" s="1"/>
  <c r="A87" i="89" s="1"/>
  <c r="A91" i="89" s="1"/>
  <c r="A101" i="89" s="1"/>
  <c r="A123" i="89" s="1"/>
  <c r="A126" i="89" s="1"/>
  <c r="A129" i="89" s="1"/>
  <c r="A135" i="89" s="1"/>
  <c r="A140" i="89" s="1"/>
  <c r="A145" i="89" s="1"/>
  <c r="A150" i="89" s="1"/>
  <c r="A164" i="89" s="1"/>
  <c r="A169" i="89" s="1"/>
  <c r="A173" i="89" s="1"/>
  <c r="A176" i="89" s="1"/>
  <c r="A178" i="89" s="1"/>
  <c r="A180" i="89" s="1"/>
  <c r="A184" i="89" s="1"/>
  <c r="A189" i="89" s="1"/>
  <c r="A192" i="89" s="1"/>
  <c r="A194" i="89" s="1"/>
  <c r="A196" i="89" s="1"/>
  <c r="A198" i="89" s="1"/>
  <c r="A200" i="89" s="1"/>
  <c r="A202" i="89" s="1"/>
  <c r="A204" i="89" s="1"/>
  <c r="A206" i="89" s="1"/>
  <c r="A208" i="89" s="1"/>
  <c r="A210" i="89" s="1"/>
  <c r="A146" i="86" l="1"/>
  <c r="A151" i="86" s="1"/>
  <c r="A165" i="86" s="1"/>
  <c r="A170" i="86" s="1"/>
  <c r="A174" i="86" s="1"/>
  <c r="A177" i="86" s="1"/>
  <c r="A179" i="86" s="1"/>
  <c r="A181" i="86" s="1"/>
  <c r="A185" i="86" s="1"/>
  <c r="A190" i="86" s="1"/>
  <c r="A193" i="86" s="1"/>
  <c r="A195" i="86" s="1"/>
  <c r="A197" i="86" s="1"/>
  <c r="A199" i="86" s="1"/>
  <c r="A201" i="86" s="1"/>
  <c r="A203" i="86" s="1"/>
  <c r="A205" i="86" s="1"/>
  <c r="A207" i="86" s="1"/>
  <c r="A209" i="86" s="1"/>
  <c r="A211" i="86" s="1"/>
  <c r="A134" i="95"/>
  <c r="A139" i="95" s="1"/>
  <c r="A144" i="95" s="1"/>
  <c r="A149" i="95" s="1"/>
  <c r="A163" i="95" s="1"/>
  <c r="A168" i="95" s="1"/>
  <c r="A172" i="95" s="1"/>
  <c r="A175" i="95" s="1"/>
  <c r="A177" i="95" s="1"/>
  <c r="A179" i="95" s="1"/>
  <c r="A183" i="95" s="1"/>
  <c r="A188" i="95" s="1"/>
  <c r="A191" i="95" s="1"/>
  <c r="A193" i="95" s="1"/>
  <c r="A195" i="95" s="1"/>
  <c r="A197" i="95" s="1"/>
  <c r="A199" i="95" s="1"/>
  <c r="A201" i="95" s="1"/>
  <c r="A203" i="95" s="1"/>
  <c r="A205" i="95" s="1"/>
  <c r="A207" i="95" s="1"/>
  <c r="A209" i="95" s="1"/>
  <c r="A171" i="79"/>
  <c r="A174" i="79" s="1"/>
  <c r="A176" i="79" s="1"/>
  <c r="A178" i="79" s="1"/>
  <c r="A180" i="79" s="1"/>
  <c r="A182" i="79" s="1"/>
  <c r="A184" i="79" s="1"/>
  <c r="A186" i="79" s="1"/>
  <c r="A188" i="79" s="1"/>
  <c r="G23" i="42"/>
  <c r="A12" i="42"/>
  <c r="F23" i="41"/>
  <c r="F25" i="41" s="1"/>
  <c r="E23" i="36" s="1"/>
  <c r="F22" i="41"/>
  <c r="F21" i="41"/>
  <c r="F20" i="41"/>
  <c r="F19" i="41"/>
  <c r="F18" i="41"/>
  <c r="F17" i="41"/>
  <c r="F16" i="41"/>
  <c r="F15" i="41"/>
  <c r="F14" i="41"/>
  <c r="F13" i="41"/>
  <c r="F12" i="41"/>
  <c r="F11" i="41"/>
  <c r="A11" i="41"/>
  <c r="B101" i="39"/>
  <c r="B50" i="39"/>
  <c r="B99" i="39"/>
  <c r="G99" i="39"/>
  <c r="E72" i="39"/>
  <c r="A72" i="39"/>
  <c r="B69" i="39"/>
  <c r="E65" i="39"/>
  <c r="E63" i="39"/>
  <c r="A12" i="39"/>
  <c r="B77" i="38"/>
  <c r="B75" i="38"/>
  <c r="B68" i="38"/>
  <c r="B44" i="38"/>
  <c r="F44" i="38"/>
  <c r="A14" i="42" l="1"/>
  <c r="A12" i="41"/>
  <c r="A13" i="41" s="1"/>
  <c r="A17" i="41" s="1"/>
  <c r="A14" i="41"/>
  <c r="A15" i="41"/>
  <c r="A16" i="41"/>
  <c r="G69" i="39"/>
  <c r="G50" i="39"/>
  <c r="A74" i="39"/>
  <c r="A76" i="39" s="1"/>
  <c r="A78" i="39" s="1"/>
  <c r="A14" i="39"/>
  <c r="A16" i="39" s="1"/>
  <c r="A18" i="39" s="1"/>
  <c r="A20" i="39" s="1"/>
  <c r="F68" i="38"/>
  <c r="G101" i="39" l="1"/>
  <c r="C22" i="36" s="1"/>
  <c r="A16" i="42"/>
  <c r="A18" i="42" s="1"/>
  <c r="A20" i="42" s="1"/>
  <c r="A18" i="41"/>
  <c r="A19" i="41" s="1"/>
  <c r="A80" i="39"/>
  <c r="A22" i="39"/>
  <c r="F75" i="38"/>
  <c r="F77" i="38"/>
  <c r="C21" i="36" s="1"/>
  <c r="A22" i="42" l="1"/>
  <c r="A20" i="41"/>
  <c r="A21" i="41"/>
  <c r="A23" i="41" s="1"/>
  <c r="A22" i="41"/>
  <c r="A82" i="39"/>
  <c r="A84" i="39" s="1"/>
  <c r="A24" i="39"/>
  <c r="A26" i="39" s="1"/>
  <c r="A28" i="39" s="1"/>
  <c r="A86" i="39" l="1"/>
  <c r="A88" i="39" s="1"/>
  <c r="A90" i="39" s="1"/>
  <c r="A30" i="39"/>
  <c r="A92" i="39" l="1"/>
  <c r="A93" i="39" s="1"/>
  <c r="A32" i="39"/>
  <c r="A95" i="39" l="1"/>
  <c r="A97" i="39" s="1"/>
  <c r="A34" i="39"/>
  <c r="A36" i="39" s="1"/>
  <c r="A38" i="39" s="1"/>
  <c r="A40" i="39" s="1"/>
  <c r="A42" i="39" s="1"/>
  <c r="A44" i="39" s="1"/>
  <c r="A46" i="39" s="1"/>
  <c r="A48" i="39" s="1"/>
  <c r="A53" i="39" l="1"/>
  <c r="A55" i="39" l="1"/>
  <c r="A57" i="39" s="1"/>
  <c r="A59" i="39" s="1"/>
  <c r="A61" i="39" l="1"/>
  <c r="A63" i="39" s="1"/>
  <c r="A65" i="39" s="1"/>
  <c r="A67" i="39" l="1"/>
  <c r="B90" i="37" l="1"/>
  <c r="F88" i="37"/>
  <c r="F65" i="37"/>
  <c r="F63" i="37"/>
  <c r="F64" i="37"/>
  <c r="F87" i="37"/>
  <c r="F86" i="37"/>
  <c r="F85" i="37"/>
  <c r="F84" i="37"/>
  <c r="F83" i="37"/>
  <c r="F82" i="37"/>
  <c r="F81" i="37"/>
  <c r="F80" i="37"/>
  <c r="F79" i="37"/>
  <c r="F78" i="37"/>
  <c r="F77" i="37"/>
  <c r="F76" i="37"/>
  <c r="F75" i="37"/>
  <c r="F74" i="37"/>
  <c r="F73" i="37"/>
  <c r="F72" i="37"/>
  <c r="F71" i="37"/>
  <c r="F69" i="37"/>
  <c r="F67" i="37"/>
  <c r="F62" i="37"/>
  <c r="F60" i="37"/>
  <c r="F59" i="37"/>
  <c r="F56" i="37"/>
  <c r="F54" i="37"/>
  <c r="F52" i="37"/>
  <c r="F50" i="37"/>
  <c r="D48" i="37"/>
  <c r="F48" i="37" s="1"/>
  <c r="F45" i="37"/>
  <c r="F43" i="37"/>
  <c r="F40" i="37"/>
  <c r="F39" i="37"/>
  <c r="F36" i="37"/>
  <c r="F35" i="37"/>
  <c r="D32" i="37"/>
  <c r="F32" i="37" s="1"/>
  <c r="F28" i="37"/>
  <c r="D26" i="37"/>
  <c r="F26" i="37" s="1"/>
  <c r="D25" i="37"/>
  <c r="F25" i="37" s="1"/>
  <c r="F24" i="37"/>
  <c r="F23" i="37"/>
  <c r="D22" i="37"/>
  <c r="F22" i="37" s="1"/>
  <c r="F21" i="37"/>
  <c r="F20" i="37"/>
  <c r="F19" i="37"/>
  <c r="F18" i="37"/>
  <c r="F17" i="37"/>
  <c r="D16" i="37"/>
  <c r="F16" i="37" s="1"/>
  <c r="F15" i="37"/>
  <c r="A14" i="37"/>
  <c r="A30" i="37" s="1"/>
  <c r="F90" i="37" l="1"/>
  <c r="C20" i="36" s="1"/>
  <c r="A34" i="37"/>
  <c r="A38" i="37" s="1"/>
  <c r="A42" i="37" s="1"/>
  <c r="A45" i="37" l="1"/>
  <c r="A47" i="37" s="1"/>
  <c r="A50" i="37" l="1"/>
  <c r="A52" i="37" s="1"/>
  <c r="A54" i="37" l="1"/>
  <c r="A56" i="37" s="1"/>
  <c r="A58" i="37" s="1"/>
  <c r="F39" i="35" l="1"/>
  <c r="C22" i="32" s="1"/>
  <c r="C33" i="17" l="1"/>
  <c r="F67" i="60"/>
  <c r="F52" i="59"/>
  <c r="C32" i="17"/>
  <c r="F20" i="58"/>
  <c r="C31" i="17"/>
  <c r="F69" i="57"/>
  <c r="C30" i="17"/>
  <c r="F65" i="60"/>
  <c r="F63" i="60"/>
  <c r="F61" i="60"/>
  <c r="F59" i="60"/>
  <c r="F50" i="59"/>
  <c r="F18" i="58"/>
  <c r="F16" i="58"/>
  <c r="F14" i="58"/>
  <c r="F65" i="57"/>
  <c r="F63" i="57"/>
  <c r="F99" i="56"/>
  <c r="F97" i="56"/>
  <c r="F95" i="56"/>
  <c r="F93" i="56"/>
  <c r="F101" i="56" s="1"/>
  <c r="C29" i="17" s="1"/>
  <c r="C28" i="17"/>
  <c r="F20" i="55"/>
  <c r="F18" i="55"/>
  <c r="F16" i="55"/>
  <c r="F14" i="55"/>
  <c r="F12" i="55"/>
  <c r="F10" i="55"/>
  <c r="F22" i="55" s="1"/>
  <c r="F69" i="54"/>
  <c r="F67" i="54"/>
  <c r="F64" i="54"/>
  <c r="F62" i="54"/>
  <c r="F60" i="54"/>
  <c r="F58" i="54"/>
  <c r="F56" i="54"/>
  <c r="F54" i="54"/>
  <c r="F52" i="54"/>
  <c r="F50" i="54"/>
  <c r="F48" i="54"/>
  <c r="F73" i="54" s="1"/>
  <c r="C27" i="17" s="1"/>
  <c r="F92" i="53"/>
  <c r="F90" i="53"/>
  <c r="F87" i="53"/>
  <c r="F84" i="53"/>
  <c r="F82" i="53"/>
  <c r="F81" i="53"/>
  <c r="F78" i="53"/>
  <c r="F76" i="53"/>
  <c r="F74" i="53"/>
  <c r="F72" i="53"/>
  <c r="F70" i="53"/>
  <c r="F68" i="53"/>
  <c r="F66" i="53"/>
  <c r="F64" i="53"/>
  <c r="F36" i="52"/>
  <c r="F34" i="52"/>
  <c r="F32" i="52"/>
  <c r="F30" i="52"/>
  <c r="F28" i="52"/>
  <c r="F26" i="52"/>
  <c r="F25" i="52"/>
  <c r="F24" i="52"/>
  <c r="F23" i="52"/>
  <c r="F22" i="52"/>
  <c r="F38" i="52" s="1"/>
  <c r="C25" i="17" s="1"/>
  <c r="C24" i="17"/>
  <c r="F129" i="51"/>
  <c r="F127" i="51"/>
  <c r="F125" i="51"/>
  <c r="F123" i="51"/>
  <c r="F121" i="51"/>
  <c r="F119" i="51"/>
  <c r="F117" i="51"/>
  <c r="F115" i="51"/>
  <c r="F113" i="51"/>
  <c r="F111" i="51"/>
  <c r="F109" i="51"/>
  <c r="F107" i="51"/>
  <c r="F105" i="51"/>
  <c r="F103" i="51"/>
  <c r="F108" i="50"/>
  <c r="F106" i="50"/>
  <c r="F104" i="50"/>
  <c r="F101" i="50"/>
  <c r="F99" i="50"/>
  <c r="F97" i="50"/>
  <c r="F95" i="50"/>
  <c r="F93" i="50"/>
  <c r="F91" i="50"/>
  <c r="F89" i="50"/>
  <c r="F23" i="49"/>
  <c r="F21" i="49"/>
  <c r="F135" i="48"/>
  <c r="F133" i="48"/>
  <c r="F127" i="48"/>
  <c r="F125" i="48"/>
  <c r="F123" i="48"/>
  <c r="F121" i="48"/>
  <c r="F119" i="48"/>
  <c r="F117" i="48"/>
  <c r="F115" i="48"/>
  <c r="F113" i="48"/>
  <c r="F111" i="48"/>
  <c r="F109" i="48"/>
  <c r="F107" i="48"/>
  <c r="F105" i="48"/>
  <c r="F103" i="48"/>
  <c r="F101" i="48"/>
  <c r="F99" i="48"/>
  <c r="F97" i="48"/>
  <c r="F139" i="48" s="1"/>
  <c r="C21" i="17" s="1"/>
  <c r="C26" i="17" l="1"/>
  <c r="C22" i="17"/>
  <c r="F30" i="49"/>
  <c r="F110" i="50"/>
  <c r="C23" i="17" s="1"/>
  <c r="F35" i="47"/>
  <c r="F25" i="47"/>
  <c r="F44" i="47" s="1"/>
  <c r="C20" i="17" s="1"/>
  <c r="F41" i="47"/>
  <c r="F39" i="47"/>
  <c r="F37" i="47"/>
  <c r="F33" i="47"/>
  <c r="F31" i="47"/>
  <c r="F29" i="47"/>
  <c r="F27" i="47"/>
  <c r="D35" i="17" l="1"/>
  <c r="C37" i="17" s="1"/>
  <c r="E39" i="17" s="1"/>
  <c r="C20" i="31" s="1"/>
  <c r="B34" i="43"/>
  <c r="F34" i="43"/>
  <c r="E25" i="36" s="1"/>
  <c r="B23" i="42"/>
  <c r="B25" i="41"/>
  <c r="E24" i="36" l="1"/>
  <c r="D27" i="37"/>
  <c r="F27" i="37" l="1"/>
  <c r="D31" i="37"/>
  <c r="F31" i="37" s="1"/>
  <c r="D27" i="36"/>
  <c r="C29" i="36" s="1"/>
  <c r="E31" i="36" s="1"/>
  <c r="C22" i="31" s="1"/>
  <c r="F126" i="34" l="1"/>
  <c r="C21" i="32" s="1"/>
  <c r="C20" i="32" l="1"/>
  <c r="D24" i="32" s="1"/>
  <c r="C26" i="32" s="1"/>
  <c r="E28" i="32" s="1"/>
  <c r="C21" i="31" s="1"/>
  <c r="E24" i="31" s="1"/>
  <c r="E21" i="109" l="1"/>
  <c r="E26" i="109" s="1"/>
  <c r="E28" i="109" s="1"/>
</calcChain>
</file>

<file path=xl/sharedStrings.xml><?xml version="1.0" encoding="utf-8"?>
<sst xmlns="http://schemas.openxmlformats.org/spreadsheetml/2006/main" count="8850" uniqueCount="1802">
  <si>
    <t>PRIPRAVLJALNA DELA</t>
  </si>
  <si>
    <t>1.</t>
  </si>
  <si>
    <r>
      <rPr>
        <b/>
        <sz val="10"/>
        <rFont val="Arial"/>
        <family val="2"/>
      </rPr>
      <t>Priprava in ureditev gradbišča</t>
    </r>
    <r>
      <rPr>
        <sz val="10"/>
        <rFont val="Arial"/>
        <family val="2"/>
      </rPr>
      <t xml:space="preserve"> v skladu z elaboratom organizacije gradbišča (izdela izvajalec po potrebi) z vsemi potrebnimi deli, ki so: postavitev gradbiščne table, čiščenje in priprava terena pred pričektom del, postavitev zašasnih objektov (zabojnik za izvajalce in nadzor), deponije, zaščitna PVC ograja in priklopom energetske infrastrukture (gradbiščna elektro omarica). OPOMBA: Poraba vode in elektrike za dela na gradbišču bremenita investitorja. Stroški inštalacij v vezi z začasnim priklopom bremenijo investitorja. </t>
    </r>
  </si>
  <si>
    <t>kpl</t>
  </si>
  <si>
    <t>2.</t>
  </si>
  <si>
    <t>3.</t>
  </si>
  <si>
    <r>
      <rPr>
        <b/>
        <sz val="10"/>
        <rFont val="Arial"/>
        <family val="2"/>
      </rPr>
      <t>Kompletna geodetska zakoličba infrastrukturnih vodov in jaškov:</t>
    </r>
    <r>
      <rPr>
        <sz val="10"/>
        <rFont val="Arial"/>
        <family val="2"/>
        <charset val="238"/>
      </rPr>
      <t xml:space="preserve"> zakoličba osi vodov, točkovna zakoličba jaškov in točk; vse skupaj z zavarovanjem višin, geodetskih točk in osi infrastrukture. Zakoličba mora biti izvedena po navodilih geodetskega načrta in v skladu s situacijo projekta.</t>
    </r>
  </si>
  <si>
    <t>4.</t>
  </si>
  <si>
    <r>
      <rPr>
        <b/>
        <sz val="10"/>
        <color rgb="FF000000"/>
        <rFont val="Arial"/>
        <family val="2"/>
      </rPr>
      <t xml:space="preserve">Izdelava, postavitev in demontaža gradbenih profilov </t>
    </r>
    <r>
      <rPr>
        <sz val="10"/>
        <color rgb="FF000000"/>
        <rFont val="Arial"/>
        <family val="2"/>
      </rPr>
      <t>za izkop gradbene jame in prenos višin objekta na profile z uporabo merilnega instrumenta in zavarovanje zakoličbe objekta.</t>
    </r>
  </si>
  <si>
    <t>5.</t>
  </si>
  <si>
    <r>
      <rPr>
        <b/>
        <sz val="10"/>
        <color rgb="FF000000"/>
        <rFont val="Arial"/>
        <family val="2"/>
      </rPr>
      <t>Najem, postavitev in odstranitev kemičnega stranišča</t>
    </r>
    <r>
      <rPr>
        <sz val="10"/>
        <color rgb="FF000000"/>
        <rFont val="Arial"/>
        <family val="2"/>
      </rPr>
      <t>; za celoten čas gradnje.</t>
    </r>
  </si>
  <si>
    <t>6.</t>
  </si>
  <si>
    <r>
      <rPr>
        <b/>
        <sz val="10"/>
        <color rgb="FF000000"/>
        <rFont val="Arial"/>
        <family val="2"/>
      </rPr>
      <t>Identifikacija in zaščita obstoječih komunalnih vodov na območju križanj</t>
    </r>
    <r>
      <rPr>
        <sz val="10"/>
        <color rgb="FF000000"/>
        <rFont val="Arial"/>
        <family val="2"/>
      </rPr>
      <t xml:space="preserve"> (Ocena).</t>
    </r>
  </si>
  <si>
    <t>Splošna določila za pripravljalna dela: Izvajalec je dolžan pri izvajanju del urediti gradbišče v skladu z Zakonom o varstvu in zdravju pri delu in ostalimi zakonskimi določili ter po GZ. Dela se izvajajo v skladu z veljavnimi tehničnimi predpisi, normativi in pogoji proizvajalca materialov oz. gradiv. Potrebno je upoštevati predpise iz zdravja in varstva pri delu ter projektno dokumentacijo. Pred izdelavo ponudbe je obvezen ogled lokacije objekta in projektne dokumentacije. Izvajalec je dolžan pri sestavi ponudbe upoštevati grafične in besedilne dele projekta (DGD, PZI). V primeru tiskarskih napak in neskladij v projektu je pred oddajo ponudbe dolžan na to pisno opozoriti investitorja in projektanta. Izvajalec mora pred začetkom in med izvajanjem posameznih del opraviti pregled projekta za izvedbo (kontrola dimenzij, ...) in opozoriti investitorja, projektanta in revidenta ter nadzornika na morebitne ugotovljene pomanjkljivosti ter zahtevati njihovo odpravo.</t>
  </si>
  <si>
    <t>ZEMELJSKA DELA</t>
  </si>
  <si>
    <t>RUŠITVENA DELA</t>
  </si>
  <si>
    <t>m3</t>
  </si>
  <si>
    <r>
      <rPr>
        <b/>
        <sz val="10"/>
        <color theme="1"/>
        <rFont val="Arial"/>
        <family val="2"/>
      </rPr>
      <t>Strojni odriv humusa</t>
    </r>
    <r>
      <rPr>
        <sz val="10"/>
        <color theme="1"/>
        <rFont val="Arial"/>
        <family val="2"/>
      </rPr>
      <t xml:space="preserve"> do globine 30 cm | Odriv na začasno gradbiščno deponijo |ocena</t>
    </r>
  </si>
  <si>
    <r>
      <rPr>
        <b/>
        <sz val="10"/>
        <color theme="1"/>
        <rFont val="Arial"/>
        <family val="2"/>
      </rPr>
      <t xml:space="preserve">Nabava, dobava in polaganje ločilnega gradbenega filca </t>
    </r>
    <r>
      <rPr>
        <sz val="10"/>
        <color theme="1"/>
        <rFont val="Arial"/>
        <family val="2"/>
      </rPr>
      <t>na utrjeno podlago izkopa, pred nasipom dna gradbene jame.</t>
    </r>
  </si>
  <si>
    <t>m2</t>
  </si>
  <si>
    <t>7.</t>
  </si>
  <si>
    <r>
      <rPr>
        <b/>
        <sz val="10"/>
        <color theme="1"/>
        <rFont val="Arial"/>
        <family val="2"/>
      </rPr>
      <t>Dobava in nasip dna gradbene jame</t>
    </r>
    <r>
      <rPr>
        <sz val="10"/>
        <color theme="1"/>
        <rFont val="Arial"/>
        <family val="2"/>
      </rPr>
      <t xml:space="preserve"> na ločilni filc z naravnim tamponom s finim planiranjem in komprimiranjem z vibracijskim valarjem v plasteh po 15 cm. Predvideno komprimiranje v dveh slojih - količina za oba sloja skupaj.</t>
    </r>
  </si>
  <si>
    <t>8.</t>
  </si>
  <si>
    <r>
      <rPr>
        <b/>
        <sz val="10"/>
        <color theme="1"/>
        <rFont val="Arial"/>
        <family val="2"/>
      </rPr>
      <t>Fino planiranje dna gradbene jame</t>
    </r>
    <r>
      <rPr>
        <sz val="10"/>
        <color theme="1"/>
        <rFont val="Arial"/>
        <family val="2"/>
      </rPr>
      <t xml:space="preserve"> in temeljev s povprečnim odkopom +/- 3cm z nakladanjem in odvozom izkopa na stalno deponijo.</t>
    </r>
  </si>
  <si>
    <t>9.</t>
  </si>
  <si>
    <t>10.</t>
  </si>
  <si>
    <r>
      <rPr>
        <b/>
        <sz val="10"/>
        <color theme="1"/>
        <rFont val="Arial"/>
        <family val="2"/>
      </rPr>
      <t xml:space="preserve">Strojni zasip ob zunanjem robu temeljne plošče s tamponom </t>
    </r>
    <r>
      <rPr>
        <sz val="10"/>
        <color theme="1"/>
        <rFont val="Arial"/>
        <family val="2"/>
      </rPr>
      <t>| komprimiranje do potrebne zbitosti | Predhodno izvedena H.I. in T.I. | Povprečna širina zasipa 50cm za dobro prepustnost površinskih voda. Upoštevan tudi zasip pri izvedbi peskolovov in revizijskih jaškov.</t>
    </r>
  </si>
  <si>
    <t>11.</t>
  </si>
  <si>
    <t>12.</t>
  </si>
  <si>
    <r>
      <rPr>
        <b/>
        <sz val="10"/>
        <color theme="1"/>
        <rFont val="Arial"/>
        <family val="2"/>
      </rPr>
      <t>Ročni zasip</t>
    </r>
    <r>
      <rPr>
        <sz val="10"/>
        <color theme="1"/>
        <rFont val="Arial"/>
        <family val="2"/>
      </rPr>
      <t xml:space="preserve"> kot pomoč pri strojnem zasipu peščenega obsipa PVC meteornih cevi in komunalnih vodov 0,02 m3/m1. Ocena</t>
    </r>
  </si>
  <si>
    <t>13.</t>
  </si>
  <si>
    <t>14.</t>
  </si>
  <si>
    <t>15.</t>
  </si>
  <si>
    <r>
      <t>Fino planiranje nasutega materiala</t>
    </r>
    <r>
      <rPr>
        <sz val="10"/>
        <color theme="1"/>
        <rFont val="Arial"/>
        <family val="2"/>
      </rPr>
      <t xml:space="preserve"> - predpriprava za asfalitranje</t>
    </r>
  </si>
  <si>
    <r>
      <rPr>
        <b/>
        <sz val="10"/>
        <color theme="1"/>
        <rFont val="Arial"/>
        <family val="2"/>
      </rPr>
      <t xml:space="preserve">Strojni zasip celotne gradbene jame s tamponom </t>
    </r>
    <r>
      <rPr>
        <sz val="10"/>
        <color theme="1"/>
        <rFont val="Arial"/>
        <family val="2"/>
      </rPr>
      <t>| komprimiranje do potrebne zbitosti v slojih po 15cm | Priprava podlage za asfaltiranje. Pred zasipom se skladno s projektno dokumentacijo izvedejo betonski robniki širine 15cm.</t>
    </r>
  </si>
  <si>
    <t>m1</t>
  </si>
  <si>
    <r>
      <rPr>
        <b/>
        <sz val="10"/>
        <color theme="1"/>
        <rFont val="Arial"/>
        <family val="2"/>
      </rPr>
      <t xml:space="preserve">Kombinirani izkop za revizijske jaške, drenažo, peskolove, kanalizacijske cevi in ostalo komunalno infrastrukturo </t>
    </r>
    <r>
      <rPr>
        <sz val="10"/>
        <color theme="1"/>
        <rFont val="Arial"/>
        <family val="2"/>
      </rPr>
      <t xml:space="preserve">| Z odmetom na stran v normalnih pogojih dela v predvideni zemljini III. kat.(točno kategorijo se določi na mestu) </t>
    </r>
  </si>
  <si>
    <t>ZEMELJSKA DELA SKUPAJ:</t>
  </si>
  <si>
    <r>
      <rPr>
        <b/>
        <sz val="10"/>
        <color theme="1"/>
        <rFont val="Arial"/>
        <family val="2"/>
      </rPr>
      <t>Strojni izkop zemljine pri namestitvi, jaškov, meteorne in kanalizacije in vodovoda</t>
    </r>
    <r>
      <rPr>
        <sz val="10"/>
        <color theme="1"/>
        <rFont val="Arial"/>
        <family val="2"/>
      </rPr>
      <t xml:space="preserve"> - odmet na stran v normalnih pogojih dela |IV. kat. zemljine do globine 1,50m | točno kategorijo izkopa se določi na mestu, ocena</t>
    </r>
  </si>
  <si>
    <r>
      <rPr>
        <b/>
        <sz val="10"/>
        <color theme="1"/>
        <rFont val="Arial"/>
        <family val="2"/>
      </rPr>
      <t>Ročni izkop zemljine</t>
    </r>
    <r>
      <rPr>
        <sz val="10"/>
        <color theme="1"/>
        <rFont val="Arial"/>
        <family val="2"/>
      </rPr>
      <t xml:space="preserve"> kot pomoč pri namestitvi, jaškov, in ostalih komunalnih vodov| odmet na stran v normalnih pogojih dela |III. kat. zemljine do globine 1,50m | ocena 10% vseh izkopov</t>
    </r>
  </si>
  <si>
    <r>
      <rPr>
        <b/>
        <sz val="10"/>
        <color theme="1"/>
        <rFont val="Arial"/>
        <family val="2"/>
      </rPr>
      <t>Ročni zasip</t>
    </r>
    <r>
      <rPr>
        <sz val="10"/>
        <color theme="1"/>
        <rFont val="Arial"/>
        <family val="2"/>
      </rPr>
      <t xml:space="preserve"> kot pomoč pri strojnem zasipu zunanjega roba temeljne plošče, peskolovov in revizijskih jaškov  Ocena 10% strojnega zasipa</t>
    </r>
  </si>
  <si>
    <t>16.</t>
  </si>
  <si>
    <r>
      <rPr>
        <b/>
        <sz val="10"/>
        <rFont val="Arial"/>
        <family val="2"/>
      </rPr>
      <t>Odvoz vse izkopane zemljine</t>
    </r>
    <r>
      <rPr>
        <sz val="10"/>
        <rFont val="Arial"/>
        <family val="2"/>
      </rPr>
      <t xml:space="preserve"> na stalno deponijo po izboru izvajalca. </t>
    </r>
  </si>
  <si>
    <t>PRIPRAVLJALNA DELA SKUPAJ</t>
  </si>
  <si>
    <t>ZIDARSKA DELA</t>
  </si>
  <si>
    <r>
      <rPr>
        <b/>
        <sz val="10"/>
        <color theme="1"/>
        <rFont val="Arial"/>
        <family val="2"/>
      </rPr>
      <t>Nabava, dobava in izdelava horizontalne hidroizolacije</t>
    </r>
    <r>
      <rPr>
        <sz val="10"/>
        <color theme="1"/>
        <rFont val="Arial"/>
        <family val="2"/>
      </rPr>
      <t xml:space="preserve"> kot npr. Sika Proof A+, dva sloja pod temeljno ploščo | Položeno pod temeljno ploščo po celi površini. Preklopi pri lepljenju niso upoštevani. </t>
    </r>
  </si>
  <si>
    <r>
      <rPr>
        <b/>
        <sz val="10"/>
        <color theme="1"/>
        <rFont val="Arial"/>
        <family val="2"/>
      </rPr>
      <t>Nabava, dobava in izdelava HI cokla</t>
    </r>
    <r>
      <rPr>
        <sz val="10"/>
        <color theme="1"/>
        <rFont val="Arial"/>
        <family val="2"/>
      </rPr>
      <t xml:space="preserve"> - vertikalna hidroizolacija od temeljne plošče do višine 100cm nad terenom kot npr. Sika Proof A+, dva sloja vključno s pripravo oz. izravnavo podlage. Postavka vljučuje površino cokla za strojnico in črpališče.</t>
    </r>
  </si>
  <si>
    <r>
      <rPr>
        <b/>
        <sz val="10"/>
        <color theme="1"/>
        <rFont val="Arial"/>
        <family val="2"/>
      </rPr>
      <t xml:space="preserve">Nabava, dobava in oblaganje zunanjih robov temeljne plošče z XPS </t>
    </r>
    <r>
      <rPr>
        <sz val="10"/>
        <color theme="1"/>
        <rFont val="Arial"/>
        <family val="2"/>
      </rPr>
      <t>(kot npr. tip Fragmat termodur ali Fibran) ploščami lepljenjenimi na hidroizolacijo kot zaščita HI, vklučno z lepilom | višina XPS do višine cokla - 100 cm nad terenom.</t>
    </r>
  </si>
  <si>
    <r>
      <rPr>
        <b/>
        <sz val="10"/>
        <color theme="1"/>
        <rFont val="Arial"/>
        <family val="2"/>
      </rPr>
      <t xml:space="preserve">Nabava, dobava in polagaje toplotne izolacije </t>
    </r>
    <r>
      <rPr>
        <sz val="10"/>
        <color theme="1"/>
        <rFont val="Arial"/>
        <family val="2"/>
      </rPr>
      <t>Fibran xps SEISMIC 400-L (debeline 12cm) pod talno ploščo. Plošče so položene na podložni beton na utrjenem tamponu</t>
    </r>
  </si>
  <si>
    <r>
      <rPr>
        <b/>
        <sz val="10"/>
        <color theme="1"/>
        <rFont val="Arial"/>
        <family val="2"/>
      </rPr>
      <t xml:space="preserve">Nabava, dobava in polagaje XPS plošč </t>
    </r>
    <r>
      <rPr>
        <sz val="10"/>
        <color theme="1"/>
        <rFont val="Arial"/>
        <family val="2"/>
      </rPr>
      <t>lepljenih na zid na špaletah zunanjega zidu| XPS debelina 3 cm, širina 30 cm | Zajete tudi špalete pri vhodnih vratih | vključno z lepilom</t>
    </r>
  </si>
  <si>
    <t>m</t>
  </si>
  <si>
    <t>kos</t>
  </si>
  <si>
    <r>
      <rPr>
        <b/>
        <sz val="10"/>
        <color theme="1"/>
        <rFont val="Arial"/>
        <family val="2"/>
      </rPr>
      <t xml:space="preserve">Nabava, dobava in postavitev začasnega zunanjega nepremičnega H odra </t>
    </r>
    <r>
      <rPr>
        <sz val="10"/>
        <color theme="1"/>
        <rFont val="Arial"/>
        <family val="2"/>
      </rPr>
      <t>do višine cca. 8 m, vključno z postavitvijo in demontažo po končanih delih</t>
    </r>
  </si>
  <si>
    <r>
      <rPr>
        <b/>
        <sz val="10"/>
        <color theme="1"/>
        <rFont val="Arial"/>
        <family val="2"/>
      </rPr>
      <t>Nabava, dobava in vzidava aluminijastih zunanjih in notranjih pragov</t>
    </r>
    <r>
      <rPr>
        <sz val="10"/>
        <color theme="1"/>
        <rFont val="Arial"/>
        <family val="2"/>
      </rPr>
      <t xml:space="preserve"> pri vseh zunanjih vratih. Pred vgradnjo se je potrebno posvetovani z izvajalcem stavbnega pohištva, Aluminij, srebrno eloksiran.</t>
    </r>
  </si>
  <si>
    <t>ZIDARSKA DELA SKUPAJ:</t>
  </si>
  <si>
    <t>Splošna določila za kanalizacijo: Kanalizacija se mora izvajati po splošnih določilih začasnih tehničnih predpisov v skladu z obveznimi standardi. Materiali in izdelki za ta dela morajo ustrezati določilom obveznih standardov.
1. Pri ceni se upošteva izdelavo posnetka kanalizacije; snemanje profilov, vertikalnih in horizontalnih lomov in izdelavo tehničnega posnetka kanalizacije.
2. Pri ceni so zajeti vsi transporti materialov do lokacije vgradnje, morebitno razpiranje izkopnih jarkov, zaščita jam in jarkov med izvajanjem.
3.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4. Prekinitve del, ki so potrebna za druga vezana dela so vkalkulirana v ceno za E.M. (enoto mere)
5. Pred pričetkom del je izvajalec dolžan preveriti vse količine in dejanske mere na objektu. Z investitorjem in nadzorom se je potrebno terminsko uskladiti katere odseke se lahko izvaja v določenem terminu zaradi motenja funkcije ostalih objektov.
6. Kanalizacijske cevi se spajajo po navodilih proizvajalca, kanalizacija mora biti vodotesna, jaški betonski ali iz umetnih mas z obdelano muldo, pokrovi izven objekta se montirajo na sistem obroča.
7. Kanalizacija mora biti pod voznimi površinami obvezno polno obbetonirana.
8. Vsi vertikalni in horizontalni prehodi skozi posamezne konstrukcije zidov in plošč morajo biti izvedeni na način, ki preprečuje deformacijo kanalizacijskih cevi, stiki morajo biti dilatirani in izvedeni vodotesno.</t>
  </si>
  <si>
    <t>METEORNA KANALIZACIJA</t>
  </si>
  <si>
    <t>cev ø 110 mm</t>
  </si>
  <si>
    <t>cev ø 125 mm</t>
  </si>
  <si>
    <t>peskolov ø 40 cm</t>
  </si>
  <si>
    <r>
      <rPr>
        <b/>
        <sz val="10"/>
        <color theme="1"/>
        <rFont val="Arial"/>
        <family val="2"/>
      </rPr>
      <t>Nabava, dobava in izdelava peskolovov</t>
    </r>
    <r>
      <rPr>
        <sz val="10"/>
        <color theme="1"/>
        <rFont val="Arial"/>
        <family val="2"/>
      </rPr>
      <t xml:space="preserve"> iz betonskih cevi vključno z obdelavo dna |ø 40 cm , globina do 150 cm vključno z betonskim pokrovom</t>
    </r>
  </si>
  <si>
    <t>ø 60 cm, globine do 150 cm</t>
  </si>
  <si>
    <t>METEORNA KANALIZACIJA SKUPAJ:</t>
  </si>
  <si>
    <t>Opomba: V postavkah je zajet ves droben material, kolena in tesnila ter vse potrebno za izdelavo meteorne kanalizacije.</t>
  </si>
  <si>
    <t>ZUNANJA UREDITEV</t>
  </si>
  <si>
    <t xml:space="preserve">Premaz stikov novega in starega asfalta z bitumenskim premazom </t>
  </si>
  <si>
    <t>KROVSKO KLEPARSKA DELA</t>
  </si>
  <si>
    <r>
      <rPr>
        <b/>
        <sz val="10"/>
        <color theme="1"/>
        <rFont val="Arial"/>
        <family val="2"/>
      </rPr>
      <t>Nabava, dobava in vgradnja okroglega alu. pločevinastega žlebu</t>
    </r>
    <r>
      <rPr>
        <sz val="10"/>
        <color theme="1"/>
        <rFont val="Arial"/>
        <family val="2"/>
      </rPr>
      <t xml:space="preserve"> z vso podkonstrukcijo in drobnim materialom. Vsi preboji vijakov in stiki obrob morajo biti zatesnjeni in obdelani na način, da ne pride do pronicanja vode, RAL obrob 7016 oz. po izboru projektanta, Vertikalni žlebovi so skriti v izolaciji in speljani direktno v peskolove.</t>
    </r>
  </si>
  <si>
    <r>
      <rPr>
        <b/>
        <sz val="10"/>
        <color theme="1"/>
        <rFont val="Arial"/>
        <family val="2"/>
      </rPr>
      <t>Nabava, dobava in vgradnja pravokotnega alu. pločevinastega žlebu</t>
    </r>
    <r>
      <rPr>
        <sz val="10"/>
        <color theme="1"/>
        <rFont val="Arial"/>
        <family val="2"/>
      </rPr>
      <t xml:space="preserve"> z vso podkonstrukcijo, mrežicami in drobnim materialom. Vsi preboji vijakov in stiki obrob morajo biti zatesnjeni in obdelani na način, da ne pride do pronicanja vode, RAL obrob 7016 oz. po izboru projektanta</t>
    </r>
  </si>
  <si>
    <t>KROVSKO KLEPARSKA DELA SKUPAJ:</t>
  </si>
  <si>
    <t>FASADERSKA DELA</t>
  </si>
  <si>
    <t xml:space="preserve">FASADERSKA DELA </t>
  </si>
  <si>
    <r>
      <rPr>
        <b/>
        <sz val="10"/>
        <color theme="1"/>
        <rFont val="Arial"/>
        <family val="2"/>
      </rPr>
      <t>Nabava, dobava in izdelava fasade</t>
    </r>
    <r>
      <rPr>
        <sz val="10"/>
        <color theme="1"/>
        <rFont val="Arial"/>
        <family val="2"/>
      </rPr>
      <t xml:space="preserve"> kot tankoslojni kontaktni sistem EPS kompletno z lepilno malto, armirno mrežico, zaključnim silikatnim ometom v umazano beli barvi, granulacije 2mm | EPS deb. 12cm | fasadni odri všteti v ceno fasade -  razen panoramske stene. RAL potrdi projektant!</t>
    </r>
  </si>
  <si>
    <t>Opomba: V kolikor se fasada izdela kasneje morajo biti pri vseh delih za izvedbo le te všteti fiksni in pomični odri. 
Če pa se fasada izdela takoj po zaključeni III. gradbeni fazi pa so gradbeni odri že upoštevani pri zidarskih delih, tako da jih pri ponudbi izdelave fasade izvajalec ne sme obračunati!!!</t>
  </si>
  <si>
    <t>Izdelava špalet kot tankoslojni kontaktni sistem EPS kompletno z lepilno malto, armirno mrežico, zaključnim silikatnim ometom v umazano beli barvi, granulacije 2mm.</t>
  </si>
  <si>
    <t>FASADERSKA DELA SKUPAJ:</t>
  </si>
  <si>
    <t>STAVBNO POHIŠTVO</t>
  </si>
  <si>
    <t>Splošna določila za dela pri stavbnem pohištvu: Pri izvajanju del se upošteva vsa pripravljalna dela, pomožna dela in zaključna dela. Potrebno je upoštevati naslednje:
1. V ceno za E.M. morajo biti vračunani stroški za izdelavo delavniških načrtov ter detajlov za izvedbo posameznih konstrukcijskih elementov kot tudi izdelava predizmer na objektu.
2. Pred izvedbo - montažo stavbnega pohištva je z izvajalcem gradbenih del potrebno uskladiti mere posameznih odprtin za okna in vrata ter upoštevati shemo vrat in oken projekta PZI.
3. Stavbno pohištvo je lahko poljubnega proizvajalca z ustreznim certifikatom. Pred izdelavo nadzor ali investitor potrdi detajle in način izvedbe! Pred izdelavo pohištva mora izvajalec OBVEZNO preveriti in uskladiti dejansko stanje.
4. Vsi pohištveni robovi in vogali morajo biti gladki, brez ostrih robov v skladu s slovenskimi nacionalnimi standardi s področja stavbnega pohištva pri javnih objektih.
5. V ceno na enoto je potrebno upoštevati vse okrasne in tesnilne letve ter tesnitev stavbnega pohištva na stiku s fasado oziroma oblogami. Vgradnja vrat se izvaja po RAL sistemu.
6. Celotno stavbno pohištvo mora biti pred montažo tovarniško zaščiteno z debeloslojno PVC zaščitno vakuumsko folijo, ki se odstrani šele po končanih delih! Stroški za zaščito morajo biti zajeti v ceni na enoto! Kljuke, ščite in držala pred montažo in nabavo predhodno pisno potrdi projektant ali investitor.
7. Povsod tam, kjer je površina okenskega stekla večja od 2,50m2 je potrebno v okenski okvir vgraditi varnostno - protivlomno (kaljeno ali pa lepljeno) okensko steklo. Izvajalec del v primeru kakršne koli spremembe tega določila potrebuje pred vgradnjo pisno potrditev projektanta ali investitorja. 
Za podroben opis oken in vrat glej shemo oken in vrat v načrtu gradbeništva</t>
  </si>
  <si>
    <t>STAVBNO POHIŠTVO SKUPAJ:</t>
  </si>
  <si>
    <t>TLAKARSKA DELA</t>
  </si>
  <si>
    <t>TLAKARSKA DELA SKUPAJ:</t>
  </si>
  <si>
    <t>Splošna določila za ključavničarska dela: Vsa dela morajo biti izvedena pravilno in po pravilih stroke. Izvajalec je dolžan pri sestavi ponudbe in izvajanju del upoštevati vse grafične in tekstualne dele projekta. V primeru tiskarskih napak in neskladij v projektu je izvajalec dolžan na to opozoriti projektanta pred oddajo ponudbe. Ponudnik je dolžan pri ponudbi upoštevati vse povezane stroške, ki so potrebni za tehnično pravilno izvedbo del, ki jih ponuja v izvedbo (kot npr. razni pritrdilni material, vezni in tesnilni material, podkonstrukcije in podobno. Izvajalec ključavničarskih del je dolžan vse zvare obrusiti, izdelke očistiti rje ter jih antikorozijsko zaščititi. Poškodbe na antikorozijski zaščiti je treba po montaži popraviti in izdelke opleskat z zaščitno barvo. Za vse elemente in sestave je potrebno obvezno predati ateste. Izdelki iz nerjavečega materiala morajo biti nepoškodovani in izdelan v delavnici, na stavbi pa montirani brez eventualnega varjenje oz. brušenja.</t>
  </si>
  <si>
    <t xml:space="preserve">kos </t>
  </si>
  <si>
    <r>
      <rPr>
        <b/>
        <sz val="10"/>
        <color theme="1"/>
        <rFont val="Arial"/>
        <family val="2"/>
      </rPr>
      <t>Izdelava, dobava in montaža kovinsko prašno lakiranega H-profila</t>
    </r>
    <r>
      <rPr>
        <sz val="10"/>
        <color theme="1"/>
        <rFont val="Arial"/>
        <family val="2"/>
      </rPr>
      <t xml:space="preserve"> za transport črpalk. Vključen ves pritrditveni material |barva antracit RAL 7016 (Glej detajl - načrt strojništva)</t>
    </r>
  </si>
  <si>
    <t>KLJUČAVNIČARSKA DELA</t>
  </si>
  <si>
    <t>KLJUČAVNIČARSKA DELA SKUPAJ:</t>
  </si>
  <si>
    <r>
      <rPr>
        <b/>
        <sz val="10"/>
        <color theme="1"/>
        <rFont val="Arial"/>
        <family val="2"/>
      </rPr>
      <t>Razna manjša ključavničarska dela na zalogovniku požarne vode in črpališču</t>
    </r>
    <r>
      <rPr>
        <sz val="10"/>
        <color theme="1"/>
        <rFont val="Arial"/>
        <family val="2"/>
      </rPr>
      <t>,  vsa dela morajo biti vpisana v gradbeni dnevnik in morajo biti pisno potrjena s stani investitorja, nadzora in projektanta.</t>
    </r>
  </si>
  <si>
    <t>kg</t>
  </si>
  <si>
    <t>RUŠITVENA DELA SKUPAJ:</t>
  </si>
  <si>
    <r>
      <rPr>
        <b/>
        <sz val="10"/>
        <color theme="1"/>
        <rFont val="Arial"/>
        <family val="2"/>
      </rPr>
      <t>Pomoč obrtnikom in inštalaterjem</t>
    </r>
    <r>
      <rPr>
        <sz val="10"/>
        <color theme="1"/>
        <rFont val="Arial"/>
        <family val="2"/>
      </rPr>
      <t xml:space="preserve"> | KV delavec | Cena za uro dela | po seštevku v gradbeni knjigi | ocena </t>
    </r>
  </si>
  <si>
    <t>ur</t>
  </si>
  <si>
    <r>
      <rPr>
        <b/>
        <sz val="10"/>
        <color theme="1"/>
        <rFont val="Arial"/>
        <family val="2"/>
      </rPr>
      <t xml:space="preserve">Pomoč obrtnikom in inštalaterjem </t>
    </r>
    <r>
      <rPr>
        <sz val="10"/>
        <color theme="1"/>
        <rFont val="Arial"/>
        <family val="2"/>
      </rPr>
      <t xml:space="preserve">| PK delavec | Cena za uro dela | po seštevku v gradbeni knjigi | ocena </t>
    </r>
  </si>
  <si>
    <r>
      <rPr>
        <b/>
        <sz val="10"/>
        <color theme="1"/>
        <rFont val="Arial"/>
        <family val="2"/>
      </rPr>
      <t>Čiščenje objekta</t>
    </r>
    <r>
      <rPr>
        <sz val="10"/>
        <color theme="1"/>
        <rFont val="Arial"/>
        <family val="2"/>
      </rPr>
      <t xml:space="preserve"> med gradnjo in pred predajo investitorju, ter odvoz odpadkov na deponijo. Upoštevati čiščenje vseh površin (tlaki, vrata, itd...). Upoštevana neto površina objekta</t>
    </r>
  </si>
  <si>
    <t>ZUNANJA UREDITEV SKUPAJ:</t>
  </si>
  <si>
    <r>
      <rPr>
        <b/>
        <sz val="10"/>
        <color theme="1"/>
        <rFont val="Arial"/>
        <family val="2"/>
      </rPr>
      <t>Nabava, dobava in ročno vgrajevanje podložnega betona</t>
    </r>
    <r>
      <rPr>
        <sz val="10"/>
        <color theme="1"/>
        <rFont val="Arial"/>
        <family val="2"/>
      </rPr>
      <t xml:space="preserve"> v nearmirane konstrukcije preseka od 0.08-0.12 m3/m2-m. beton iz naravne frakcije. Zunanja ureditev in kanalizacija | Tlačna trdnost betona C12/15 
- </t>
    </r>
    <r>
      <rPr>
        <b/>
        <sz val="10"/>
        <color theme="1"/>
        <rFont val="Arial"/>
        <family val="2"/>
      </rPr>
      <t>meteorna kanalizacija</t>
    </r>
  </si>
  <si>
    <t>BETONSKA DELA SKUPAJ:</t>
  </si>
  <si>
    <t>TESARSKA DELA</t>
  </si>
  <si>
    <t>Dobava materiala in kompletna montaža in demontaža lesenih opažev:</t>
  </si>
  <si>
    <t xml:space="preserve">linijski (enostranski) opaž podložnega betona viš. 10 cm </t>
  </si>
  <si>
    <t>kom.</t>
  </si>
  <si>
    <t>dobava materiala in kompletna montaža in demontaža t.i. škatel na mestih prebojev v stenah 50x50cm</t>
  </si>
  <si>
    <t xml:space="preserve">linijski (enostranski) opaž temeljne plošče viš. 50 cm z razopiranjem </t>
  </si>
  <si>
    <t xml:space="preserve">linijski (enostranski) opaž za obrobo robov AB plošč nad P in 1.NAD, viš. do 35 cm </t>
  </si>
  <si>
    <t xml:space="preserve">horiz. enostranski opaži AB plošče med P in 1.NAD. In strešnimi ploščami s podpiranjem do 4,0 m </t>
  </si>
  <si>
    <t>TESARSKA DELA SKUPAJ:</t>
  </si>
  <si>
    <r>
      <rPr>
        <b/>
        <sz val="10"/>
        <color rgb="FF000000"/>
        <rFont val="Arial"/>
        <family val="2"/>
      </rPr>
      <t xml:space="preserve">Izdelava geodetskega načrta izvedenih del </t>
    </r>
    <r>
      <rPr>
        <sz val="10"/>
        <color rgb="FF000000"/>
        <rFont val="Arial"/>
        <family val="2"/>
      </rPr>
      <t>(z vsemi potrebnimi geodetskimi podatki za izdelavo PID (geodetski posnetek izvedenega stanja, izvedenih komunalnih vodov, izmero izvedenih komunalnih vodov in jaškov), predanega v 6-ih izvodih tiskane oblike in v digitalni obliki, ki mora biti izdelan v skladu z veljavno zakonodajo.</t>
    </r>
  </si>
  <si>
    <t>17.</t>
  </si>
  <si>
    <t xml:space="preserve">Investitor:   </t>
  </si>
  <si>
    <t>Vojkovo nabrežje 38, 6501 Koper</t>
  </si>
  <si>
    <t xml:space="preserve">Objekt: </t>
  </si>
  <si>
    <t xml:space="preserve">Štev.proj.:     </t>
  </si>
  <si>
    <t xml:space="preserve">Datum:      </t>
  </si>
  <si>
    <t xml:space="preserve">Luka Koper, d.d. </t>
  </si>
  <si>
    <t>1. PRIPRAVLJALNA DELA</t>
  </si>
  <si>
    <t>2. ZEMELJSKA DELA</t>
  </si>
  <si>
    <t>3. RUŠITVENA DELA</t>
  </si>
  <si>
    <t>4. BETONSKA DELA</t>
  </si>
  <si>
    <t>5. ZIDARSKA DELA</t>
  </si>
  <si>
    <t>6. TESARSKA DELA</t>
  </si>
  <si>
    <t>7. METEORNA KANALIZACIJA</t>
  </si>
  <si>
    <t>700444-Č</t>
  </si>
  <si>
    <t>april 2026</t>
  </si>
  <si>
    <t>Novogradnja črpališča, zalogovnika za požarno vodo in strojnice</t>
  </si>
  <si>
    <t xml:space="preserve">REKAPITULACIJA - GRADBENO OBRTNIŠKA DELA </t>
  </si>
  <si>
    <t>Opis</t>
  </si>
  <si>
    <t>EM</t>
  </si>
  <si>
    <t>Količina</t>
  </si>
  <si>
    <t>Cena/EM</t>
  </si>
  <si>
    <t>Skupaj</t>
  </si>
  <si>
    <t>SKUPNA REKAPITULACIJA - ČRPALIŠČE</t>
  </si>
  <si>
    <t>GRADBENO OBRTNIŠKA DELA</t>
  </si>
  <si>
    <t>STROJNE INŠTALACIJE</t>
  </si>
  <si>
    <t>ELEKTRO INŠTALACIJE</t>
  </si>
  <si>
    <t>SKUPAJ BREZ DDV:</t>
  </si>
  <si>
    <t>REKAPITULACIJA - STROJNE INŠTALACIJE</t>
  </si>
  <si>
    <t>Ponujena oprema mora v celoti zagotavljati zahtevano funkcionalnost tako posameznih sklopov kot celotnega sistema. V kolikor je po mnenju ponudnika, za zagotovitev zahtevane funkcionalnosti, potrebno dobaviti tudi drugo opremo, material ali dela, ki niso zajeti v teh specifikacijah, jih mora ponudnik upoštevati v svoji ponudbi.</t>
  </si>
  <si>
    <t>Možno je dobaviti opremo enake ali boljše kvalitete kot tisto, ki je navedena kot primer v posamezni postavki popisa.</t>
  </si>
  <si>
    <t xml:space="preserve">Namestitev šprinklerskega gasilnega sistema ter črpališča mora biti izvedena v skladu z FM global smernicami. S strani izvajalca s FM pooblastilom za izvajanje šprinklerskih gasilnih sistemov. Če lokalni predpisi za določena dela zahtevajo podizvajalce, jih mora pooblaščeni izvajalec poučiti o posebnih zahtevah FM. </t>
  </si>
  <si>
    <r>
      <rPr>
        <b/>
        <sz val="9"/>
        <rFont val="Arial CE"/>
        <charset val="238"/>
      </rPr>
      <t>Elektromotorna vertikalna centrifugalna diktirna črpalka</t>
    </r>
    <r>
      <rPr>
        <sz val="9"/>
        <rFont val="Arial CE"/>
        <charset val="238"/>
      </rPr>
      <t xml:space="preserve"> s prirobničnima priključkoma, komplet z elektro-stikalno omaro. Črpalka mora biti sposobna zagotavljati prostorninski pretok vsaj 50 l/min pri tlaku 11 bar.
KSB Movitec V004/14 B
Sesalni priključek: DN25 PN16
Tlačni priključek: DN25 PN16
Q = 3 m3/h
H = 112 m
Pel = 2,2 kW
U = 400 V
n = 2900 1/min</t>
    </r>
  </si>
  <si>
    <r>
      <rPr>
        <b/>
        <sz val="9"/>
        <rFont val="Arial CE"/>
        <charset val="238"/>
      </rPr>
      <t>Elektromotorna linijska centrifugalna obtočna črpalka</t>
    </r>
    <r>
      <rPr>
        <sz val="9"/>
        <rFont val="Arial CE"/>
        <charset val="238"/>
      </rPr>
      <t xml:space="preserve"> s prirobničnima priključkoma.
KSB Etaline  125-125-160-GGSCV11 WSFCX4HHB
Sesalni priključek: DN32 PN10
Tlačni priključek: DN32 PN16
Q = 126 m3/h
H = 9 m
Pel = 4 kW
U = 400 V
n = 1476 1/min</t>
    </r>
  </si>
  <si>
    <r>
      <rPr>
        <b/>
        <sz val="9"/>
        <rFont val="Arial CE"/>
        <charset val="238"/>
      </rPr>
      <t>Linijski električni pretočni grelnik</t>
    </r>
    <r>
      <rPr>
        <sz val="9"/>
        <rFont val="Arial CE"/>
        <charset val="238"/>
      </rPr>
      <t xml:space="preserve"> moči 40 kW, sestavljen iz 15 cevnih grelcev moči 2667 W, 400 V, material 1.4541, dolžine 1200 mm z dolžino hladnega dela 230 mm, za montažo v cev preko prirobnice DN150 PN16 izdelana po prEN1092-1 standardu iz 1.4301 materiala, varnostni termostat 1P.
Vimosa pretočni cevni grelec 40 kW, izdelan po priloženi risbi</t>
    </r>
  </si>
  <si>
    <r>
      <rPr>
        <b/>
        <sz val="9"/>
        <rFont val="Arial CE"/>
        <charset val="238"/>
      </rPr>
      <t xml:space="preserve">Tlačna posoda za kompenzacijo tlačnih nihanj </t>
    </r>
    <r>
      <rPr>
        <sz val="9"/>
        <rFont val="Arial CE"/>
        <charset val="238"/>
      </rPr>
      <t xml:space="preserve">z vgrajenim merlnikom tlaka:
- vertikalna na nogah
- dimenzija priključka:
  DN65 po EN1092-1 PN16
- z detektorjem stanja dijafragme
- diafragma v skladu z DIN EN 13831
- odobrena s PED 2014/68/EU
- izdelano skladno z EN 13831
- vsi deli v kontaktu z medijem zaščiteni od korozije
</t>
    </r>
    <r>
      <rPr>
        <b/>
        <sz val="9"/>
        <rFont val="Arial CE"/>
        <charset val="238"/>
      </rPr>
      <t>Reflex Refix DE 1000/1000</t>
    </r>
  </si>
  <si>
    <r>
      <rPr>
        <b/>
        <sz val="9"/>
        <rFont val="Arial CE"/>
        <charset val="238"/>
      </rPr>
      <t>Kompenzator vibracij črpalk</t>
    </r>
    <r>
      <rPr>
        <sz val="9"/>
        <rFont val="Arial CE"/>
        <charset val="238"/>
      </rPr>
      <t xml:space="preserve"> gibki spoj, s prirobičnimi priključki EN1092-1 PN16, ohišje iz EPDM, komplet s tesnilnim in vijačnim materialom.
</t>
    </r>
    <r>
      <rPr>
        <b/>
        <sz val="9"/>
        <rFont val="Arial CE"/>
        <charset val="238"/>
      </rPr>
      <t>Elaflex ROTEX</t>
    </r>
  </si>
  <si>
    <t>DN200 PN10 (200x150.10)</t>
  </si>
  <si>
    <t>DN125 PN16 (125x150.16)</t>
  </si>
  <si>
    <r>
      <rPr>
        <b/>
        <sz val="9"/>
        <rFont val="Arial CE"/>
        <charset val="238"/>
      </rPr>
      <t>Ventil za preprečevanje tlačnih sunkov</t>
    </r>
    <r>
      <rPr>
        <sz val="9"/>
        <rFont val="Arial CE"/>
        <charset val="238"/>
      </rPr>
      <t>,</t>
    </r>
    <r>
      <rPr>
        <b/>
        <sz val="9"/>
        <rFont val="Arial CE"/>
        <charset val="238"/>
      </rPr>
      <t xml:space="preserve"> </t>
    </r>
    <r>
      <rPr>
        <sz val="9"/>
        <rFont val="Arial CE"/>
        <charset val="238"/>
      </rPr>
      <t xml:space="preserve">DN200, pilotno krmiljen ventil z diafragmo, zamenljivimi deli, bronasto sedežno obrobo in EPDM elastomeri. Ohišje in pokrov sta iz nodularne litine ASTM A536 (65‑45‑12), notranje površine pa prevlečene z 0,1 mm epoksija. Vsi pilotski elementi so iz nerjavečega jekla. Vključno s tesnili, motažnim materialom in FM certiﬁkatom.
</t>
    </r>
    <r>
      <rPr>
        <b/>
        <sz val="9"/>
        <rFont val="Arial CE"/>
        <charset val="238"/>
      </rPr>
      <t>Aquestia OCV 108SA‑3</t>
    </r>
  </si>
  <si>
    <t>DN200 (Z 6.4)</t>
  </si>
  <si>
    <r>
      <rPr>
        <b/>
        <sz val="9"/>
        <rFont val="Arial CE"/>
        <charset val="238"/>
      </rPr>
      <t>Zaporni zasun</t>
    </r>
    <r>
      <rPr>
        <sz val="9"/>
        <rFont val="Arial CE"/>
        <charset val="238"/>
      </rPr>
      <t xml:space="preserve"> s prirobničnimi priključki po EN1092-2 PN16, ohišje litoželezno iz duktilne litine, z ročnim pogonom vključno s stikalom lege za vgradnjo na ohišje zasuna, tesnili, vijaki in FM certiﬁkatom.
</t>
    </r>
    <r>
      <rPr>
        <b/>
        <sz val="9"/>
        <rFont val="Arial CE"/>
        <charset val="238"/>
      </rPr>
      <t>AVK 45/56-001</t>
    </r>
  </si>
  <si>
    <r>
      <t xml:space="preserve">DN250 </t>
    </r>
    <r>
      <rPr>
        <i/>
        <sz val="9"/>
        <rFont val="Arial CE"/>
        <charset val="238"/>
      </rPr>
      <t>(Z 1.1, Z 2.1)</t>
    </r>
  </si>
  <si>
    <r>
      <rPr>
        <b/>
        <sz val="9"/>
        <rFont val="Arial CE"/>
        <charset val="238"/>
      </rPr>
      <t>Zaporna loputa</t>
    </r>
    <r>
      <rPr>
        <sz val="9"/>
        <rFont val="Arial CE"/>
        <charset val="238"/>
      </rPr>
      <t xml:space="preserve">, medprirobnična, EN558 serija 20, EN 1092-2 PN16, ohišje litoželezno iz duktilne litine, z ročnim pogonom vključno s stikalom lege, tesnili, vijaki in FM certiﬁkatom.
</t>
    </r>
    <r>
      <rPr>
        <b/>
        <sz val="9"/>
        <rFont val="Arial CE"/>
        <charset val="238"/>
      </rPr>
      <t>AVK 75/31-023</t>
    </r>
  </si>
  <si>
    <r>
      <t xml:space="preserve">DN50 </t>
    </r>
    <r>
      <rPr>
        <i/>
        <sz val="9"/>
        <rFont val="Arial CE"/>
        <charset val="238"/>
      </rPr>
      <t>(Z 3.1, Z 3.2, Z 4.1, Z 4.2)</t>
    </r>
  </si>
  <si>
    <r>
      <t xml:space="preserve">DN65 </t>
    </r>
    <r>
      <rPr>
        <i/>
        <sz val="9"/>
        <rFont val="Arial CE"/>
        <charset val="238"/>
      </rPr>
      <t>(Z 6.1)</t>
    </r>
  </si>
  <si>
    <r>
      <t xml:space="preserve">DN80 </t>
    </r>
    <r>
      <rPr>
        <i/>
        <sz val="9"/>
        <rFont val="Arial CE"/>
        <charset val="238"/>
      </rPr>
      <t>(Z 5.5, Z 5.6)</t>
    </r>
  </si>
  <si>
    <r>
      <t xml:space="preserve">DN125 </t>
    </r>
    <r>
      <rPr>
        <i/>
        <sz val="9"/>
        <rFont val="Arial CE"/>
        <charset val="238"/>
      </rPr>
      <t>(Z 5.1, Z 5.2)</t>
    </r>
  </si>
  <si>
    <r>
      <t>Protipovratna loputa</t>
    </r>
    <r>
      <rPr>
        <sz val="9"/>
        <rFont val="Arial CE"/>
        <charset val="238"/>
      </rPr>
      <t xml:space="preserve"> za uporabo v sistemih z vodo, tlačne stopnje vsaj PN16, s prirobičnimi priključki EN1092-1, s stikalom za nadzor položaja odprto/zaprto ter z FM certifikatom.
</t>
    </r>
    <r>
      <rPr>
        <b/>
        <sz val="9"/>
        <rFont val="Arial CE"/>
        <charset val="238"/>
      </rPr>
      <t>Viking SCF</t>
    </r>
  </si>
  <si>
    <r>
      <rPr>
        <sz val="9"/>
        <rFont val="Arial CE"/>
        <charset val="238"/>
      </rPr>
      <t xml:space="preserve">DN 150 </t>
    </r>
    <r>
      <rPr>
        <i/>
        <sz val="9"/>
        <rFont val="Arial CE"/>
        <charset val="238"/>
      </rPr>
      <t>(PP 5.1)</t>
    </r>
  </si>
  <si>
    <r>
      <t xml:space="preserve">DN 200 </t>
    </r>
    <r>
      <rPr>
        <i/>
        <sz val="9"/>
        <rFont val="Arial CE"/>
        <charset val="238"/>
      </rPr>
      <t>(PP 1.1, PP 2.1)</t>
    </r>
  </si>
  <si>
    <r>
      <t>Zaporna loputa</t>
    </r>
    <r>
      <rPr>
        <sz val="9"/>
        <rFont val="Arial CE"/>
        <charset val="238"/>
      </rPr>
      <t xml:space="preserve">, medprirobnična, EN 1092-2 PN16, ohišje litoželezno iz duktilne litine, z motornim pogonom in s stikalom lege, normalno zaprt, vključno s tesnili, vijaki in FM certiﬁkatom.
</t>
    </r>
    <r>
      <rPr>
        <b/>
        <sz val="9"/>
        <rFont val="Arial CE"/>
        <charset val="238"/>
      </rPr>
      <t>Viking BVW-1-MON</t>
    </r>
  </si>
  <si>
    <r>
      <t xml:space="preserve">DN 200 </t>
    </r>
    <r>
      <rPr>
        <i/>
        <sz val="9"/>
        <rFont val="Arial CE"/>
        <charset val="238"/>
      </rPr>
      <t>(Z 5.3)</t>
    </r>
  </si>
  <si>
    <r>
      <rPr>
        <b/>
        <sz val="9"/>
        <rFont val="Arial CE"/>
        <charset val="238"/>
      </rPr>
      <t>Tlačni varnostni ventil</t>
    </r>
    <r>
      <rPr>
        <sz val="9"/>
        <rFont val="Arial CE"/>
        <charset val="238"/>
      </rPr>
      <t xml:space="preserve"> DN25 </t>
    </r>
    <r>
      <rPr>
        <i/>
        <sz val="9"/>
        <rFont val="Arial CE"/>
        <charset val="238"/>
      </rPr>
      <t>(VV 5.1)</t>
    </r>
    <r>
      <rPr>
        <sz val="9"/>
        <rFont val="Arial CE"/>
        <charset val="238"/>
      </rPr>
      <t xml:space="preserve"> za uporabo v sistemih z vodo, z FM ali UL ceritifikatom, navojnim spajanjem, možnostjo nastavitve na 12 bar.
</t>
    </r>
    <r>
      <rPr>
        <b/>
        <sz val="9"/>
        <rFont val="Arial CE"/>
        <charset val="238"/>
      </rPr>
      <t>Goetze 617</t>
    </r>
  </si>
  <si>
    <t>DN50 → Ø60,3 mm × 2,0 mm</t>
  </si>
  <si>
    <t>DN65 → Ø76,1 mm × 2,0 mm</t>
  </si>
  <si>
    <t>DN80 → Ø88,9 mm × 2,3 mm</t>
  </si>
  <si>
    <t>DN100 → Ø114,3 mm × 2,6 mm</t>
  </si>
  <si>
    <t>DN125 → Ø139,7 mm × 2,6 mm</t>
  </si>
  <si>
    <t>DN200 → Ø219,1 mm × 2,6 mm</t>
  </si>
  <si>
    <t>DN250 → Ø273,0 mm × 3,0 mm</t>
  </si>
  <si>
    <t>Koleno (3D) DN25</t>
  </si>
  <si>
    <t>Koleno (3D) DN32</t>
  </si>
  <si>
    <t>Koleno (3D) DN50</t>
  </si>
  <si>
    <t>Koleno (3D) DN65</t>
  </si>
  <si>
    <t>Koleno (3D) DN80</t>
  </si>
  <si>
    <t>Koleno (3D) DN125</t>
  </si>
  <si>
    <t>Koleno (3D) DN200</t>
  </si>
  <si>
    <t>DN32 - DN25</t>
  </si>
  <si>
    <t>DN50 - DN25</t>
  </si>
  <si>
    <t>DN65 - DN32</t>
  </si>
  <si>
    <t>DN80 - DN50</t>
  </si>
  <si>
    <t>DN100 - DN65</t>
  </si>
  <si>
    <t>DN150 - DN125</t>
  </si>
  <si>
    <t>DN200 - DN125</t>
  </si>
  <si>
    <t>DN200 - DN100</t>
  </si>
  <si>
    <t>DN250 - DN200</t>
  </si>
  <si>
    <t>DN200</t>
  </si>
  <si>
    <t>DN65 - DN25</t>
  </si>
  <si>
    <t>DN125 - DN25</t>
  </si>
  <si>
    <t>DN200 - DN25</t>
  </si>
  <si>
    <t>DN32</t>
  </si>
  <si>
    <t>DN50</t>
  </si>
  <si>
    <t>DN32 - DN15</t>
  </si>
  <si>
    <t>DN200 - DN80</t>
  </si>
  <si>
    <t>DN250 - DN100</t>
  </si>
  <si>
    <t>DN65</t>
  </si>
  <si>
    <t>DN100</t>
  </si>
  <si>
    <t>DN125</t>
  </si>
  <si>
    <t>DN150</t>
  </si>
  <si>
    <t>DN250</t>
  </si>
  <si>
    <r>
      <rPr>
        <b/>
        <sz val="9"/>
        <rFont val="Arial CE"/>
        <charset val="238"/>
      </rPr>
      <t>Zaslonka za merjenje prostorninskega pretoka</t>
    </r>
    <r>
      <rPr>
        <sz val="9"/>
        <rFont val="Arial CE"/>
        <charset val="238"/>
      </rPr>
      <t xml:space="preserve">, medprirobnična, imenskega premera DN 200 za merjenje pretoka vode do vsaj 8000 l/min. Vključen je manometer za merjenje diferenčnega tlaka in neposrednim prikazom prostorninskega pretoka. Tlačna stopnja merilnika mora biti vsaj PN 16, obratovati pa mora biti sposoben pri temperaturah od 4°C do 50°C. Z FM certifikatom. Ustreza proizvod </t>
    </r>
    <r>
      <rPr>
        <b/>
        <sz val="9"/>
        <rFont val="Arial CE"/>
        <charset val="238"/>
      </rPr>
      <t>Rapidrop Influx FS200FLFM</t>
    </r>
  </si>
  <si>
    <r>
      <rPr>
        <b/>
        <sz val="9"/>
        <rFont val="Arial CE"/>
        <charset val="238"/>
      </rPr>
      <t>Tlačni pretvornik</t>
    </r>
    <r>
      <rPr>
        <sz val="9"/>
        <rFont val="Arial CE"/>
        <charset val="238"/>
      </rPr>
      <t xml:space="preserve"> za zvezno merjenje tlaka  z izhodom 4-20mA,  merilni razpon -0.1-16 Bar, prikljucek 1/2", AISI316, z ločilnim napajalnikom s tokovno zanko 4-20mA. Ustreza proizvod </t>
    </r>
    <r>
      <rPr>
        <b/>
        <sz val="9"/>
        <rFont val="Arial CE"/>
        <charset val="238"/>
      </rPr>
      <t>Endress&amp;Hauser Cerabar PMC21</t>
    </r>
    <r>
      <rPr>
        <sz val="9"/>
        <rFont val="Arial CE"/>
        <charset val="238"/>
      </rPr>
      <t>.</t>
    </r>
  </si>
  <si>
    <r>
      <rPr>
        <b/>
        <sz val="9"/>
        <rFont val="Arial CE"/>
        <charset val="238"/>
      </rPr>
      <t>Stikalo pretoka</t>
    </r>
    <r>
      <rPr>
        <sz val="9"/>
        <rFont val="Arial CE"/>
        <charset val="238"/>
      </rPr>
      <t xml:space="preserve"> (flow switch) za vgradnjo v cev (sprinkler črpališča) velikosti DN65. Z FM certifikatom. Javljalnik mora imeti nastavljivo zakasnitev do 30 sekund in električno napajanje 24V DC. Ustreza proizvod </t>
    </r>
    <r>
      <rPr>
        <b/>
        <sz val="9"/>
        <rFont val="Arial CE"/>
        <charset val="238"/>
      </rPr>
      <t>Viking Potter VSR</t>
    </r>
    <r>
      <rPr>
        <sz val="9"/>
        <rFont val="Arial CE"/>
        <charset val="238"/>
      </rPr>
      <t>.</t>
    </r>
  </si>
  <si>
    <r>
      <rPr>
        <b/>
        <sz val="9"/>
        <rFont val="Arial CE"/>
        <charset val="238"/>
      </rPr>
      <t>Tlačno stikalo</t>
    </r>
    <r>
      <rPr>
        <sz val="9"/>
        <rFont val="Arial CE"/>
        <charset val="238"/>
      </rPr>
      <t xml:space="preserve">, nastavljivo, za vklop dizel črpalke ter diktirne črpalke. Območje nastavitve 1,7-12,1 bar. Priključek NPT 1/2", z FM certifikatom. Ustreza proizvod </t>
    </r>
    <r>
      <rPr>
        <b/>
        <sz val="9"/>
        <rFont val="Arial CE"/>
        <charset val="238"/>
      </rPr>
      <t>Viking Potter PS100</t>
    </r>
    <r>
      <rPr>
        <sz val="9"/>
        <rFont val="Arial CE"/>
        <charset val="238"/>
      </rPr>
      <t>.</t>
    </r>
  </si>
  <si>
    <r>
      <rPr>
        <b/>
        <sz val="9"/>
        <rFont val="Arial CE"/>
        <charset val="238"/>
      </rPr>
      <t>Bimetalni termometer</t>
    </r>
    <r>
      <rPr>
        <sz val="9"/>
        <rFont val="Arial CE"/>
        <charset val="238"/>
      </rPr>
      <t xml:space="preserve"> industrijske izvedbe G1/2", 0-60°C, PN16, steblo premera 6mm, material priključka nerjavno jeklo,  premer številčnice fi 100mm, aksialna izvedba. Točnost merjenja klasa 1 po EN13190. Ustreza proizvod  </t>
    </r>
    <r>
      <rPr>
        <b/>
        <sz val="9"/>
        <rFont val="Arial CE"/>
        <charset val="238"/>
      </rPr>
      <t>Wika A 52.100</t>
    </r>
    <r>
      <rPr>
        <sz val="9"/>
        <rFont val="Arial CE"/>
        <charset val="238"/>
      </rPr>
      <t>.</t>
    </r>
  </si>
  <si>
    <r>
      <rPr>
        <b/>
        <sz val="9"/>
        <rFont val="Arial CE"/>
        <charset val="238"/>
      </rPr>
      <t>Temperaturno tipalo</t>
    </r>
    <r>
      <rPr>
        <sz val="9"/>
        <rFont val="Arial CE"/>
        <charset val="238"/>
      </rPr>
      <t xml:space="preserve"> za tekočine, s potopnim tulcem, z navojnim priključkom G1/2", tipalo iz nerjavnega jekla AISI316L, dolžina tuljke tipala 100mm, območje meritve 0-50°C, razred točnosti B (0,5%), z temperaturnim pretvornikom v glavi, izhodni signal 4-20mA, HART. Ustreza proizvod </t>
    </r>
    <r>
      <rPr>
        <b/>
        <sz val="9"/>
        <rFont val="Arial CE"/>
        <charset val="238"/>
      </rPr>
      <t>Endress-Hauser iTHERM ModuLine TM101</t>
    </r>
    <r>
      <rPr>
        <sz val="9"/>
        <rFont val="Arial CE"/>
        <charset val="238"/>
      </rPr>
      <t>.</t>
    </r>
  </si>
  <si>
    <r>
      <rPr>
        <b/>
        <sz val="9"/>
        <rFont val="Arial CE"/>
        <charset val="238"/>
      </rPr>
      <t>Temperaturno tipalo</t>
    </r>
    <r>
      <rPr>
        <sz val="9"/>
        <rFont val="Arial CE"/>
        <charset val="238"/>
      </rPr>
      <t xml:space="preserve"> za zunanjo montažo na steno za merjenje zunanje temperature zraka, izhodni signal 4-20mA. Ustreza proizvod </t>
    </r>
    <r>
      <rPr>
        <b/>
        <sz val="9"/>
        <rFont val="Arial CE"/>
        <charset val="238"/>
      </rPr>
      <t>Endress-Hauser Omnigrad TST434B</t>
    </r>
    <r>
      <rPr>
        <sz val="9"/>
        <rFont val="Arial CE"/>
        <charset val="238"/>
      </rPr>
      <t>.</t>
    </r>
  </si>
  <si>
    <r>
      <rPr>
        <b/>
        <sz val="9"/>
        <rFont val="Arial CE"/>
        <charset val="238"/>
      </rPr>
      <t>Okrogli manometer</t>
    </r>
    <r>
      <rPr>
        <sz val="9"/>
        <rFont val="Arial CE"/>
        <charset val="238"/>
      </rPr>
      <t xml:space="preserve"> (D= 100 mm) primeren za uporabo v sistemih z vodo, z radialnim priključkom DN25 komplet z zapornim ventilom, glicerinsko polnilo. Območje 0 - 16 bar. Z FM certifikatom.</t>
    </r>
  </si>
  <si>
    <r>
      <rPr>
        <b/>
        <sz val="9"/>
        <rFont val="Arial CE"/>
        <charset val="238"/>
      </rPr>
      <t>Navojni fiting - Protipovratni ventil</t>
    </r>
    <r>
      <rPr>
        <sz val="9"/>
        <rFont val="Arial CE"/>
        <charset val="238"/>
      </rPr>
      <t>, za spajanje jeklenih pocinkanih cevi po SIST EN 10242/DIN 2950, vključno z vmesniki in tesnilnim materialom.</t>
    </r>
  </si>
  <si>
    <t>DN25</t>
  </si>
  <si>
    <r>
      <rPr>
        <b/>
        <sz val="9"/>
        <rFont val="Arial CE"/>
        <charset val="238"/>
      </rPr>
      <t xml:space="preserve">Pokazno steklo </t>
    </r>
    <r>
      <rPr>
        <sz val="9"/>
        <rFont val="Arial CE"/>
        <charset val="238"/>
      </rPr>
      <t>DN50 PN16 z navojnima priključkoma, komplet s tesnilnim materialom</t>
    </r>
  </si>
  <si>
    <r>
      <rPr>
        <b/>
        <sz val="9"/>
        <rFont val="Arial CE"/>
        <charset val="238"/>
      </rPr>
      <t>Krogelni ventil</t>
    </r>
    <r>
      <rPr>
        <sz val="9"/>
        <rFont val="Arial CE"/>
        <charset val="238"/>
      </rPr>
      <t xml:space="preserve"> DN25 z notranjima navojnima priključkoma in zaporno ročico, komplet s tesnilnim materialom, z FM certifikatom. Ustreza proizvod </t>
    </r>
    <r>
      <rPr>
        <b/>
        <sz val="9"/>
        <rFont val="Arial CE"/>
        <charset val="238"/>
      </rPr>
      <t>Viking Giacomini TAD.</t>
    </r>
  </si>
  <si>
    <r>
      <rPr>
        <b/>
        <sz val="9"/>
        <rFont val="Arial CE"/>
        <charset val="238"/>
      </rPr>
      <t>Električni kalorifer</t>
    </r>
    <r>
      <rPr>
        <sz val="9"/>
        <rFont val="Arial CE"/>
        <charset val="238"/>
      </rPr>
      <t xml:space="preserve"> industrijske izvedbe za montažo na zid, sestavljeni iz: barvanega ohišja, večstopenjskih električnih grelcev, ventilatorja, vklopnega stikala, stikala za izbor
moči delovanja, prostorskega termostata, komplet z
drobnim pritrdilnim materialom. Grelna moč 5000W.
Ustreza proizvod </t>
    </r>
    <r>
      <rPr>
        <b/>
        <sz val="9"/>
        <rFont val="Arial CE"/>
        <charset val="238"/>
      </rPr>
      <t>Inelco 5kW</t>
    </r>
    <r>
      <rPr>
        <sz val="9"/>
        <rFont val="Arial CE"/>
        <charset val="238"/>
      </rPr>
      <t>.</t>
    </r>
  </si>
  <si>
    <r>
      <rPr>
        <b/>
        <sz val="9"/>
        <rFont val="Arial CE"/>
        <charset val="238"/>
      </rPr>
      <t>Gasilna šprinklerska šoba</t>
    </r>
    <r>
      <rPr>
        <sz val="9"/>
        <rFont val="Arial CE"/>
        <charset val="238"/>
      </rPr>
      <t xml:space="preserve"> z naslednjimi tehničnimi lastnostmi:
- usmerjenost: stoječa (ang. </t>
    </r>
    <r>
      <rPr>
        <i/>
        <sz val="9"/>
        <rFont val="Arial CE"/>
        <charset val="238"/>
      </rPr>
      <t>"upright"</t>
    </r>
    <r>
      <rPr>
        <sz val="9"/>
        <rFont val="Arial CE"/>
        <charset val="238"/>
      </rPr>
      <t xml:space="preserve">);
- vrsta pršilnega vzorca: paraboličen (ang. </t>
    </r>
    <r>
      <rPr>
        <i/>
        <sz val="9"/>
        <rFont val="Arial CE"/>
        <charset val="238"/>
      </rPr>
      <t>"spray"</t>
    </r>
    <r>
      <rPr>
        <sz val="9"/>
        <rFont val="Arial CE"/>
        <charset val="238"/>
      </rPr>
      <t xml:space="preserve">);
- K-faktor: K80 (SI);
- odzivni čas: kratek (RTI &lt; 50);
- nazivna temperatura odprtja: 68°C (rdeča kapsula);
- imenska velikost priključka: DN15;
- material šobe: medenina;
- obvezni certifikati: FM;
</t>
    </r>
    <r>
      <rPr>
        <u/>
        <sz val="9"/>
        <rFont val="Arial CE"/>
        <charset val="238"/>
      </rPr>
      <t xml:space="preserve">- z zaščito proti omočenju in
- z zaščito proti mehanskim poškodbam.
</t>
    </r>
    <r>
      <rPr>
        <sz val="9"/>
        <rFont val="Arial CE"/>
        <charset val="238"/>
      </rPr>
      <t xml:space="preserve">
Viking MX3-SU</t>
    </r>
  </si>
  <si>
    <r>
      <rPr>
        <b/>
        <sz val="9"/>
        <rFont val="Arial CE"/>
        <charset val="238"/>
      </rPr>
      <t>Testna pipa z Drencher šobo</t>
    </r>
    <r>
      <rPr>
        <sz val="9"/>
        <rFont val="Arial CE"/>
        <charset val="238"/>
      </rPr>
      <t>, z navojnim priključkom in 
tesnilnim materialom - test sprinkler črpališča, tip K(ISO) = 
80, DN15.</t>
    </r>
  </si>
  <si>
    <r>
      <rPr>
        <b/>
        <sz val="9"/>
        <rFont val="Arial CE"/>
        <charset val="238"/>
      </rPr>
      <t>Pocinkana šivna jeklena cev</t>
    </r>
    <r>
      <rPr>
        <sz val="9"/>
        <rFont val="Arial CE"/>
        <charset val="238"/>
      </rPr>
      <t xml:space="preserve"> iz ogljikovega jekla (P235TR2) skladna z EN 10217-1:2014. Postavka vključuje obešanje cevovodov s profili za obešanje (ustrezajo proizvodi Hilti) ter objemkami. Cevi morajo biti pocinkane skladno z EN 10240:1997.</t>
    </r>
    <r>
      <rPr>
        <b/>
        <sz val="9"/>
        <rFont val="Arial CE"/>
        <charset val="238"/>
      </rPr>
      <t xml:space="preserve">
Jeklena navojna pocinkana srednje težka cev</t>
    </r>
    <r>
      <rPr>
        <sz val="9"/>
        <rFont val="Arial CE"/>
        <charset val="238"/>
      </rPr>
      <t xml:space="preserve"> izdelana po SIST EN 10255/DIN 2440.</t>
    </r>
  </si>
  <si>
    <t>DN15 (21,3×2,65).</t>
  </si>
  <si>
    <t>DN25 (33,7×3,25).</t>
  </si>
  <si>
    <t>DN32 (42,4×3,25)</t>
  </si>
  <si>
    <r>
      <rPr>
        <b/>
        <sz val="9"/>
        <rFont val="Arial CE"/>
        <charset val="238"/>
      </rPr>
      <t>Navojni fiting - T kos križni</t>
    </r>
    <r>
      <rPr>
        <sz val="9"/>
        <rFont val="Arial CE"/>
        <charset val="238"/>
      </rPr>
      <t>, za spajanje jeklenih pocinkanih cevi po SIST EN 10242/DIN 2950 in 
tesnilnim materialom.</t>
    </r>
  </si>
  <si>
    <r>
      <rPr>
        <b/>
        <sz val="9"/>
        <rFont val="Arial CE"/>
        <charset val="238"/>
      </rPr>
      <t>Navojni fiting - T kos reducirni</t>
    </r>
    <r>
      <rPr>
        <sz val="9"/>
        <rFont val="Arial CE"/>
        <charset val="238"/>
      </rPr>
      <t>, za spajanje jeklenih pocinkanih cevi po SIST EN 10242/DIN 2950 in 
tesnilnim materialom.</t>
    </r>
  </si>
  <si>
    <t>DN32xDN25</t>
  </si>
  <si>
    <t>DN25xDN15</t>
  </si>
  <si>
    <r>
      <rPr>
        <b/>
        <sz val="9"/>
        <rFont val="Arial CE"/>
        <charset val="238"/>
      </rPr>
      <t>Navojni fiting - Reducir</t>
    </r>
    <r>
      <rPr>
        <sz val="9"/>
        <rFont val="Arial CE"/>
        <charset val="238"/>
      </rPr>
      <t>, za spajanje jeklenih pocinkanih cevi 
po SIST EN 10242/DIN 2950 in 
tesnilnim materialom.</t>
    </r>
  </si>
  <si>
    <r>
      <rPr>
        <b/>
        <sz val="9"/>
        <rFont val="Arial CE"/>
        <charset val="238"/>
      </rPr>
      <t>Navojni fiting - Koleno 90°</t>
    </r>
    <r>
      <rPr>
        <sz val="9"/>
        <rFont val="Arial CE"/>
        <charset val="238"/>
      </rPr>
      <t>, za spajanje jeklenih pocinkanih cevi po SIST EN 10242/DIN 2950 in 
tesnilnim materialom.</t>
    </r>
  </si>
  <si>
    <t>DN15</t>
  </si>
  <si>
    <r>
      <rPr>
        <b/>
        <sz val="9"/>
        <rFont val="Arial CE"/>
        <charset val="238"/>
      </rPr>
      <t>Navojni fiting - Čep šestrobni</t>
    </r>
    <r>
      <rPr>
        <sz val="9"/>
        <rFont val="Arial CE"/>
        <charset val="238"/>
      </rPr>
      <t>, za spajanje jeklenih pocinkanih cevi po SIST EN 10242/DIN 2950 in 
tesnilnim materialom.</t>
    </r>
  </si>
  <si>
    <r>
      <rPr>
        <b/>
        <sz val="9"/>
        <rFont val="Arial CE"/>
        <charset val="238"/>
      </rPr>
      <t>Šivna jeklena cev iz ogljikovega jekla</t>
    </r>
    <r>
      <rPr>
        <sz val="9"/>
        <rFont val="Arial CE"/>
        <charset val="238"/>
      </rPr>
      <t xml:space="preserve"> (P235TR2) skladna z EN 10217-1:2014. Postavka vključuje obešanje cevovodov s profili za obešanje (ustrezajo proizvodi Sikla) ter objemkami, čiščenje jeklenih cevi rje, dvakratni premaz celotnega cevnega omrežja s temeljnim temperaturno odpornim antikorozijskim premazom in površinski premaz z barvo po izbiri arhitekta (če ni določeno, se uporabi odtenek RAL 7001). </t>
    </r>
  </si>
  <si>
    <t>DN150 → Ø168,3 mm</t>
  </si>
  <si>
    <r>
      <rPr>
        <b/>
        <sz val="9"/>
        <rFont val="Arial CE"/>
        <charset val="238"/>
      </rPr>
      <t>Koleno 90°,</t>
    </r>
    <r>
      <rPr>
        <sz val="9"/>
        <rFont val="Arial CE"/>
        <charset val="238"/>
      </rPr>
      <t xml:space="preserve"> varilno, ogljikovega jekla (P235TR2) skladna z EN 10217-1:2014, tip A, z varilnim dodajnim materialom.</t>
    </r>
  </si>
  <si>
    <t>Koleno (3D) DN150</t>
  </si>
  <si>
    <r>
      <rPr>
        <b/>
        <sz val="9"/>
        <rFont val="Arial CE"/>
        <charset val="238"/>
      </rPr>
      <t>Toplotna izolacija</t>
    </r>
    <r>
      <rPr>
        <sz val="9"/>
        <rFont val="Arial CE"/>
        <charset val="238"/>
      </rPr>
      <t xml:space="preserve"> skladna s standardom EN 14303:2015, debeline 50 mm, s toplotno prevodnostjo k ≤ 0,035 W/(m K), klasifikacijo A po EN 13501-1:2018, za temperature do 250 °C. Toplotna izolacija mora imeti na zunanji površini sloj za zaščito pred mehanskimi poškodbami in razpadanjem z Al pločevino debeline 0,8 mm. Izolacija mora biti odporna proti kondenziranju.
Ustreza </t>
    </r>
    <r>
      <rPr>
        <b/>
        <sz val="9"/>
        <rFont val="Arial CE"/>
        <charset val="238"/>
      </rPr>
      <t>Knauf Insulation Thermo-teK PS Cld ALS</t>
    </r>
    <r>
      <rPr>
        <sz val="9"/>
        <rFont val="Arial CE"/>
        <charset val="238"/>
      </rPr>
      <t xml:space="preserve"> za zunanje premere cevi:</t>
    </r>
  </si>
  <si>
    <t>Ø168,3 mm</t>
  </si>
  <si>
    <r>
      <rPr>
        <b/>
        <sz val="9"/>
        <rFont val="Arial CE"/>
        <charset val="238"/>
      </rPr>
      <t>Skozi-zidno tesnilo</t>
    </r>
    <r>
      <rPr>
        <sz val="9"/>
        <rFont val="Arial CE"/>
        <charset val="238"/>
      </rPr>
      <t xml:space="preserve"> - prirobnica za jeklene cevi, debeline 10 mm narejena iz dveh polkrožnih kolobarjev za cev velikosti:</t>
    </r>
  </si>
  <si>
    <r>
      <rPr>
        <b/>
        <sz val="9"/>
        <rFont val="Arial CE"/>
        <charset val="238"/>
      </rPr>
      <t>Pokrov dimnika</t>
    </r>
    <r>
      <rPr>
        <sz val="9"/>
        <rFont val="Arial CE"/>
        <charset val="238"/>
      </rPr>
      <t xml:space="preserve"> proti padavinam za cev velikosti:</t>
    </r>
  </si>
  <si>
    <r>
      <rPr>
        <b/>
        <sz val="9"/>
        <rFont val="Arial CE"/>
        <charset val="238"/>
      </rPr>
      <t>Tekalni premični žerjav</t>
    </r>
    <r>
      <rPr>
        <sz val="9"/>
        <rFont val="Arial CE"/>
        <charset val="238"/>
      </rPr>
      <t xml:space="preserve"> z navijalno verigo za odgovarjajoči I profil (HEA200), nosilnosti vsaj 3000 kg.</t>
    </r>
  </si>
  <si>
    <r>
      <t xml:space="preserve">Nosilec za tekalni žerjav (HEA profil) </t>
    </r>
    <r>
      <rPr>
        <sz val="9"/>
        <rFont val="Arial CE"/>
        <charset val="238"/>
      </rPr>
      <t xml:space="preserve">sestoječega iz: jekleni profili, pločevina iz S355J0 materiala z vsem potrebnim nosilnim, varilnim in pritrdilnim in vijačnim materialom za montažo v strop (beton). AKZ - vroče cinkano! (Glej risbo oznaka 7S4011)
</t>
    </r>
  </si>
  <si>
    <t>Polnjenje in odzračevanje sistema</t>
  </si>
  <si>
    <r>
      <t>Pregled in preizkus delovanja opreme</t>
    </r>
    <r>
      <rPr>
        <sz val="9"/>
        <rFont val="Arial CE"/>
        <charset val="238"/>
      </rPr>
      <t xml:space="preserve"> v skladu z zahtevami smernic FM Global 2-81:2023 in lokalnih predpisov</t>
    </r>
    <r>
      <rPr>
        <b/>
        <sz val="9"/>
        <rFont val="Arial CE"/>
        <charset val="238"/>
      </rPr>
      <t>.</t>
    </r>
  </si>
  <si>
    <r>
      <t>Izdaja potrdila o izvedenih delih</t>
    </r>
    <r>
      <rPr>
        <sz val="9"/>
        <rFont val="Arial CE"/>
        <charset val="238"/>
      </rPr>
      <t xml:space="preserve"> s priloženimi prilogami FM85A, FM85B ter FM999C, v skladu s poglavjem 2.7 smernice FM Global 2-0:2025.</t>
    </r>
  </si>
  <si>
    <t>ČRPALIŠČE POŽARNE VODE - STROJNE INŠTALACIJE</t>
  </si>
  <si>
    <t>ČRPALIŠČE POŽARNE VODE - STROJNE INŠTALACIJE SKUPAJ:</t>
  </si>
  <si>
    <t>1. ČRPALIŠČE</t>
  </si>
  <si>
    <t>2. REZERVOAR IN VODOVOD</t>
  </si>
  <si>
    <t>3. SKUPNE POSTAVKE</t>
  </si>
  <si>
    <t>CEVOVODI ZUNAJ ČRPALIŠČA Z REZERVOARJEM POŽARNE VODE</t>
  </si>
  <si>
    <r>
      <rPr>
        <b/>
        <sz val="9"/>
        <rFont val="Arial CE"/>
        <charset val="238"/>
      </rPr>
      <t xml:space="preserve">Rezervoar požarne vode </t>
    </r>
    <r>
      <rPr>
        <sz val="9"/>
        <rFont val="Arial CE"/>
        <charset val="238"/>
      </rPr>
      <t>vertikalne izvedbe s prostornino 750 m</t>
    </r>
    <r>
      <rPr>
        <vertAlign val="superscript"/>
        <sz val="9"/>
        <rFont val="Arial CE"/>
        <charset val="238"/>
      </rPr>
      <t xml:space="preserve">3 </t>
    </r>
    <r>
      <rPr>
        <sz val="9"/>
        <rFont val="Arial CE"/>
        <charset val="238"/>
      </rPr>
      <t xml:space="preserve">z FM certifikatom.  Rezervoar mora biti izdelan iz jekla, ki je zunaj in znotraj ustrezno korozijsko zaščiten, izoliran ter ogrevan proti zmrzovanju. Rezervoar mora imeti revizijsko odprtino, plovec za samodejno polnjenje, merilnik nivoja, 
1x DN100 priključek za dovod vode, 
2x DN250 priključka s protivrtinčnimi ploščami za sesalni vod, 1x DN200 priključek  za povratek testnega voda, 
1x DN50 priključek za povratek hladilne vode, 
1x DN150 preliv, 
1x DN80 drenaža
Priključki morajo biti prirobnični po EN1092-2.
Glej risbi oznake 7S4002 in 7S4003.
</t>
    </r>
    <r>
      <rPr>
        <b/>
        <sz val="9"/>
        <rFont val="Arial CE"/>
        <charset val="238"/>
      </rPr>
      <t>Mostostalex</t>
    </r>
  </si>
  <si>
    <r>
      <t xml:space="preserve">DN50 </t>
    </r>
    <r>
      <rPr>
        <i/>
        <sz val="9"/>
        <rFont val="Arial CE"/>
        <charset val="238"/>
      </rPr>
      <t>(Z 7.3)</t>
    </r>
  </si>
  <si>
    <r>
      <t xml:space="preserve">DN 80 </t>
    </r>
    <r>
      <rPr>
        <i/>
        <sz val="9"/>
        <rFont val="Arial CE"/>
        <charset val="238"/>
      </rPr>
      <t>(Z 5.5, Z 5.6)</t>
    </r>
  </si>
  <si>
    <r>
      <t xml:space="preserve">DN100 </t>
    </r>
    <r>
      <rPr>
        <i/>
        <sz val="9"/>
        <rFont val="Arial CE"/>
        <charset val="238"/>
      </rPr>
      <t>(Z 7.5, Z 7.7)</t>
    </r>
  </si>
  <si>
    <r>
      <t xml:space="preserve">DN150 </t>
    </r>
    <r>
      <rPr>
        <i/>
        <sz val="9"/>
        <rFont val="Arial CE"/>
        <charset val="238"/>
      </rPr>
      <t>(Z 7.6)</t>
    </r>
  </si>
  <si>
    <r>
      <t xml:space="preserve">DN200 </t>
    </r>
    <r>
      <rPr>
        <i/>
        <sz val="9"/>
        <rFont val="Arial CE"/>
        <charset val="238"/>
      </rPr>
      <t>(Z 7.4)</t>
    </r>
  </si>
  <si>
    <r>
      <t xml:space="preserve">DN250 </t>
    </r>
    <r>
      <rPr>
        <i/>
        <sz val="9"/>
        <rFont val="Arial CE"/>
        <charset val="238"/>
      </rPr>
      <t>(Z 7.1, Z 7.2)</t>
    </r>
  </si>
  <si>
    <r>
      <t xml:space="preserve">DN80 </t>
    </r>
    <r>
      <rPr>
        <i/>
        <sz val="9"/>
        <rFont val="Arial CE"/>
        <charset val="238"/>
      </rPr>
      <t>(Z 7.10)</t>
    </r>
  </si>
  <si>
    <r>
      <t xml:space="preserve">DN100 </t>
    </r>
    <r>
      <rPr>
        <i/>
        <sz val="9"/>
        <rFont val="Arial CE"/>
        <charset val="238"/>
      </rPr>
      <t>(Z 7.9)</t>
    </r>
  </si>
  <si>
    <r>
      <rPr>
        <b/>
        <sz val="9"/>
        <rFont val="Arial CE"/>
        <charset val="238"/>
      </rPr>
      <t>Grlata prirobnica</t>
    </r>
    <r>
      <rPr>
        <sz val="9"/>
        <rFont val="Arial CE"/>
        <charset val="238"/>
      </rPr>
      <t>, varilna, tlačne stopnje PN16, iz nerjavnega jekla (1.4401/AISI 316)), izdelana po EN 1092-1, vključno z pritrdilnim, vijačnim, varilnimi in tesnilinim materialom.</t>
    </r>
  </si>
  <si>
    <t>DN80</t>
  </si>
  <si>
    <r>
      <rPr>
        <b/>
        <sz val="9"/>
        <rFont val="Arial CE"/>
        <charset val="238"/>
      </rPr>
      <t>Slepa prirobnica</t>
    </r>
    <r>
      <rPr>
        <sz val="9"/>
        <rFont val="Arial CE"/>
        <charset val="238"/>
      </rPr>
      <t>, varilna, iz nerjavnega jekla (1.4401/AISI 316)), izdelana po EN 1092-1, vključno z pritrdilnim, vijačnim, varilnimi in tesnilinim materialom.</t>
    </r>
  </si>
  <si>
    <r>
      <rPr>
        <b/>
        <sz val="9"/>
        <rFont val="Arial CE"/>
        <charset val="238"/>
      </rPr>
      <t>Šivna cev iz nerjavnega jekla</t>
    </r>
    <r>
      <rPr>
        <sz val="9"/>
        <rFont val="Arial CE"/>
        <charset val="238"/>
      </rPr>
      <t xml:space="preserve"> (1.4401/AISI 316) skladna z EN 10217-7:2021. Postavka vključuje spajanje cevi s TIG varjenjem z zaplinjevanjem notranjosti, obešanje cevovodov s predfabriciranimi obešali, kompletno s profili za obešanje (ustrezajo proizvodi Sikla). Cevi in obešalni elementi morajo biti skladni s standardom FM Global 2-0:2025 ter FM Global 3-7:2025.</t>
    </r>
  </si>
  <si>
    <t>Koleno (3D) DN100</t>
  </si>
  <si>
    <t>Koleno (3D) DN250</t>
  </si>
  <si>
    <r>
      <t xml:space="preserve">Weldolet </t>
    </r>
    <r>
      <rPr>
        <sz val="9"/>
        <rFont val="Arial CE"/>
        <charset val="238"/>
      </rPr>
      <t>iz nerjavnega jekla (1.4401/AISI 316)), izdelan po MSS-SP-97 z varilnim dodajnim materialom.</t>
    </r>
  </si>
  <si>
    <t>Ø60,3→ 32 mm</t>
  </si>
  <si>
    <t>Ø88,9→ 32 mm</t>
  </si>
  <si>
    <t>Ø118→ 32 mm</t>
  </si>
  <si>
    <t>Ø219,1→ 32 mm</t>
  </si>
  <si>
    <t>Ø273,0→ 32 mm</t>
  </si>
  <si>
    <r>
      <rPr>
        <b/>
        <sz val="9"/>
        <rFont val="Arial CE"/>
        <charset val="238"/>
      </rPr>
      <t>Vodomer</t>
    </r>
    <r>
      <rPr>
        <sz val="9"/>
        <rFont val="Arial CE"/>
        <charset val="238"/>
      </rPr>
      <t xml:space="preserve"> DN100  z nastavljivim in izmenljivim merilnim vložkom, primeren za horizontalno in vertikalno vgradnjo. Opremljen z zapečatenim merilnim vložkom ter hidravličnim ležajem. Števec v IP68 zaščiti, z ohišjem iz stekla ali bakra. Sistemsko združljiv. Zaščita pred magnetnimi manipulacijami.
</t>
    </r>
    <r>
      <rPr>
        <b/>
        <sz val="9"/>
        <rFont val="Arial CE"/>
        <charset val="238"/>
      </rPr>
      <t>Diehl Enerkon Wesan WP G</t>
    </r>
  </si>
  <si>
    <r>
      <rPr>
        <b/>
        <sz val="9"/>
        <rFont val="Arial CE"/>
        <charset val="238"/>
      </rPr>
      <t>Redukcijski ventil</t>
    </r>
    <r>
      <rPr>
        <sz val="9"/>
        <rFont val="Arial CE"/>
        <charset val="238"/>
      </rPr>
      <t xml:space="preserve"> DN100 s prirobničnim priključkom je popolnoma uravnotežen enosedni ventil z vgrajenim sitom in odobritvijo DVGW za pitno vodo. Ohišje, pokrov vzmeti ter deli v stiku z medijem so iz brona in nerjavnega jekla; membrana je iz EPDM, skladna s standardi za pitno vodo. Maksimalni tlak 16 bar, nastavljiv izstopni tlak 1-8 bar. Vključno z 2 kos manometer 0-10 bar za radialno vgradnjo.
</t>
    </r>
    <r>
      <rPr>
        <b/>
        <sz val="9"/>
        <rFont val="Arial CE"/>
        <charset val="238"/>
      </rPr>
      <t>End Armaturen SD240010</t>
    </r>
  </si>
  <si>
    <r>
      <rPr>
        <b/>
        <sz val="9"/>
        <rFont val="Arial CE"/>
        <charset val="238"/>
      </rPr>
      <t>Krogelni ventil</t>
    </r>
    <r>
      <rPr>
        <sz val="9"/>
        <rFont val="Arial CE"/>
        <charset val="238"/>
      </rPr>
      <t xml:space="preserve"> DN50 PN16 za ročno odzračevanje vodovoda, nerjaveče jeklo (1.4401/AISI 316), vključno s tesnilnim in montažnim materialom.
</t>
    </r>
  </si>
  <si>
    <t>DN80 C40 PN16</t>
  </si>
  <si>
    <t>DN100 C40 PN16</t>
  </si>
  <si>
    <t>MMK TYTON DN 80/45°, epoxy</t>
  </si>
  <si>
    <t>MMK TYTON DN 80/90°, epoxy</t>
  </si>
  <si>
    <t>MMK TYTON DN 100/22°, epoxy</t>
  </si>
  <si>
    <t>MMK TYTON DN 100/45°, epoxy</t>
  </si>
  <si>
    <t>MMK TYTON DN 100/90°, epoxy</t>
  </si>
  <si>
    <t>EU TYTON DN 80, epoxy</t>
  </si>
  <si>
    <t>EU TYTON DN 100, epoxy</t>
  </si>
  <si>
    <t>FFK-Q KOS DN100/90°, epoxy, z vrtlj. prir.</t>
  </si>
  <si>
    <t>MMA TYTON DN 100/ 50 PN16, epoxy</t>
  </si>
  <si>
    <t>T-KOS DN 100/ 80 PN16, epoxy</t>
  </si>
  <si>
    <r>
      <rPr>
        <b/>
        <sz val="9"/>
        <rFont val="Arial CE"/>
        <charset val="238"/>
      </rPr>
      <t>Prirobnična zveza</t>
    </r>
    <r>
      <rPr>
        <sz val="9"/>
        <rFont val="Arial CE"/>
        <charset val="238"/>
      </rPr>
      <t xml:space="preserve"> za priklop na T‑kos DN100 iz PE sistema za sočelno varjenje, sestavljena iz stub‑enda in proste (backing) prirobnice PP‑V v metričnem sistemu.
</t>
    </r>
    <r>
      <rPr>
        <b/>
        <sz val="9"/>
        <rFont val="Arial CE"/>
        <charset val="238"/>
      </rPr>
      <t>Georg Fisher</t>
    </r>
  </si>
  <si>
    <r>
      <t xml:space="preserve">DN100 </t>
    </r>
    <r>
      <rPr>
        <i/>
        <sz val="9"/>
        <rFont val="Arial CE"/>
        <charset val="238"/>
      </rPr>
      <t>(Z 7.8)</t>
    </r>
  </si>
  <si>
    <r>
      <rPr>
        <b/>
        <sz val="9"/>
        <rFont val="Arial CE"/>
        <charset val="238"/>
      </rPr>
      <t>Vgradna garnitura</t>
    </r>
    <r>
      <rPr>
        <sz val="9"/>
        <rFont val="Arial CE"/>
        <charset val="238"/>
      </rPr>
      <t xml:space="preserve"> za ventil vgradne globine 1,2m (globino preveriti ob izkopu) ter cestno kapo fi 100mm</t>
    </r>
  </si>
  <si>
    <r>
      <rPr>
        <b/>
        <sz val="9"/>
        <rFont val="Arial CE"/>
        <charset val="238"/>
      </rPr>
      <t>Podložni obroč</t>
    </r>
    <r>
      <rPr>
        <sz val="9"/>
        <rFont val="Arial CE"/>
        <charset val="238"/>
      </rPr>
      <t xml:space="preserve"> za cestno kapo</t>
    </r>
  </si>
  <si>
    <r>
      <t>Izpiranje cevovodov</t>
    </r>
    <r>
      <rPr>
        <sz val="9"/>
        <rFont val="Arial CE"/>
        <charset val="238"/>
      </rPr>
      <t xml:space="preserve"> s hladno sanitarno vodo v celotnem sistemu novoinstaliranih razvodov skupaj z izdelavo poročila.</t>
    </r>
  </si>
  <si>
    <r>
      <t xml:space="preserve">Tlačni preizkus trdnosti in tesnjenja cevovoda </t>
    </r>
    <r>
      <rPr>
        <sz val="9"/>
        <rFont val="Arial CE"/>
        <charset val="238"/>
      </rPr>
      <t>skladen z FM Global 2-81:2023 "Fire Protection System Inspection, Testing and Maintenance". Preizkus se po posameznih odsekih izvede s hladno vodo za mokri šprinklerski sistem in zrakom za suho mrežo. Preizkusni tlak mora znašati najmanj 13,8 bar oz. če je delovni tlak višji od 10,3 bar, mora biti testni tlak za 3,5 bar višji. Preizkus mora trajati 2 uri brez zaznanega padca tlaka. Postavka vključuje ves potrebni material in njegovo odstranitev po končanem tlačnem preizkusu ter izdelavo pisnega poročila o uspešno opravljenem tlačnem preizkusu.</t>
    </r>
  </si>
  <si>
    <t>SKUPNE POSTAVKE</t>
  </si>
  <si>
    <r>
      <rPr>
        <b/>
        <sz val="9"/>
        <rFont val="Arial CE"/>
        <charset val="238"/>
      </rPr>
      <t>Napisne ploščice</t>
    </r>
    <r>
      <rPr>
        <sz val="9"/>
        <rFont val="Arial CE"/>
        <charset val="238"/>
      </rPr>
      <t xml:space="preserve"> izdelane iz nosilnega in pritrdilnega dela ter nalepljeno oznako po shemi za opremo in armature vključno s samolepilnimi puščicami za označitev smeri pretoka ter z napisom vrste medija.</t>
    </r>
  </si>
  <si>
    <r>
      <rPr>
        <b/>
        <sz val="9"/>
        <rFont val="Arial CE"/>
        <charset val="238"/>
      </rPr>
      <t>Izdelava sheme</t>
    </r>
    <r>
      <rPr>
        <sz val="9"/>
        <rFont val="Arial CE"/>
        <charset val="238"/>
      </rPr>
      <t xml:space="preserve"> črpališča, šprinklerskega sistema, rezervoarja ter priklopa na obstoječi vodovod skladno s priporočili FM Global 2-0:2025. Vloženo v zaščitni okvir s steklom ali plastificirano, vključno s pritrditvijo na notranji zid v črpališču.</t>
    </r>
  </si>
  <si>
    <r>
      <t xml:space="preserve">Barvanje inštalacij z barvo po izbiri arhitekta </t>
    </r>
    <r>
      <rPr>
        <sz val="9"/>
        <rFont val="Arial CE"/>
        <charset val="238"/>
      </rPr>
      <t>(predvidoma RAL 7001).</t>
    </r>
  </si>
  <si>
    <r>
      <t>Pregled in izdaja poročila</t>
    </r>
    <r>
      <rPr>
        <sz val="9"/>
        <rFont val="Arial CE"/>
        <charset val="238"/>
      </rPr>
      <t xml:space="preserve"> o pregledu aktivne požarne zaščite s strani pooblaščene ustanove.</t>
    </r>
  </si>
  <si>
    <r>
      <t>Izdelava montažnih in delavniških risb</t>
    </r>
    <r>
      <rPr>
        <sz val="9"/>
        <rFont val="Arial CE"/>
        <charset val="238"/>
      </rPr>
      <t xml:space="preserve"> za izvedbo inštalacij med gradnjo objekta.</t>
    </r>
  </si>
  <si>
    <r>
      <t>Sprotno dopolnjevanje PZI dokumentacije</t>
    </r>
    <r>
      <rPr>
        <sz val="9"/>
        <rFont val="Arial CE"/>
        <charset val="238"/>
      </rPr>
      <t xml:space="preserve"> z vsemi spremembami, ki so se zgodile v času izvedbe. Papirnato in elektronso različico se preda projektantu, ki bo spremembe vnašal v elektronsko verzijo in na koncu izdal Projekt izvedenih del (PID).</t>
    </r>
  </si>
  <si>
    <r>
      <t>Izdelava navodil za obratovanje in vzdrževanje</t>
    </r>
    <r>
      <rPr>
        <sz val="9"/>
        <rFont val="Arial CE"/>
        <charset val="238"/>
      </rPr>
      <t xml:space="preserve"> NOV (2 × tiskana izdaja, 1 × elektronska izdaja) ter dokazila o zanesljivosti objekta DZO (2 × tiskana izdaja, 1 × elektronska izdaja)</t>
    </r>
  </si>
  <si>
    <r>
      <rPr>
        <b/>
        <sz val="9"/>
        <rFont val="Arial CE"/>
        <charset val="238"/>
      </rPr>
      <t>Varilska dokumentacija</t>
    </r>
    <r>
      <rPr>
        <sz val="9"/>
        <rFont val="Arial CE"/>
        <charset val="238"/>
      </rPr>
      <t xml:space="preserve"> (certifikat podjetja, vhodna kontrola materiala, atesti varilcev, varilski dnevnik, ročne izometrične sheme, poročilo o endoskopskem pregledu cevnih instalacij). Kontrola varilskih del, ki zajema videoskopski nadzor varilskih del s poročilom in pripravo sprostitvene dokumentacije ter testov za pričetek varilskih del. Videoskopsko kontrolo lahko izvaja oseba, ki je usposobljena po SIST EN ISO 9712:2022, končno poročilo pa potrjuje samo neodvisni kontrolni organ. Dela obsegajo 100% zunanji vizualni pregled in 10% videoskopska kontrola s poročilom (mesta kontrol določi nadzornik). V primeru, da se odkrije napaka na več kot enem zvaru se obseg poveča na 100%, razliko kontrole plača izvajalec varilskih del.</t>
    </r>
  </si>
  <si>
    <r>
      <rPr>
        <b/>
        <sz val="9"/>
        <rFont val="Arial CE"/>
        <charset val="238"/>
      </rPr>
      <t>Kvalifikacija montaže</t>
    </r>
    <r>
      <rPr>
        <sz val="9"/>
        <rFont val="Arial CE"/>
        <charset val="238"/>
      </rPr>
      <t xml:space="preserve"> (ang. </t>
    </r>
    <r>
      <rPr>
        <i/>
        <sz val="9"/>
        <rFont val="Arial CE"/>
        <charset val="238"/>
      </rPr>
      <t>Installation qualification – IQ</t>
    </r>
    <r>
      <rPr>
        <sz val="9"/>
        <rFont val="Arial CE"/>
        <charset val="238"/>
      </rPr>
      <t xml:space="preserve">) skladno s protokolom dobre inženirske prakse (ang. </t>
    </r>
    <r>
      <rPr>
        <i/>
        <sz val="9"/>
        <rFont val="Arial CE"/>
        <charset val="238"/>
      </rPr>
      <t>Good Engineering Practice – GEP</t>
    </r>
    <r>
      <rPr>
        <sz val="9"/>
        <rFont val="Arial CE"/>
        <charset val="238"/>
      </rPr>
      <t>). Postavka vključuje dokumentiranje in odpravo prvotnih napak pri montaži;</t>
    </r>
  </si>
  <si>
    <r>
      <rPr>
        <b/>
        <sz val="9"/>
        <rFont val="Arial CE"/>
        <charset val="238"/>
      </rPr>
      <t>Kvalifikacija obratovanja</t>
    </r>
    <r>
      <rPr>
        <sz val="9"/>
        <rFont val="Arial CE"/>
        <charset val="238"/>
      </rPr>
      <t xml:space="preserve"> (ang. </t>
    </r>
    <r>
      <rPr>
        <i/>
        <sz val="9"/>
        <rFont val="Arial CE"/>
        <charset val="238"/>
      </rPr>
      <t>Operational Qualification – OQ)</t>
    </r>
    <r>
      <rPr>
        <sz val="9"/>
        <rFont val="Arial CE"/>
        <charset val="238"/>
      </rPr>
      <t>) ter dokumentiranje meritev delovanja vključno z nastavitvijo parametrov;</t>
    </r>
  </si>
  <si>
    <r>
      <rPr>
        <b/>
        <sz val="9"/>
        <rFont val="Arial CE"/>
        <charset val="238"/>
      </rPr>
      <t>Priprava primopredajne dokumentacije</t>
    </r>
    <r>
      <rPr>
        <sz val="9"/>
        <rFont val="Arial CE"/>
        <charset val="238"/>
      </rPr>
      <t>, ki mora vsebovati: izjave, dokazilo o zanesljivosti objekta, certifikate in ateste za vgrajene materiale in opremo, zapisnike preizkusov in meritev, navodila za uporabo in vzdrževanje ter ostalo primopredajno dokumantacijo. Predaja se  v dveh mapiranih izvodih ter enem izvodu v elektronski obliki;</t>
    </r>
  </si>
  <si>
    <t>SKUPAJ Z NEPREDVIDENIMI DELI IN BREZ DDV :</t>
  </si>
  <si>
    <t>SKUPAJ Z NEPREDVIDENIMI DELI IN BREZ DDV:</t>
  </si>
  <si>
    <t>REKAPITULACIJA - ELEKTRO INŠTALACIJE</t>
  </si>
  <si>
    <t>1. INSTALACIJSKI MATERIAL</t>
  </si>
  <si>
    <t>Za vse materiale velja-naveden ali enakovreden</t>
  </si>
  <si>
    <t>Dobava montaža</t>
  </si>
  <si>
    <t>LiYCY 4x0,75</t>
  </si>
  <si>
    <t>HSLH-OZ 2x1,5</t>
  </si>
  <si>
    <t>HSLH-OZ 7x1,5</t>
  </si>
  <si>
    <t>HSLH-OZ 4x0,75</t>
  </si>
  <si>
    <t>.HO7V-K 1x6 mm²</t>
  </si>
  <si>
    <t>.HO7V-K 1x16 mm²</t>
  </si>
  <si>
    <t>.IC PN fi 16 ojačana</t>
  </si>
  <si>
    <t>.IC PN fi 32 ojačana</t>
  </si>
  <si>
    <t>Kabelska polica iz perforirane pocinkane pločevine z zaokroženimi robovi, komplet z obešalnim in pritrdilnim priborom (stenskimi/stropni), tipskimi fazonskimi kosi (križišča, odcepi, krivine, kolena, pokrovi zožitve...), kovinskimi zidnimi čepi za beton in vijaki M10, sledeče širine :</t>
  </si>
  <si>
    <t>300/50mm</t>
  </si>
  <si>
    <t>100/50mm</t>
  </si>
  <si>
    <t xml:space="preserve"> nadometna šuko 250V, 16A, 1P+N+PE </t>
  </si>
  <si>
    <t xml:space="preserve"> nadometna šuko 400V, 16A, 3P+N+PE</t>
  </si>
  <si>
    <t>Vtičnica enojna nadometna RJ45, IP 55</t>
  </si>
  <si>
    <t>. stikalo navadno nadometno</t>
  </si>
  <si>
    <t>Senzor prisotnosti  in osvetljenosti (180°/360°) za  vklop 16A, 12m</t>
  </si>
  <si>
    <t>Doza GIP  komplet s Cu zbiralko</t>
  </si>
  <si>
    <t>Doza DPI  komplet s Cu zbiralko</t>
  </si>
  <si>
    <t>Razni spoji za izenačitev potencialov (vijačeni, objemni,  itd)</t>
  </si>
  <si>
    <t>Fiksna priključnica komplet</t>
  </si>
  <si>
    <t>1 fazni</t>
  </si>
  <si>
    <t>3 fazni</t>
  </si>
  <si>
    <t>13.1</t>
  </si>
  <si>
    <t>Dobava in montaža samoregulirne grelne instalacije Egro CLT 25W/m1 na cevovode pred toplotno izolacijo</t>
  </si>
  <si>
    <t>13.2</t>
  </si>
  <si>
    <t>Previtje grelnega kabla z nosilno in Alu folijo</t>
  </si>
  <si>
    <t>13.3</t>
  </si>
  <si>
    <t>Priključni vodotesni raychem spoj grelnikov in tipal</t>
  </si>
  <si>
    <t>13.4</t>
  </si>
  <si>
    <t>Zaključni element</t>
  </si>
  <si>
    <t>Vrtanje prebojev do fi 110mm</t>
  </si>
  <si>
    <t>Stigmaflex 110m</t>
  </si>
  <si>
    <t>Tipski kabelski jašek KJ-BC-80 višine 1m komplet z izkopom in zasutjem trerena v prvotno stanje</t>
  </si>
  <si>
    <t>Prilagajanje načrtov elektro instalacij na dejansko dobaljeno opremo</t>
  </si>
  <si>
    <t>Dodatna dela kvaliciranega elektro monterja</t>
  </si>
  <si>
    <t>Požarna masa za tesnenje prebojev</t>
  </si>
  <si>
    <t xml:space="preserve">Konstrukcijsko  železo </t>
  </si>
  <si>
    <t>Označevanje kablov pri prehodu v stikalne bloke z napisnimi tablicami</t>
  </si>
  <si>
    <t>Označevanje priključkov in doz z napisnimi tablicami</t>
  </si>
  <si>
    <t>Zarisovanje, funkcionalni preizkus in spuščanje v pogon</t>
  </si>
  <si>
    <t xml:space="preserve"> Meritve električnih  instalacij</t>
  </si>
  <si>
    <t>Transportni in manipulativni stroški</t>
  </si>
  <si>
    <t>Gradbena pomoč instalaterjem: prebijanje, zazidava odprtin, vratnje lukenj, dolbljenje vtorov,..</t>
  </si>
  <si>
    <t>INSTALACIJSKI MATERIAL</t>
  </si>
  <si>
    <t>Ponudnik mora za vse razdelilnike priložiti naslednje izjave in poročila:</t>
  </si>
  <si>
    <t>- izjava o skladnosti s SIST EN 61439-1 in 2</t>
  </si>
  <si>
    <t>- testna poročila v skladu s SIST EN 61439-1 in 2</t>
  </si>
  <si>
    <t>- enopolne sheme</t>
  </si>
  <si>
    <t>-v razdelilnikih se upošteva 25-30% rezerve</t>
  </si>
  <si>
    <t>Omara, prostostoječa, kovinska, enokrilna, IP65 V=2000 Š=600 G=300mm, s podstavkom 100mm, vložek z DIN letvami in pokrovi, ključavnica po zahtevah naročnika</t>
  </si>
  <si>
    <t>Stikalo 160A / 3P ,</t>
  </si>
  <si>
    <t>Inštalacijski odklopnik, karakt. B, 10A, 1-polni, 10kA,</t>
  </si>
  <si>
    <t>Inštalacijski odklopnik, karakt. C, 16A, 1-polni, 10kA,</t>
  </si>
  <si>
    <t>Inštalacijski odklopnik, karakt. C, 25A, 1-polni, 10kA,</t>
  </si>
  <si>
    <t>Inštalacijski odklopnik, karakt. C, 6A, 1-polni, 10kA,</t>
  </si>
  <si>
    <t>Inštalacijski odklopnik, karak. C, 16A, 3-polni, 10kA</t>
  </si>
  <si>
    <t>Inštalacijski odklopnik, karak. C, 32A, 3-polni, 10kA</t>
  </si>
  <si>
    <t>Inštalacijski odklopnik, karak. C, 4A, 3-polni, 10kA</t>
  </si>
  <si>
    <t>Kontaktor, 5,5kW, AC3, AC1, 3-polni, tuljava 230V AC, pomožni kontakti 4NO</t>
  </si>
  <si>
    <t>Fazni nadzorni rele, 230V AC, 1 preklopni kontakt, 5A, URAP3011</t>
  </si>
  <si>
    <t>RCBO stikalo, karak.C, 16A, 30mA, 1-p+N, tip A</t>
  </si>
  <si>
    <t>RCBO (KZS) 3+N, 10kA, C 16A, 30mA, tip A</t>
  </si>
  <si>
    <t>Stikalo, preklopno, za vgrad. na DIN letev, 1NC, 1NO, 0‑1, 16A</t>
  </si>
  <si>
    <t>Stikalo, preklopno, za vgrad. na letev, 1NO,1NC, 1‑0‑2, 16A</t>
  </si>
  <si>
    <t>Prenapetostni odvodnik 4+0 TNS, razred I+II(B+C)275V</t>
  </si>
  <si>
    <t>Zaščitno stikalo, RCCB, 25A/4p/30mA, 10 kA, Tip A</t>
  </si>
  <si>
    <t>Svetilka, signalna, LED, AMPARO, zelena, 230 VAC</t>
  </si>
  <si>
    <t>rele Eberle ITR-3 528 1 CO Thermostat, 230 V ac, 50 °C, -10 °C komplet s termstatom</t>
  </si>
  <si>
    <t>Svetilka za v razdelilniki 30W</t>
  </si>
  <si>
    <t>Vtičnica za na DIN letev</t>
  </si>
  <si>
    <t>Vrstne sponke, drobni vezni in spojni material, uvodnice, DIN letve, pokrovi,oznake kablov…</t>
  </si>
  <si>
    <t>gar</t>
  </si>
  <si>
    <t>Oznake elementov</t>
  </si>
  <si>
    <t>2 RAZDELILNIK  R-OGR</t>
  </si>
  <si>
    <t>Omara, prostostoječa, kovinska, enokrilna, IP65 V=1200 Š=600 G=300mm, vložek z DIN letvami in pokrovi, ključavnica po zahtevah naročnika</t>
  </si>
  <si>
    <t>Inštalacijski odklopnik, karakt. C, 6A, 2-polni, DC</t>
  </si>
  <si>
    <t>Inštalacijski odklopnik, karakt. C, 6A, 1-polni, 10k</t>
  </si>
  <si>
    <t>Inštalacijski odklopnik, karakt. C, 80A, 3-polni, 10k</t>
  </si>
  <si>
    <t xml:space="preserve">Kontaktor, 45kW/400V, tuljava 24VDC, 2NO kontakt, </t>
  </si>
  <si>
    <t xml:space="preserve">Kontaktor, 5,5kW/400V, tuljava 24VDC, 2NO kontakt, </t>
  </si>
  <si>
    <t xml:space="preserve">Pomožni rele, tuljava 24VDC, 2NO, 2NC kontakt, </t>
  </si>
  <si>
    <t>Motorsko zaščitno stikalo 3p, 10-16A</t>
  </si>
  <si>
    <t>Grelnik za omaro, 4,5A , 100W</t>
  </si>
  <si>
    <t>vhodni filter</t>
  </si>
  <si>
    <t>ventilator s filtrom 230V, 19W, 202x202x87mm, IP54, 82m3/h</t>
  </si>
  <si>
    <t>termostat za ventilator, 0-60, 1NO</t>
  </si>
  <si>
    <t>termostat za grelec, 0-60, 1 odpiralni kontakt</t>
  </si>
  <si>
    <t>MOXA stikalo MOXA EDS-G205-1GTXSFP</t>
  </si>
  <si>
    <t>RAZDELILNIKI</t>
  </si>
  <si>
    <t>2. RAZDELILNIKI</t>
  </si>
  <si>
    <t>3. SISTEM JAVLJANJA POŽARA</t>
  </si>
  <si>
    <t>1.1 Material</t>
  </si>
  <si>
    <t xml:space="preserve">Požarna centrala;
analogna adresna naprava izdelana v skladu z EN 54 2 in 4, z dvema adresnima zankama, kapacitete do 252 (504) adresnih elementov za javljanje požara, plina in SOS signalizacije. Centrala ni razširljiva.
Mrežno povezovanje do največ 128 naprav. 
Naprava vsebuje:
- 3x programsko nastavljiv relejski izhod;
- 3x programsko nastavljiv vhod;
- 4x programsko nastavljiv par vhod/izhod
- 1x Ethernet priključek
- 2x priključek ZarjaNet-3000
- 1x USB 3.0 priključek
- 2x USB 2.0 priključek
- 2x izhod za napajanje zunanjih bremen 24 VDC
- 1x izhod za napajanje notranjih bremen 24 VDC
- 1x kovinsko ohišje NJP-3001 z AC-DC usmernikom 117 W in prostorom za vgradnjo baterij do 20Ah
- 1x upravljalno prikazovalni modul UPMO-3000 z 10´´ na dotik občutljivim zaslonom in 16.-mi LED indikatorji
- 1x osnovni modul OSMO, ki vključuje procesorsko enoto, ZarjaNet-3000 mrežno enoto ter enoto za nadzor napajalne napetosti in baterij
- 1x Funkcijski modul LIMO-Ap, 2 zanki po do največ 126 oziroma 254 adresnih elementov maksimalni tok na vsaki zanki: 0.5 A / 35 V, maksimalna dolžina zanke: 3000 m;
</t>
  </si>
  <si>
    <t>Plinotesna akumulatorska baterija, 12V / 20Ah</t>
  </si>
  <si>
    <t>/</t>
  </si>
  <si>
    <t>Dodatni napajalnik v ohišju skladen s standardom EN 54-4;
v ohišju z lučkami za prikaz stanja, komplet z adresnim vmesnikom Zarja, AV-618 DIN RAIL za kontrolo delovanja, 230V AC - 24V DC / 5A;
skladen s standardom EN 54-4 in združljiv s sistemom SYSTEM 3000 (EN 54-13),
možnost vgradnje AKU baterij so 2 x 12V / 45Ah</t>
  </si>
  <si>
    <t>Plinotesna akumulatorska baterija, 12V / 26Ah</t>
  </si>
  <si>
    <t>Krmilna sistemska omara, dimenzije 600x800x250mm 
Stikalna elektro omara, kovinska (jeklena pločevina), lakirana, stopnja mehanske zaščite IP65, barva RAL7035 - siva, enojna vrata s ključavnico, stenska montaža, z notranjo zadnjo nosilno steno, komplet z uvodnicami, DIN letvami, priključnimi sponkami in koriti, za vgradnjo komponent sistema javljanja požara in plina;</t>
  </si>
  <si>
    <t>Adresni trokanalni vhodno / izhodni vmesnik;
krmilni vmesnik s tremi neodvisnimi relejskimi izhodi in tremi neodvisnimi vhodi za priklop brezpotencialnih kontaktov, za delovanje potrebuje zunanje napajanje 18V DC - 30V DC, din rail montaža</t>
  </si>
  <si>
    <t>Štiri adresni vhodni vmesnik, za priklop javljalnikov plina;
za priklop od enega do štirih detektorjev plina s standardnim izhodom 4-20mA, vsak izmed priključenih senzorjev dobi svojo adreso, vmesnik na adresni zanki zasede od ene do štirih adres, odvisno od nastavitve, za delovanje (tudi za napajanje senzorjev) potrebuje zunanje napajanje 10V DC - 30V DC, din rail montaža</t>
  </si>
  <si>
    <t>Adresni zunanji ročni javljalnik požara;
z izolatorjem in pleksi zaščito, vgrajen v vodotesno ohišje, zaščita IP 67</t>
  </si>
  <si>
    <t>Označevalna plošča ROČNI JAVLJALNIK, rdeče barve z belim simbolom,
125mm x 125mm;</t>
  </si>
  <si>
    <t>Adresni optični javljalnik dima;
z izolatorjem</t>
  </si>
  <si>
    <t xml:space="preserve">Podnožje za adresne javljalnike Apollo
</t>
  </si>
  <si>
    <t>Tesnilna podloga za podnožje javljalnika;
tesnilna podloga za montažo podnožja javljalnika na prevodno podlago oziroma za zaščito pred vlago</t>
  </si>
  <si>
    <t>Zunanja sirena z bliskovko;
alarmna zunanja elektronska sirena z bliskovko, ohišje rdeče barve, nadometna montaža, 18V DC - 28V DC, 68mA (24V), 110dB, IP65</t>
  </si>
  <si>
    <t>Označevalna plošča SIRENA, rdeče barve z belim simbolom,
125mm x 125mm;</t>
  </si>
  <si>
    <t>Javljalnik zmanjšane koncentracije kisika;
javljalnik zmanjšane koncentracije kisika (O2), princip detekcije elektro kemični, merilno območje; 0-25% Vol, izhod; 4-20mA, stopnja mehanske zaščite; IP 65, montaža na steno, višina montaže 1,5m nad finalnim tlakom</t>
  </si>
  <si>
    <t xml:space="preserve">Adresni svetlobno zvočni indikator, s svetlobnim dvostranskim napisom "ZAPUSTI PROSTOR" in vgrajeno sireno, stropna montaža, vgrajen trokanalni vmesnik za ločeno krmiljenje svetlobnega napisa in zvočne signalizacije, 12V DC - 24V DC </t>
  </si>
  <si>
    <t>Adresni svetlobno zvočni indikator, s svetlobnim enostranskim napisom "NE VSTOPAJ V PROSTOR" in vgrajeno sireno, stenska montaža, vgrajen trokanalni vmesnik za ločeno krmiljenje svetlobnega napisa in zvočne signalizacije, 12V DC - 24V DC</t>
  </si>
  <si>
    <t>Označevalna ploščica, rdeče barve z belo vgravirano oznako, 55mm x 30mm</t>
  </si>
  <si>
    <t>Drobni vezni in pritrdilni material</t>
  </si>
  <si>
    <t>1.2 Elektro inštalacije</t>
  </si>
  <si>
    <t>J-Y(St)Y 1x2x1,0 (RDEČ)</t>
  </si>
  <si>
    <t xml:space="preserve">J-Y(St)Y 1x2x0,8 </t>
  </si>
  <si>
    <t xml:space="preserve">J-Y(St)Y 2x2x0,8 </t>
  </si>
  <si>
    <t xml:space="preserve">Dobava in montaža kabla NHXH F180/E30 3x2,5mm2 komplet z ognjeodpornimi skobami oziroma ustreznimi pritrdili, energetski, ognjeodporen </t>
  </si>
  <si>
    <t>NHXH F180/E30 3x2,5mm2</t>
  </si>
  <si>
    <t>Dobava in montaža cevi komplet s skobami;
nadometna inštalacijska PVC cev</t>
  </si>
  <si>
    <t>PN 13.5</t>
  </si>
  <si>
    <t>Montaža in vezava elementov,  podnožij javljalnikov, vmesnikov, siren in ostalih elementov sistema za javljanje požara;
montaža in električno povezovanje podnožij javljalnikov, vmesnikov in ostalih elementov sistema za javljanje požara;</t>
  </si>
  <si>
    <t>1.3 Delo in priklopni stroški</t>
  </si>
  <si>
    <t>Sestav sistemske omare s komponentami sistema javljanje požara, interno notranje ožičenje, montaža opreme v ohišje, interno povezovanje, spojni, pritrdilni in inštalacijski povezovalni material;</t>
  </si>
  <si>
    <t>Montaža in vezava elementov;
montaža in električno povezovanje podnožij avtomatskih in ročnih javljalnikov ter požarnih siren, adresiranje in vstavljanje javljalnikov v podnožja, označevanje elementov;</t>
  </si>
  <si>
    <t>Montaža in vezava dodatne napajalne enote "DNAP" oziorma sistemskih omar, komplet s kontrolnimi in krmilnimi vmesniki, električno povezovanje, vezava vmesnikov in povezovanje ter zagon;</t>
  </si>
  <si>
    <t>Dobava in vgradnja požarne centrale;
vgradnja centralne naprave, vgradnja omare, zaključevanje in označevanje kablov v omari, adresiranje in označevanje podnožij javljalnikov, vmesnikov in ostalih elementov sistema za javljanje požara, vstavljanje javljalnikov na zmontirana in zvezana podnožja, priklop in preizkus sistema, izdaja internega zapisnika o spuščanju sistema v pogon, šolanje uporabnika, prevozni stroški</t>
  </si>
  <si>
    <t>Sodelovanje pri priklopu krmiljenje strojnih komponent v objektu (klima naprave, požarne lopute, vrata, EMV, itd..), test delovanja;</t>
  </si>
  <si>
    <t xml:space="preserve">Izdelava programa za požarni sistem 3000;
</t>
  </si>
  <si>
    <t>Mrežno povezovanje sistema s centralnim mrežnim požarnim sistemom na lokaciji Luka Koper. 
Povezovanje, mrežno parametriranje, preizkiu delovanja sistema v nadzornem centru.</t>
  </si>
  <si>
    <t>Sodelovanje pri pregledu požarnega sistema;
sodelovanje serviserjev pri izvedbi funkcionalnega pregleda vgrajenega sistema za javljanje požara</t>
  </si>
  <si>
    <t xml:space="preserve">Montaža in vezava javljalnikov plina KISIK, nastavitve in kalibriranje javljalnikov ter izdelava in predaja kalibracijskih zapisnikov;
(kpl. s stroški dobave in porabe testnega plina);
</t>
  </si>
  <si>
    <t xml:space="preserve">GNC vnos tlorisov ACAD;
Odstranitev grafičnih elementov iz osnovnih ACAD-ovih predlog, prilagoditev velikosti ACAD-ovih tlorisov na resolucijo GNC-ja, monitorja in vnos v grafični del SCADE;
</t>
  </si>
  <si>
    <t xml:space="preserve">GNC vnos elementov;
Vnos točk v GNC (javljalniki, vmesniki, itd). Prenos podatkov iz konfiguracijske datoteke požarne centrale na grafične podlage za GNC, ki vključuje: razdelitev javljalnikov in adresnih vmesnikov po posameznih etažah, določitev atributov vsakega javljalnika posebej, ki omogočajo ustrezno barvanje za ponazoritev stanja točke (rdeča, rumena, oranžna, zelena, modra) v odvisnosti od dogodka, ki ga vsaka točka lahko generira (alarm, izklop, napaka, normalno stanje, nealarmni dogodek),  določitev in vnos tekstovnih in številčnih oznak za vsak prikazan javljalnik ali adresni vmesnik, natančno razporeditev javljalnikov in vmesnikov po posameznih prostorih na grafičnem tlorisu, vnos vseh nadzornih elementov (PPL lopute, PP vrata, klima naprave,...), postavitev ukaznih gumbov za pošiljanje ukazov v požarni sistem za omogočanje upravljanja, definiranje klientov in njihov dostop do baze dogodkov;
</t>
  </si>
  <si>
    <t xml:space="preserve">GNC zagon in parametriranje;
finalno parametriranje, testiranje sistema, šolanje osebja za delo s programsko opremo in sistemom, prevozni stroški;
</t>
  </si>
  <si>
    <t>Projekt PID - elektro;
izdelava projektne dokumentacije PID v dveh izvodih na podlagi digitaliziranih tlorisnih podlog, ki jih priskrbi naročnik</t>
  </si>
  <si>
    <t>* ponudnik mora upoštevati da je potrebno nadraditi obstoječi VNC kompleksa</t>
  </si>
  <si>
    <t>SISTEM JAVLJANJA POŽARA</t>
  </si>
  <si>
    <t>Tip</t>
  </si>
  <si>
    <t>Dobava in montaža</t>
  </si>
  <si>
    <t>FeZn 25x4mm2, položen v temelje</t>
  </si>
  <si>
    <t>RF trak  30X3mm2, položene v zemljo,  in po fasadi</t>
  </si>
  <si>
    <r>
      <t>H07V-R- 16mm</t>
    </r>
    <r>
      <rPr>
        <vertAlign val="superscript"/>
        <sz val="10"/>
        <rFont val="Arial Narrow"/>
        <family val="2"/>
      </rPr>
      <t>2</t>
    </r>
  </si>
  <si>
    <t>Žica Al legura fi8mm pritrjena na obrobo atike komplet z nosilci SON04 A</t>
  </si>
  <si>
    <t>Žica Al legura  fi8mm položena na pločevino na strehi komplet z nosilci SON16</t>
  </si>
  <si>
    <t>Žica Al legura fi8mm položena podometno po fasadi komplet z nosilci ZON03</t>
  </si>
  <si>
    <t>Spoji izvedeni z vijačenjem ali varjenjem po fasadi</t>
  </si>
  <si>
    <t>Spoji izvedeni z vijačenjem ali varjenjem v temelju</t>
  </si>
  <si>
    <t>Spoji izvedeni z vijačenjem ali varjenjem v zemlji</t>
  </si>
  <si>
    <t>Spoji izvedeni z vijačem ali varjenjem na strehi</t>
  </si>
  <si>
    <t xml:space="preserve">Merilni spoj izveden na fasadi komplet z vertikalno zažčito </t>
  </si>
  <si>
    <t xml:space="preserve">Meritev ozemljitvene upornosti </t>
  </si>
  <si>
    <t>Drobni material in nepredvidena dela</t>
  </si>
  <si>
    <t>STRELOVOD</t>
  </si>
  <si>
    <t>4. STRELOVOD</t>
  </si>
  <si>
    <t>5. RAZSVETLJAVA</t>
  </si>
  <si>
    <t xml:space="preserve">Svetilke so navedene komplet s sijalkami, žarnicami ter transformatorji in montažnim priborom.  ) </t>
  </si>
  <si>
    <t>Monsun 31, svetilka za vlažne prostore, primarni svetlobnotehnični pokrov: difuzor, material: PC, satinirano, izstop svetlobe: direktno sevajoče, primarna svetlobna karakteristika: simetrično, način montaže: nadgradna montaža, LED, nazivni svetlobni tok: 3.530lm, svetlobni izkoristek: 168lm/W, barva svetlobe: 840, barvna temperatura: 4000K, predstikalna naprava: VKLOP/IZKLOP Multilumen, v kompletu: priključna sponka, 3-polna, maks. 2,5mm², priklop na omrežje: 220..240V, AC, 50/60Hz, nazivna moč: 21W, ohišje, material: PC, v aluminijsko sivi barvi mat (RAL 9006), vklj. montažno streme, dolžina: 600mm, širina: 95mm, višina: 80mm, zapirač svetlotehničnih pokrovov, material: vzmetno jeklo V2A, zaščitna stopnja (celota): IP66, zaščitni razred (celota): zaščitni razred I (RI - zaščitna ozemljitev), certifikacijski znak: CE, ENEC, UKCA, zaščitni znak: D, odpornost na udarce: IK08, dopustna delovna temperatura okolice: -20..+40°C kot npr: Siteco 51FD20MN480A</t>
  </si>
  <si>
    <t>S1</t>
  </si>
  <si>
    <t>SiCompact 31 micro, žaromet, primarno usmerjanje svetlobe leča, material: umetna masa, material: varnostno kaljeno steklo (ESG), prozoren material, porazdelitev svetilnosti: A320002, izstop svetlobe: direktno sevajoče, primarna svetlobna karakteristika: asimetrično, način montaže: nadgradna montaža, sijalke: LED, nazivne vrednosti: 4.400lm | 30W | 146,7lm/W, barvna temperatura: 3000K, barvni videz: CRI &gt; 70, barva svetlobe: 730, nastavitev svetlobe 1 (možne so dodatne nastavitve svetlobe): 100% | 4.400lm | 30W | 146,7lm/W | 3.000Kpredstikalna naprava: VKLOP/IZKLOP, priklop na omrežje: 220..240V, AC, 50/60Hz, prebojna trdnost: 6kV 1,2/50µs, material: aluminij tlačno ulito, sijoče, v aluminijsko sivi barvi (RAL 9006), dolžina: 330mm, širina: 159mm, višina: 47mm, streme, material: jeklena pločevina, lakirano, v aluminijsko sivi barvi (RAL 9006), VKLOP/IZKLOP, zaščitna stopnja (celota): IP66, zaščitni razred (celota): zaščitni razred I (RI - zaščitna ozemljitev), certifikacijski znak: CE, ENEC, odpornost na udarce: IK08 kot npr: Siteco  5XA7561A1K23</t>
  </si>
  <si>
    <t>S2</t>
  </si>
  <si>
    <t>Panik Route, svetilka za evakuacijske poti, material: PC, primarni svetlobnotehnični pokrov: pokrov, material: PC, način montaže: nadgradna montaža, LED, nazivni svetlobni tok: 600lm, svetlobni izkoristek: 100lm/W, barva svetlobe: 860, barvna temperatura: 6000K, priklop na omrežje: 230V, AC, 50Hz, nazivna moč: 6W, baterija,baterija: NiMH, 0,6Ah, ohišje, material: umetna masa, v beli barvi, dolžina: 337mm, širina: 170mm, višina: 62mm, konvencionalna lokalna baterija, zaščitna stopnja (celota): IP65, zaščitni razred (celota): zaščitni razred II (RII - zaščitno izoliranje), dopustna delovna temperatura okolice: 0..+45°C kot npr: Siteco 
5SL13SCG1</t>
  </si>
  <si>
    <t>E1</t>
  </si>
  <si>
    <t>Smerne nalepke</t>
  </si>
  <si>
    <t>pregled splošne  razsvetljave s strani pooblaščenega preglednika</t>
  </si>
  <si>
    <t xml:space="preserve">pregled zasilne  razsvetljave s strani pooblaščenega preglednika </t>
  </si>
  <si>
    <t>RAZSVETLJAVA</t>
  </si>
  <si>
    <t/>
  </si>
  <si>
    <t>CENTRALNI NADZORNI SISTEM</t>
  </si>
  <si>
    <t>6.CNS</t>
  </si>
  <si>
    <t>0.1</t>
  </si>
  <si>
    <t>SPLOŠNI TEHNIČNI POGOJI</t>
  </si>
  <si>
    <t>Izvajalec je gospodarski subjekt s katerim naročnik sklene pogodbo o izvedbi javnega naročila in je v fazi oddaje naročila kot ponudnik oddal ekonomsko najugodnejšo ponudbo.</t>
  </si>
  <si>
    <t>0.1.1</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</si>
  <si>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</si>
  <si>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0.1.2</t>
  </si>
  <si>
    <t>Dela lahko izvaja samo izvajalec, ki je registriran za opravljanje gradbene dejavnosti in ima za tovrstna dela ustrezno zavarovanje za škodo, certifikate, tehnično izobražen kader, sredstva ter je usposobljen za samostojno pripravo in izvedbo del.</t>
  </si>
  <si>
    <t>0.1.3</t>
  </si>
  <si>
    <t>Izvajalec odgovarja za kakovost izvedbe vseh del.</t>
  </si>
  <si>
    <t>0.1.4</t>
  </si>
  <si>
    <t>Izvajalec nosi vso odgovornost za nesreče in škodo, ki nastane na objektu ali v okolici zaradi njegovega dela.</t>
  </si>
  <si>
    <t>0.1.5</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</si>
  <si>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</si>
  <si>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0.1.6</t>
  </si>
  <si>
    <t>Izvajalec je pred oddajo ponudbe dolžan pregledati projektno dokumentacijo in ostale pogoje, ki so del razpisne dokumentacije V primeru morebitnih napak in neskladij je izvajalec dolžan na to opozoriti naročnika pred oddajo ponudbe.</t>
  </si>
  <si>
    <t>0.1.7</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</si>
  <si>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</si>
  <si>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0.1.8</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</si>
  <si>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</si>
  <si>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0.1.9</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</si>
  <si>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</si>
  <si>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0.1.10</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</si>
  <si>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</si>
  <si>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0.1.11</t>
  </si>
  <si>
    <t>Tehnični opisi, prikazi, detajli, sheme ter ostali dokumenti v PZI dokumentaciji predstavljajo dodaten opis popisnih postavk gradbeno obrtniških in inštalacijskih del ter jih je potrebno dosledno upoštevati skupaj s popisom del.</t>
  </si>
  <si>
    <t>0.1.12</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</si>
  <si>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</si>
  <si>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0.1.13</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</si>
  <si>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</si>
  <si>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0.1.14</t>
  </si>
  <si>
    <t>Za vsako opisano delo v popisu je potrebno upoštevati celotno potrebno delo, ves osnovni in pomožni material, prevoz materiala in orodja na objekt, notranje transporte, delovne in pomožne odre, zaključno čiščenje in odstranitev odpadkov po dovršenem delu.</t>
  </si>
  <si>
    <t>0.1.15</t>
  </si>
  <si>
    <t>Vsa delovna sredstva, organizacija in koordinacija del, pripravljalna, spremljajoča in zaključna dela, potrebni montažni in tesnilni materiali ter podkonstrukcije so sestavni del posameznih postavk.</t>
  </si>
  <si>
    <t>0.1.16</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</si>
  <si>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</si>
  <si>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0.1.17</t>
  </si>
  <si>
    <t xml:space="preserve">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t>
  </si>
  <si>
    <t>0.1.18</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</si>
  <si>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zagotavljanje varnosti in zdravja pri delu, zlasti izvajanje vseh del, ki izhajajo in ukrepov, ki izhajajo iz določil veljavnih predpisov varstva pri delu in zahtev Varnostnega načrta;- stroški garancij, ki jih mora izvajalec predložiti naročniku;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</si>
  <si>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0.1.19</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</si>
  <si>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JGI,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</si>
  <si>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0.1.20</t>
  </si>
  <si>
    <t>Vsi odri morajo biti upoštevani v enotnih cenah navedenih postavk, razen tistih, ki so posebej navedeni.</t>
  </si>
  <si>
    <t>0.1.21</t>
  </si>
  <si>
    <t>Vsi delovni in pomožni odri, lestve in ostala potrebna pomožna sredstva, kot tudi čiščenje vseh elementov po končanih delih, mora biti upoštevano v enotnih cenah navedenih postavk, razen tistih, ki so posebej navedeni.</t>
  </si>
  <si>
    <t>0.1.22</t>
  </si>
  <si>
    <t>Delavniško dokumentacijo za vse nosilne jeklene konstrukcije in podkonstrukcije izdela izvajalec, strošek izdelave delavniške dokumentacije se upošteva v ponujenih cenah in se ne obračuna posebej.</t>
  </si>
  <si>
    <t>0.1.23</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</si>
  <si>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</si>
  <si>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0.1.24</t>
  </si>
  <si>
    <t>Vsi kovinski elementi in konstrukcije, ki bi lahko bili izpostavljeni atmosferskim in ostalim korozijskim vplivom, morajo biti ustrezno protikorozijsko zaščiteni.</t>
  </si>
  <si>
    <t>0.1.25</t>
  </si>
  <si>
    <t>Za vse večje jeklene dele se skladno s predpisi, izdelajo ustrezne ozemljitve, nevidno pritrjene in speljane na splošno ozemljitev objekta.</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</si>
  <si>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</si>
  <si>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</si>
  <si>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</si>
  <si>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</si>
  <si>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</si>
  <si>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</si>
  <si>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</si>
  <si>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</si>
  <si>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</si>
  <si>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</si>
  <si>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0.2</t>
  </si>
  <si>
    <t>SPLOŠNI TEHNIČNI POGOJI ZA PODROČJE DGNB CERTIFICIRANJA</t>
  </si>
  <si>
    <t xml:space="preserve">Splošni pogoji za področje DGNB certificiranja predstavljajo dopolnilo splošnim tehničnim pogojem in ne odpravljajo drugih obveznosti in odgovornosti, ki jih ima izvajalec v skladu s predpisi in pogodbo. </t>
  </si>
  <si>
    <t>0.2.1</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</si>
  <si>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</si>
  <si>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0.2.2</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</si>
  <si>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</si>
  <si>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0.2.3</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</si>
  <si>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</si>
  <si>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0.2.4</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</si>
  <si>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</si>
  <si>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0.2.5</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</si>
  <si>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</si>
  <si>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t>0.2.6</t>
  </si>
  <si>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</si>
  <si>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0.2.7</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</si>
  <si>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</si>
  <si>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0.2.8</t>
  </si>
  <si>
    <t>Izvajalec med gradnjo dnevno beleži vsa eventualna odstopanja od PZI projektne dokumentacije ter podatke pravočasno posreduje naročniku, nadzoru in projektantu. Potrjene spremembe vnese v podlage za izdelavo PID in posodobitev BIM modelov.</t>
  </si>
  <si>
    <t>0.2.9</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</si>
  <si>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</si>
  <si>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0.2.10</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</si>
  <si>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</si>
  <si>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0.2.11</t>
  </si>
  <si>
    <t>Zaželeno je, da imajo uporabljeni elementi in materiali okoljsko oznako Tip I. (kot npr. ENCODE,  BLUE ANGEL, ipd...).</t>
  </si>
  <si>
    <t>0.2.12</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</si>
  <si>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</si>
  <si>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t>0.2.13</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</si>
  <si>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</si>
  <si>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t>0.2.14</t>
  </si>
  <si>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</si>
  <si>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t>0.2.15</t>
  </si>
  <si>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</si>
  <si>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t>0.2.16</t>
  </si>
  <si>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</si>
  <si>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t>0.2.17</t>
  </si>
  <si>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</si>
  <si>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t>0.2.18</t>
  </si>
  <si>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</si>
  <si>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t>0.2.19</t>
  </si>
  <si>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</si>
  <si>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</si>
  <si>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</si>
  <si>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</si>
  <si>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</si>
  <si>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SKUPAJ Z DDV (22%):</t>
  </si>
  <si>
    <t>Pripravljalna in zaključna dela kot so:</t>
  </si>
  <si>
    <t>• pregled in čiščenje terena za gradnjo</t>
  </si>
  <si>
    <t>• zakoličenje in pregled obstoječih komunalnih vodov</t>
  </si>
  <si>
    <t>• zakoličba objekta(ov) in izdelava zapisnika o zakoličenju</t>
  </si>
  <si>
    <t>• zakoličbe, montaža in demontaža profilov za izvedbo izkopov za objekt in infrastrukturo, prenosi višinskih točk, zaščita višinskih točk,</t>
  </si>
  <si>
    <t>• celovita priprava in označitev gradbišča skladno z veljavno zakonodajo in elaboratom</t>
  </si>
  <si>
    <t>• generalno čiščenje objekta(ov) po grobih delih in generalno finalno čiščenje po koncu gradnje,</t>
  </si>
  <si>
    <t>• vzpostavitvijo okolice gradbišča po zaključku del v prvotno stanje,</t>
  </si>
  <si>
    <t>• podobni ukrepi vezani na način izvedbo gradnje so del splošnih stroškov izvajanja in morajo biti posredno zajeta v ponudbi, razen za postavke, ki so eksplicitno navedene v popisu.</t>
  </si>
  <si>
    <r>
      <rPr>
        <b/>
        <sz val="10"/>
        <rFont val="Arial"/>
        <family val="2"/>
      </rPr>
      <t>Kompletna geodetska zakoličba objektov:</t>
    </r>
    <r>
      <rPr>
        <sz val="10"/>
        <rFont val="Arial"/>
        <family val="2"/>
        <charset val="238"/>
      </rPr>
      <t xml:space="preserve"> zakoličba osi objektov, temeljev in kasneje zidov na profilih; prenos višinskih kot za objekte na terenu; vse skupaj z zavarovanjem višin, geodetskih točk in osi objektov. Zakoličba mora biti izvedena po navodilih geodetskega načrta in v skladu s situacijo projekta.</t>
    </r>
    <r>
      <rPr>
        <sz val="10"/>
        <rFont val="Arial"/>
        <family val="2"/>
      </rPr>
      <t xml:space="preserve"> Predvidena določitev 8 točk.</t>
    </r>
  </si>
  <si>
    <t>POVRŠINSKI ODRIV, ŠIROKI IZKOPI, IZKOPI JARKOV, ZASIPAVANJA, NASIPAVANJA, UTRJEVANJE TER UKREPI VAROVANJA BREŽIN GRADBENE JAME</t>
  </si>
  <si>
    <t>Posebne zahteve naročnika - splošna določila:</t>
  </si>
  <si>
    <t>Vsa zemeljska dela je potrebno izvajati na osnovi projekta za izvedbo, na osnovi geomehanskega poročila. Ob izvedbi je potrebno upoštevati varnostni načrt in sprotno izvajati vse ukrepe, ki izhajajo iz tega načrta.</t>
  </si>
  <si>
    <r>
      <rPr>
        <b/>
        <sz val="10"/>
        <color theme="1"/>
        <rFont val="Arial"/>
        <family val="2"/>
      </rPr>
      <t>Pred pričetkom nasipanja oz. zasipanja mora biti obvezno preverjena ustreznost podlage ter nasipnega oz. zasipnega materiala s strani geomehanika oz. nadzornika.</t>
    </r>
    <r>
      <rPr>
        <sz val="10"/>
        <color theme="1"/>
        <rFont val="Arial"/>
        <family val="2"/>
      </rPr>
      <t xml:space="preserve"> Meritve zbitosti izvaja za to usposobljena organizacija ali podjetje, ki sprotne ugotovitve beleži v gradbenem dnevniku in izda tudi končno poročilo.</t>
    </r>
  </si>
  <si>
    <t>V kolikor v popisu del ni predvideno drugače, morajo cene po e.m. vsebovati:</t>
  </si>
  <si>
    <t>• vse iz splošnih določil za vse vrste del,
• čiščenje javnih površin v kolikor pride do njih z izvajanjem zemeljskih del po navodilih upravljavca teh,
• zakoličenje in priprava profilov,
• vso potrebno dokumentacijo za začetek del,
• vsa potrebna pripravljalna dela,
• snemanje potrebnih izmer na gradbišču in po načrtih, prenos in obeleževanje višinskih točk na objektu, 
• vse transporte materiala in prenose na gradbišču,
• izvedbo začasnih deponij materiala na gradbišču, 
• vse začasne premike izkopnega ali nasipnega materiala, ki nastajajo zaradi načina izvedbe del, 
• uporabo vse potrebne mehanizacije ali drugih delovnih sredstev z vsemi stroški povezanimi z izvedbo del, 
• geomehanski nadzor z izvedbo geomehanskega poročila,
• vse potrebne postopke za sprotno kontrolo kakovosti, 
• vsa potrebna dokazovanja kakovosti materiala, pravilnega načina izvedbe in izvedenih del (certifikati uporabljenih materialov, meritve tlačne trdnosti, geomehanske poročila, itd.),
• plačilo prispevkov za stalno deponijo odpadnega materiala,
• izdelavo poročil o ravnanju z gradbenimi odpadki, ki izhajajo iz zemeljskih del,
• izvedbo vseh ukrepov za zaščito delavcev na gradbišču, skladno z veljavnimi predpisi s področja varnosti in zdravja pri delu,
• vsa potrebna dokumentacija o izvedenih delih,
• faktor raztrosa mora ponudnik ovrednotiti in posredno zajeti v enotni ceni</t>
  </si>
  <si>
    <t>• opravila, določena z veljavnimi predpisi o varstvu pri delu, kot je opiranje (skupaj s projektom in statičnim izračunom), nakloni, razširitve ipd;
• vse potrebno za dviganje izkopnega materiala na potrebno višino;
• dela v zvezi z odvodnjavanjem meteorne in talne vode med gradnjo in njeno odvodnjo, skupaj s črpanjem (če ni s projektom drugače predvideno in z deli zaradi preusmerjanja vodnih tokov; zagotoviti se mora stalno in zadostno odvodnjavanje brez škodljivih vplivov na okoliške objekte;</t>
  </si>
  <si>
    <t>Vsa zemeljska dela je potrebno izvajati na najracionalnejši način v količinah, ki so neobhodne za nadaljne izvajanje del, vse pa v skladu z veljavnimi tehničnimi predpisi.</t>
  </si>
  <si>
    <t>Prostor za začasno deponijo določi izvajalec v dogovoru z naročnikom.
Pred pričetkom del se mora izvajalec informirati o legi komunalnih ali drugih pod in nadzemnih vodov na gradbišču. Preveriti mora tudi stanje zgradb na sosednjih zemljiščih.</t>
  </si>
  <si>
    <t>Predpisi, dokumentacija o izvedenih delih:</t>
  </si>
  <si>
    <t>Izvajalec mora (poleg ostalih) upoštevati veljavne predpise s področja ravnanja z odpadki, še posebej:
• Uredba o odpadkih,
• Uredba o ravnanju z odpadki, ki nastanejo pri gradbenih delih,
• Uredba o obremenjevanju tal z vnašanjem odpadkov.</t>
  </si>
  <si>
    <t>Izvajalec mora dostaviti »evidenčne liste o ravnanju z odpadki« ter izdelati »poročilo o ravnanju z gradbenim odpadki</t>
  </si>
  <si>
    <t>Vsi proizvodi morajo biti izdelani iz kvalitetnega materiala in skladno z veljavnimi tehnicnimi predpisi in harmoniziranimi standardi, predvsem pa:</t>
  </si>
  <si>
    <t xml:space="preserve">• Standardi, ki se nanašajo zemeljska dela, oziroma materiale, ki se uporabljajo pri zemeljskih delih. 
• Geotekstilije in geotekstilijam sorodni izdelki – Značilnosti, ki se zahtevajo pri nasipih, temeljih in trdnih strukturah in geotekstilije ki se zahtevajo pri drenažnih sistemih: SIST EN 13251:2001, SIST EN 13251:2001/ A1:2005, SIST EN 13252:2001, SIST EN 13252:2001/ A1:2005 </t>
  </si>
  <si>
    <t>Tehnični pogoji za zagotavljanje kakovosti pri izvedbi</t>
  </si>
  <si>
    <t>Izkopi:</t>
  </si>
  <si>
    <t xml:space="preserve">Osnovni materiali so zemljine in kamnine. Vse vrste zemljin in hribin razvrščamo v te nazivne kategorije:
 kategorija 1; Plodna zemljina 
 kategorija 2; slabo nosilna zemljina 
 kategorija 3; vezljiva in nevezljiva zrnata zemljina 
 kategorija 4; mehka kamnina  
 kategorija 5; trda kamnina </t>
  </si>
  <si>
    <t>Merilo za razvrstitev v posamezno kategorijo so lastnosti zemljin oziroma hribin. Opis zemljin in kamnin, način izkopa ocena uporabnosti in lastnosti so prikazane v tabeli:</t>
  </si>
  <si>
    <t>NAČINI IN POGOJI IZVEDBE</t>
  </si>
  <si>
    <t xml:space="preserve">Izkope je treba opraviti po profilih, vpisanih kotah, naklonih in do globin po projektu. Pri tem je treba upoštevati lastnosti posameznih kategorij materiala in zahtevane lastnosti za namensko uporabo izkopanega materiala. 
Izkope je treba načeloma delati z mehanizacijo, tako da se ročno delo omeji na minimum in izvaja le tam, kjer s strojno opremo ni mogoče doseči zahtevane kakovosti ali pa to zahtevajo geomehanske lastnosti tal. 
Površinski odkop plodne zemljine v ustrezni debelini je treba narediti povsod, kjer je predviden nadaljnji izkop in/ali priprava temeljnih tal. Odkopano plodno zemljino je treba odstraniti tako, da ne pride do mešanja tega materiala z drugimi, neplodnimi materiali. Plodno zemljo je treba odložiti in negovati tako, da bo ohranjena kakovost izkopane plodne zemljine za kasnejše potrebe pri urejanju pobočij in zelenic. 
Material, za katerega se ugotovi, da je uporaben za gradnjo (za zasipe, kot agregat), je treba odpeljati na namenske deponije tako, da ohrani naravno vlažnost in sposobnost ponovne kontrolirane vgradnje.
Material, za katerega se ugotovi, da ni uporaben za nadaljnjo gradnjo (gradbeni odpadek), je treba odstraniti z gradbišča in trajno deponirati. Izvajalec mora pridobiti primerno odlagališče materiala samostojno ali v dogovoru z naročnikom.
Izvajalec mora pri izvajanju izkopa opozoriti nadzor na morebitne težave, ki bi se lahko pojavile in ki bi lahko vplivali na kakovost izvedenih del, zahtevano s temi tehničnimi pogoji. Če izvajalec ne opozori nadzora, prevzame odgovornost in stroške popravil
</t>
  </si>
  <si>
    <t>Široki izkop</t>
  </si>
  <si>
    <t>Ta dela zajemajo izkope, odstranitev prsti in široke izkope, izkope za temelje in gradbene jame.
Izkopi se izvedejo v projektiranih oziroma zahtevanih prečnih profilih, višinskih kotah, naklonih in do globine po projektu oziroma zahtevah nadzora. Izvajalec postavi, če je potrebno, dodatne profile. 
Nagibi izkopanih pobočij so odvisni od kategorije tal, vlažnosti materiala in njegove slojevitosti. Te Geotehnične lastnosti in nagibi začasnih in trajnih brežin morajo biti navedene v projektni dokumentaciji (v »Poročilu o preiskavah tal, Poročilu o geotehničnem projektu« ali »Projektu varovanja gradbene jame«). 
Če dejansko stanje (pogoji tal ali objektov v vplivnem območju) odstopa od projektno predvidenega, je izvajalec dolžan o tem takoj obvestiti nadzor. 
Če izvajalec ne upošteva projektnih zahtev in zahtev nadzora, je za stabilnost brežin odgovoren izvajalec.
Geomehanski nadzor izvajalca predlaga spremembe naklonov pobočij vkopov – v skladu z lastnostmi zemljin, geološkimi ugotovitvami in drugimi pojavi v izkopih. Spremembe mora potrditi nadzor.
Med izkopom mora izvajalec s strokovnimi službami (geomehanski nadzor izvajalca) izvesti začasne naklone izkopnih brežin v takih naklonih, da bo zagotovljeno varno delo in varnost objektov, instalacij. 
Morajo se izvesti opiranje, razpiranje, odkopi v terasah, zavarovanje objektov, komunikacij in naprav ter zagotoviti vzdrževanje uporabljenih javnih površin in poti tako, kot je določeno v projektu oziroma kot ga določi nadzor. V to delo je vključeno tudi čiščenje mest, ki zahteva zaščitne varovalne ukrepe, kot je zavarovanje preperelih con, žepov, kavern, izvorov voda ipd., če ni to predvideno že pri drugih delih.
Material od izkopov mora biti namensko uporabljen za nasipe in zasipe oziroma odstranjen ter odložen na odlagališča. Dela (izkop, nalaganje in transport materiala) je treba prilagajati tako, da se za vsak material zagotovi nadaljnja namenska uporaba (za nasipe, zasipe, humusiranje ...), zato se izkopne materiale sortira in selekcionirano transportira.</t>
  </si>
  <si>
    <t>Pri izvajanju del je treba paziti, da ne pride do izpodkopavanja ali poškodovanja brežin vkopov in čezmernega izkopa (čez določeni profil) po krivdi izvajalca. Vsak tak primer mora izvajalec takoj strokovno popraviti (način potrdi nadzor). Pri izvajanju del v slabo nosilnih zemljinah je treba paziti, da se brežine takoj zaščitijo.
Gradbene jame je treba oblikovati in obdelati po projektu (vertikalne stene izkopa ter tudi pobočje in dno). V dnu trajnih in začasnih vkopov je treba zagotoviti učinkovito začasno odvodnjavanje do končne izvedbe odvodnjevalnega sistema, tako da je dno vkopa ves čas suho. 
Varovanje gradbenih jam mora biti strokovno pravilno. Če način varovanja ni že določen v projektu, sme način opiranja izkopnih brežin izbrati izvajalec sam, nadzoru pa mora predložiti »Projekt varovanja« (načrt opiranja s statičnim računom in grafičnimi prilogami).</t>
  </si>
  <si>
    <t>Delovni prostor, globino in širino dna, pobočja za manjše, nepodprte gradbene jame in nagib pobočja predlaga izvajalec in potrdi nadzor. Na zgornjem robu pobočja mora biti prost zaščitni pas – berma, široka najmanj 60 cm.</t>
  </si>
  <si>
    <t>Izkopi za temelje in kanalske jarke</t>
  </si>
  <si>
    <t>To delo zajema izkope za temelje, jarke ipd. Izvesti jih je treba po projektu, profilih in kotah, naklonih in z upoštevanjem lastnosti zemljin, v katerih se izkopi izvajajo. To delo vključuje tudi spremljevalna dela za odvajanje meteorne ali podtalne vode, z uporabo črpalk ali brez nje. 
Pri izkopih jarkov, kanalov in poglobitvah za temelje izkop ne sme biti dalj časa odprt, napredovanje izkopa mora biti usklajeno z zasipavanjem oziroma betoniranjem. Izkopi za jarke morajo biti urejeni tako, da je možen neoviran odtok vode. Zunaj območja temeljne ploskve.
Delo zajema izkop z razpiranjem ali brez njega z odlaganjem materiala na primerni razdalji od roba izkopa (obojestransko, če je mogoče, sicer pa enostransko). Delo zajema tudi začasno deponiranje izkopnega materiala in/ali odvoz na začasno deponijo ali mesto vgradnje. Korenine, rastline in druge ovire je treba odstraniti in posekati.
Delo mora biti organizirano tako, da tudi ob večjih nalivih ne nastane škoda na že opravljenem delu – sproti je treba urejati odvodnjavanje.
Odvodne jarke je treba izkopati v skladu s projektom. Površine izkopov je treba izvesti ravno in z zahtevanimi nagibi ter zaokrožitvami, tako da ne zastaja voda in ne pride do poškodb raščenih ali že nasutih tal. Upoštevati je treba možne vremenske (nalivi) in temperaturne (zmrzal, razsuševanje) vplive, zato morajo izkopu takoj slediti dela v zvezi z dokončanjem odvodnih jarkov in koritnic. Morebitna dodatna dela in kasneje potrebna dela, ki bi nastala zaradi neupoštevanja teh vplivov, bremenijo izvajalca.</t>
  </si>
  <si>
    <t>Pri gradnji kanalov (kanalizacija) na stisljivih tleh je treba jarke med gradnjo višinsko korigirati, da je odvodnjavanje nemoteno oziroma da je končna kota po zasipu enaka predvideni v projektu. Po končanem posedanju oziroma ob koncu gradnje je treba jarke višinsko korigirati, če je potrebno.
Izkope za tlake in obloge je treba izvesti po projektu ali navodilih nadzora. Tla, na katerih je predviden tlak ali druga obloga, morajo ustrezati predpisanim zahtevam, odvisno od vrste tlaka ali obloge.
Pri izkopih v bližini prometnih komunikacij in sosednih objektov je treba predvideti in izvesti dodatne ukrepe za preprečitev zarušavanja izkopnih sten.
Preboje za kanalske rove in/ali druge postopke in načine izvajanja teh del lahko izvajalec izvaja pod pogojem, da tak način gradnje ni v škodo kakovosti opravljenih del in le, če ga prej odobri nadzor.
Če se pojavijo pri izkopu nepredvidene ovire, recimo napeljava, kabli, kanali, drenaže, ostanki objektov, večje kamnite samice, mejniki ipd., je o tem treba obvestiti nadzor, ki določi potrebne ukrepe. Pri ukrepih za zaščito objektov, napeljav, kanalov, drenaž, kablov ipd. mora izvajalec upoštevati predpise in navodila upravljavcev navedenih ovir. Naprav, ki se morajo med gradnjo podpirati ali obešati na posebne konstrukcije, ni dovoljeno obremenjevati ali na nje stopati.</t>
  </si>
  <si>
    <t>KAKOVOST IZVEDBE</t>
  </si>
  <si>
    <t xml:space="preserve">Dela pri izkopih morajo biti opravljena kakovostno in skladno s predpisi, projektom in zahtevami teh tehničnih pogojev. Vse končne površine izkopov morajo biti izvedene po zahtevah v projektih. Odstopanja so lahko določena v projektu.
Izvajalec mora sproti preverjati materiale in izvedbo del v skladu s programom Plan kontrole kakovosti materialov in izvedbe, narejenem na osnovi teh tehničnih specifikacij, ki ga potrdi nadzor.
Zagotovljen mora biti stalni geomehanski nadzor izvajalca.
Izvajalec mora priložiti dokazila o količini in vrstah nastalih gradbenih odpadkov po veljavnih predpisih. 
Izvajalec gradbenih del mora investitorju izročiti poročilo o gradbenih odpadkih in ravnanju z njimi, iz katerega so razvidni podatki: </t>
  </si>
  <si>
    <t>• o količini in vrstah gradbenih odpadkov, oddanih zbiralcem gradbenih odpadkov; 
• o količini in vrstah gradbenih odpadkov, oddanih v obdelavo; 
• o količini in vrstah gradbenih odpadkov, ponovno uporabljenih na kraju nastanka;
• o količini in vrstah gradbenih odpadkov, ki jih je obdelal sam, in o nadaljnjem ravnanju s produkti obdelave; 
• o prostornini zemeljskega izkopa, nastalega zaradi gradbenih del na gradbišču, ki je bil na gradbišču tudi ponovno uporabljen; 
• o sestavi zemeljskega izkopa ali izvedenih analizah zemeljskega izkopa s preskusnimi metodami, če količina na gradbišču ponovno uporabljenega zemeljskega izkopa, nastalega zaradi gradbenih del na gradbišču, presega 30.000 m3, prostornini na gradbišču uporabljenega zemeljskega izkopa, ki ni nastal zaradi izvajanja gradbenih del na gradbišču; 
• o prostornini zemeljskega izkopa, ki je bil odpeljan z gradbišča, in načinu nadaljnjega ravnanja z njim; 
• o zbiralcih gradbenih odpadkov in izvajalcih obdelave odpadkov;
• o potrjenih evidenčnih listih o pošiljanju gradbenih odpadkov, razen če je pisno dogovorjeno drugače.</t>
  </si>
  <si>
    <t>PRIPRAVA TEMELJNIH TAL</t>
  </si>
  <si>
    <t>To poglavje vključuje zahteve, ki se morajo upoštevati pri pripravi temeljnih tal za objekte in nasipe.</t>
  </si>
  <si>
    <t>Osnovni materiali in zahteve zanje</t>
  </si>
  <si>
    <t>Material je naraven – raščena tla. Če material ne izpolnjuje minimalnih zahtev glede nosilnosti (deformabilnosti) ali se njegova kakovost med gradnjo zaradi zunanjih vplivov (dež, zmrzal) poslabša, ga je treba zamenjati. 
V Poročilu o geotehničnem projektu je navedena pričakovana sestava tal in metode za ugotavljanje skladnosti projektne prognoze z dejanskimi razmerami (recimo vizualni pregledi, terenske meritve, laboratorijske preiskave vzorcev). 
V Poročilu o geotehničnem projektu so predpisani minimalni moduli podajnosti za temeljna tla. Če teh zahtev v projektni dokumentaciji ni, jih mora navesti odgovorni geomehanik. Predlagamo te priporočene vrednosti za minimalne deformacijske lastnosti temeljnih tal:</t>
  </si>
  <si>
    <t xml:space="preserve">Evdin min = 10MPa (gline, melji), 
Evdin min = 25MPa za peske in prode ali 
Evdin min = 40MPa za kamnit material, 
</t>
  </si>
  <si>
    <t xml:space="preserve">Če temeljna tla ne dosegajo navedenih vrednosti, je treba izvesti zamenjavo – izboljšanje tal do globine, ki je določena s projektom oziroma jo navede odgovorni geomehanik. Neustrezen material se odstrani in se nadomesti z materialom, ki ustreza za nasipe – običajno se izvede gruščnata blazina. 
Vgradnja oziroma zgoščevanje mora biti kontrolirano. </t>
  </si>
  <si>
    <t>Načini in pogoji izvedbe</t>
  </si>
  <si>
    <t xml:space="preserve">Planum temeljnih tal je treba po izkopu grobo splanirati tako, da je v danih terenskih razmerah zagotovljeno čim boljše odvodnjavanje in da so upoštevane zahteve projekta (višina, nagibi, tolerance).
Ustreznost temeljnih tal mora izvajalec dokazati: </t>
  </si>
  <si>
    <t xml:space="preserve">• Z geološko-geomehanskim pregledom,
• z geodetskim posnetkom, 
• s preskusi kakovosti, kadar je v projektu tako določeno ali na zahtevo nadzora, 
• s čim drugim na zahtevo nadzora.
Na voljo morata biti Poročilo o preiskavah tal in Poročilo o geotehničnem projektu 
</t>
  </si>
  <si>
    <t>Ko se izvedejo izkopi za temelje, je treba preveriti skladnost dejanskih tal, v katerih ali na katerih je objekt temeljen, s projektno prognozo. Za geotehnični kategoriji 1 in 2 naj se izvede popis zemljin in kamnin s terenskim pregledom lokacije in klasifikacijo zemljin. Pregled mora izvesti strokovnjak za geotehniko in predpisati nadaljnje preiskave zemljin ali druge ukrepe (poglobitve, zamenjava tal ...), če je potrebno.
Odstopanja od in lastnosti tal, ki so bila privzeta v projektu, je treba takoj pisno sporočiti nadzoru, ki jih običajno sporoči projektantu. Projektant in oseba, ki izvajata nadzor med gradnjo, preverita, ali so načela, uporabljena v projektu, ustrezna za dejansko ugotovljene geotehnične značilnosti tal.
Tik preden se temeljna tla prekrijejo, se tla zapisniško prevzame in fotodokumentira. Gradnja se ne sme nadaljevati brez pisne odobritve nadzora. 
Za vsak izvedeni objekt izvajalec takoj po končanem temeljenju pripravi Poročilo o temeljenju, v katerem so zbrani zapisi o dejanski koti temeljev, sestavi tal in fotodokumentacija iz časa gradnje.</t>
  </si>
  <si>
    <t>Izkop za temelje v zimskem času je obvezno izvesti v vsaj dveh fazah. Zadnjo fazo izkopa je izvesti neposredno pred izvedbo tampona ozir. temelja, odvisno od karakteristik terena, tako da se doseže točna kota izkopa in prepreči morebitna zamrznitev nosilnih tal.</t>
  </si>
  <si>
    <t>NASIPI POD OBJEKTI, POVOZNIMI POVRŠINAMI, ZASIPI</t>
  </si>
  <si>
    <t>To poglavje vključuje zahteve, ki se morajo upoštevati pri strojnem razprostiranju, močenju, mešanju, grobem planiranju in zgoščevanju materialov v nasipih, zasipih, klinih, posteljici in odlagališčih. Nanaša se na vse vrste zasipov, kline ob objektih, vse vrste nasipov (pod objekti, protihrupni, pri gradnji cest, parkirišč, igrišč ...), posteljico pri gradnji cest, parkirišč in igrišč, pa tudi na dela na odlagališčih.
Za ceste in parkirišča je treba dimenzionirati voziščno konstrukcijo glede na prometne obremenitve in skladno s tehničnimi specifikacijami za javne ceste (TSC 06.520: 2003 oziroma TSC 06.520: 2008 Projektiranje, Dimenzioniranje novih asfaltnih voziščnih konstrukcij (v postopku potrjevanja) oziroma z drugimi veljavnimi in verificiranimi metodami. Veljajo zahteve za temeljna tla, kot so navedene v veljavnih tehničnih specifikacijah za javne ceste.
Če so tla slabše nosilna in stisljiva, je treba upoštevati nosilnost raščenih tal in ovrednotiti njihove posedke. Če je pričakovani velikostni red posedkov večji od 10 cm, je treba določiti tudi ukrepe za preprečevanje diferenčnih posedkov.</t>
  </si>
  <si>
    <t>Materiali za nasipe, zasipe, kline in posteljico: Za materiale, potrebne pri gradnji nasipov, zasipov, klinov in posteljice, se uporabljajo lahke in težke zemljine ter mehke in trde kamnine. V nasipe, zasipe, kline in posteljico se ne smejo vgrajevati organske zemljine, korenine, ruša ali drugi materiali, ki bi zaradi biokemičnih procesov sčasoma spremenili mehansko fizikalne lastnosti. Lahko se uporabljajo nekoherentne in koherentne zemljine, katerih vlažnost je takšna, da omogoča doseganje gostote in nosilnost, predpisanih s projektom.</t>
  </si>
  <si>
    <t xml:space="preserve">Premer največjega zrna v kamnitem materialu za nasipe ne sme biti večji od dveh tretjin debeline plasti.
Kamnine, neodporne proti preperevanju, je treba po vgraditvi zaščititi pred vremenskimi vplivi. </t>
  </si>
  <si>
    <t>NAČIN IN POGOJI IZVEDBE</t>
  </si>
  <si>
    <t>Nasipi, zasipi, klini in posteljica</t>
  </si>
  <si>
    <t>Priprava platoja za izvedbo nasipov: pred vgrajevanjem nasipov, zasipov in odlagališč mora biti urejen planum spodnje plasti in/ali vgrajen drenažni ali filtrski sloj.
Dno pri izkopu mora biti grobo splanirano, tako da je v danih terenskih razmerah zagotovljeno čim boljše odvodnjevanje.</t>
  </si>
  <si>
    <t xml:space="preserve">Navoz materiala: na ustrezno pripravljen plato se lahko začne razprostiranje materialov, ki jih mora odobriti nadzor. Materiali in veziva morajo biti enakomerno razprostrti po plasteh, katerih debelina ne sme biti večja od 0,5 m, če ni to v TEZ ali zahtevi nadzora drugače določeno. 
Nasip se mora izvesti sistematično, v slojih in simetrično na obeh straneh. Razlika v višini izdelanega nasipa na obeh straneh ne sme presegati 1 m.
Nasip nad občutljivimi objekti je lahko izveden le ročno ali z valjarji na način, kot ga določi nadzor.
Po končanem razgrinjanju in planiranju mora biti izvedeno zgoščevanje v polni širini plasti z valjarji z gladkimi in/ali pnevmatičnimi kolesi. </t>
  </si>
  <si>
    <t xml:space="preserve">Nosilnost plasti nasipa mora ustrezati zahtevanim vrednostim deformacijskih modulov Ev2, navedenih v načrtih gradbenih konstrukcij oz. statike. </t>
  </si>
  <si>
    <t xml:space="preserve">Zgoščenost vsake plasti nasipa, zasipa in klina mora izvajalec preverjati z rezultati opravljenih in tekočih preizkusov ter jih potrditi s kontrolnimi preizkusi. Preizkuse mora odobriti nadzorni geomehanik.
Zgoščenost teh plasti mora ustrezati zahtevam, navedenim v v projektu. Zahtevane vrednosti zgoščenosti po tej tabeli pomenijo povprečne vrednosti, ki jih morajo dosegati plasti na vsakem merilnem mestu. Merilna mesta določi nadzorni geomehanik. Za manj občutljive nasipe in zasipe zunanje ureditve je treba upoštevati projektne zahteve.
Nosilnost materialov, vgrajenih v nasipe, zasipe in kline, mora izvajalec dokazati z rezultati tekočih preizkusov nosilnosti. Nadzor mora odobriti obseg minimalnih tekočih preizkusov.
Nosilnost oziroma deformacijski moduli Ev1 in Ev2 morajo biti merjeni v plasteh v globini 0,5 do 2 m pod koto platoja nasipa in v plasti v globini 0,5 m pod koto platoja. </t>
  </si>
  <si>
    <t>Meritve nosilnosti plasti materialov za nasipe, zasipe in kline mora odobriti nadzor, ki določi tudi dodatne pogoje za vrednotenje rezultatov.
Obseg kontrolnih preizkusov določa nadzor. Odvzemna mesta vzorcev za preizkuse in merilna mesta določi nadzor po statističnem naključnem izboru.
Dela morajo biti izvedena kakovostno in usklajena s predpisi, projektom in zahtevami tehničnih pogojev.</t>
  </si>
  <si>
    <t>GEOSINTETIKI</t>
  </si>
  <si>
    <t>Geosintetiki so materiali, ki se v gradbeništvu uporabljajo v stiku z zemljinami, kamninami ali drugimi geotehničnimi materiali. Njihovo delovanje v zemeljskem objektu je odvisno od lastnosti geomateriala. Imajo šest glavnih funkcij:</t>
  </si>
  <si>
    <t>Geosintetiki – planarni, polimerni materiali, ki se uporabljajo v stiku z zemljinami, kamninami in drugimi materiali v geotehničnih gradnjah: geotekstilije, geomreže, geomembrane, geotrakovi in najrazličnejši kompozitni materiali.
Geosintetiki za ločevanje – uporabljajo se za preprečevanje mešanja dveh vrst materialov.
Geosintetiki za filtrske plasti – preprečujejo prehajanje drobnih delcev zemljine v drenažni sloj, prehod tekočine mora ostati neoviran.
Geosintetiki za drenažne plasti – uporabljajo se za zbiranje in hitro odvajanje podzemne vode zunaj vplivnega območja objekta.
Geosintetiki za ojačitvene plasti – uporabljajo se za izboljšanje nosilnosti temeljne plasti in zmanjšanje deformacij (absolutnih in diferencialnih posedkov).</t>
  </si>
  <si>
    <t>Lastnosti geosintetikov, ki se uporabljajo pri zemeljskih delih, temeljenju in trdnih strukturah, so opredeljene v harmoniziranem evropskem standardu SIST EN 13251, za geosintetike v drenažnih sistemih pa v harmoniziranem evropskem standardu SIST EN 13252.</t>
  </si>
  <si>
    <t>NAČIN IN POGOJI IZVEDBE ter KAKOVOST IZVEDBE</t>
  </si>
  <si>
    <t>Obremenitve, ki jim je geosintetik izpostavljen med gradnjo, so pogosto veliko večje od obremenitev, ki jim bo izpostavljen v življenski dobi objekta. Zato je treba vselej pri izbiri geosintetika upoštevati pogoje gradnje in paziti na poškodbe, ki bi lahko nastale na geosintetiku.
Geosintetike je treba polagati na ravno podlago, po njih ni dovoljeno voziti, dokler niso prekriti z nasipom. Sosednji trakovi se morajo prekrivati bodisi s šivanjem, varjenjem bodisi mehkimi stiki (samo prekrivanje).
Širina prekritja je odvisna od ravnosti in nosilnosti podlage. Pri ravnih, srednje dobro utrjenih podlagah mora biti širina prekrivanja vsaj 30 cm, pri neravnih, slabo nosilnih podlagah pa vsaj 50 cm. Pri polaganju pod vodo mora biti širina prekritja najmanj 1m.
Pri polaganju filtrskega geosintetika mora ta čim bolj nalegati na tla, ki se odvodnjavajo oziroma ščitijo in mora biti tudi dovolj raztegljiv, da se prilagaja robovom jarkov ali drugim nepravilnostim.
Pri polaganju drenažnega geosintetika je treba zagotoviti neovirani tok vode skozi geosintetik, zato je treba paziti pri stikovanju in prekrivanju sosednjih plasti v smeri toka in pri priključevanju na drenažni jarek.</t>
  </si>
  <si>
    <t>Gosintetik za določen namen uporabe in predvidene pogoje gradnje (lastnost geookolja) mora izbrati projektant. Na izbiro geosintetika vplivajo namen uporabe in lastnosti zemljine, v katero bo geosintetik vgrajen, značilnost toka podzemne vode, vrste mehanskih obremenitev, tehnologija polaganja ipd.</t>
  </si>
  <si>
    <t>Dela z geosintetiki morajo biti opravljena kakovostno, po predpisih, projektu in zahtevah tehničnih pogojev.</t>
  </si>
  <si>
    <t>IZDELAVA TEHNOLOŠKEGA ELABORATA</t>
  </si>
  <si>
    <t>Pred začetkom posamezne vrste del mora izvajalec zemeljskih del – plitvega temeljenja in nasipov pripraviti tehnološki elaborat (TE in ga posredovati nadzornemu inženirju, da ga potrdi. Nadzor (oziroma nadzorni inženir) je lahko posameznik ali institucija, ki opravlja naloge nadzora v imenu investitorja.
TE dopolnjuje projekt s konkretnimi podatki o uporabljenih materialih in polizdelkih, o njihovem izvoru in kakovosti, s podrobnejšim opisom tehnologije izvajanja del in planom zagotavljanja kakovosti.</t>
  </si>
  <si>
    <t>TE mora zajemati:
• Splošne informacije o izvajalcu in konstrukcijskih značilnostih objekta,
• projektno dokumentacijo in druge razpoložljive podatke
• o terenskih razmerah,
• opis posamezne faze del,
• terminski plan izvajanja del.</t>
  </si>
  <si>
    <t>TE mora obravnavati te sklope del:
• Zemeljska dela (vrsta del: nasipi ali izkopi),
• priprava temeljnih tal,
• varovanje gradbene jame,
• geotehnično opazovanje,
• način in pogostost odvzema vzorcev zemljine in njena kategorizacija,
• uporaba izkopnega materiala v nadaljevanju gradnje oziroma njegovo deponiranje
• organizacija gradbišča v času izvajanja zemeljskih del, 
• druga zemeljska dela, ki niso zajeta v tem dokumentu</t>
  </si>
  <si>
    <t>Pri pripravi plana zagotavljanja kakovosti mora izvajalec upoštevati veljavne predpise in standarde za izvajanje geotehničnih del, kot so SIST EN 1536: 2002, SIST EN 1537: 2002 in SIST EN 12716: 2002.</t>
  </si>
  <si>
    <t>Izvajalec gradbenih del mora nadzornemu inženirju predložiti TE najmanj 15 dni pred začetkom izvajanja posamezne faze del, opredeljene v tehnološkem elaboratu.
Nadzor (nadzorni inženir) mora skupaj z za to usposobljeno strokovno službo, ki jo izbere investitor, najpozneje v roku 8 dni pisno potrditi tehnološki elaborat oziroma ga zaradi neustreznosti zavrniti.
Izvajalec gradbenih del, mora potrjeni tehnološki elaborat predložiti nadzornemu inženirju na gradbišče najmanj 3 dni pred začetkom izvajanja del.</t>
  </si>
  <si>
    <t>Opomba: Posebno pozornost je potrebno posvetiti varovanju in ščitenju obstoječega razbremenilnika pri izvajanju izkopov, prav tako je potrebno prevediti dejanske odmike temeljev garaže.</t>
  </si>
  <si>
    <t>Obračunska določila:</t>
  </si>
  <si>
    <t>Prekinitve del, ki so potrebne za druga vezana dela, je vkalkulirati v c.e.m.</t>
  </si>
  <si>
    <t>Določila nasipovanja, transportiranje zemlje:</t>
  </si>
  <si>
    <t>ravnanje z viški izkopanega materiala skladno s splošnimi uvodnimi določili</t>
  </si>
  <si>
    <r>
      <rPr>
        <b/>
        <sz val="10"/>
        <color theme="1"/>
        <rFont val="Arial"/>
        <family val="2"/>
      </rPr>
      <t>Strojni izkop gradbene jame</t>
    </r>
    <r>
      <rPr>
        <sz val="10"/>
        <color theme="1"/>
        <rFont val="Arial"/>
        <family val="2"/>
      </rPr>
      <t xml:space="preserve"> | Z odmetom na stran v normalnih pogojih dela - predvideva se III. kat. (točno kategorijo se določi na mestu). Globina izkopa od 0 do max. 4,00m. | Odlaganje izkopane zemljine na začasno gradbiščno deponijo na parceli. Odvoz viška zemljine v trajno deponijo ločena postavka.</t>
    </r>
  </si>
  <si>
    <r>
      <rPr>
        <b/>
        <sz val="10"/>
        <color theme="1"/>
        <rFont val="Arial"/>
        <family val="2"/>
      </rPr>
      <t xml:space="preserve">Strojni izkop gradbene jame </t>
    </r>
    <r>
      <rPr>
        <sz val="10"/>
        <color theme="1"/>
        <rFont val="Arial"/>
        <family val="2"/>
      </rPr>
      <t>| Z odmetom na stran v normalnih pogojih dela - predvideva se IV. kat. (točno kategorijo se določi na mestu). Globina izkopa od 0 do max. 4,00m. | Odlaganje izkopane zemljine na začasno gradbiščno deponijo na parceli. Odvoz viška zemljine v trajno deponijo ločena postavka.</t>
    </r>
  </si>
  <si>
    <t>Črpanje vode - gradbene jame</t>
  </si>
  <si>
    <r>
      <t xml:space="preserve">1. Pojmi:
</t>
    </r>
    <r>
      <rPr>
        <sz val="10"/>
        <rFont val="Arial"/>
        <family val="2"/>
      </rPr>
      <t xml:space="preserve">Črpanje vode zaobsega odvajanje vode, ki se pojavi v gradbeni jami zaradi visoke podtalnice.
</t>
    </r>
    <r>
      <rPr>
        <b/>
        <sz val="10"/>
        <rFont val="Arial"/>
        <family val="2"/>
      </rPr>
      <t xml:space="preserve">2. Črpalke:
</t>
    </r>
    <r>
      <rPr>
        <sz val="10"/>
        <rFont val="Arial"/>
        <family val="2"/>
      </rPr>
      <t>V primeru izpada črpalk ali črpalnih napeljav izvajalec nemudoma poskrbi za brezplačno zamenjavo.</t>
    </r>
  </si>
  <si>
    <t xml:space="preserve">Naslednji podatki in zahteve glede načina izvedbe del veljajo kot dogovorjeni in so vračunani v cene na enoto. Dovoljenje za odvod pridobi izvajalec
Dovoljenja za izpust vode (npr. v odvodne jarke, kanalizacijo, ponikovalnice) pridobi izvajalec. 
Velja za postavke 18. in 19.:
</t>
  </si>
  <si>
    <t>18.</t>
  </si>
  <si>
    <t>V kolikor v nadaljevanju ni izrecno drugače navedeno se smatra, da so ruševine ali odstranjen material odpadki, ki jih mora izvajalec oddati, kot to določajo veljavni predpisi o ravnanju z njimi.</t>
  </si>
  <si>
    <t>V kolikor v posamezni postavki ni drugače navedeno, morajo cene po enoti mere vsebovati:</t>
  </si>
  <si>
    <t xml:space="preserve">• vse obveznosti, kot izhajajo iz elaborata za ravnanje z gradbenimi odpadki
• izvedbo vseh pripravljalnih del za rušenje, izvedbo zaščite okoliških objektov in okolice pred vplivi rušenja
• izvajanje ukrepov za zaščito pred prašenjem, hrupom in podobnih ukrepov
• izvedbo vseh potrebnih del povezanih z demontažo, iznosi, prenosi, začasnim skladiščenjem za vse odstranitve, ki so predvidene v posamezni postavki
• vse interne transporte, premete in ostalo manipulacijo z materialom, ki nastaja pri rušitvah pred odvozom
• ločevanje in ločeno zbiranje gradbenih odpadkov na gradbišču, nakladanje, transport v deponijo, oddaja v pristojni deponiji s plačilom vseh taks 
• za material, ki se uporabi na gradbišču, vse stroške predelave materiala (mletje,...) skladno z namenom, za katerega bo material uporabljen
</t>
  </si>
  <si>
    <t>Ostala splošna določila:</t>
  </si>
  <si>
    <t>Pri izvajanju del je treba upoštevati vsa določila s področja varnosti in zdravja pri delu, opredeljena v Varnostnem načrtu za zagotavljanje varnosti in zdravja pri delu na gradbišču, izdelanega skladno z določili 4. člena Uredbe (Ur.l.RS št. 83/05).</t>
  </si>
  <si>
    <t>Pri izvajanju del je treba upoštevati vsa zakonska določila s področja varnosti in zdravja pri delu, Pravilnik o varstvu pri gradbenem delu, Zakon o varstvu pred požarom in Zakon o varstvu okolja, predpise o ravnanju z gradbenimi odpadki, Pravilnik o obremenjevanju tal z vnašanjem odpadkov in Uredbo o ravnanju z odpadki.</t>
  </si>
  <si>
    <r>
      <rPr>
        <b/>
        <sz val="10"/>
        <rFont val="Arial"/>
        <family val="2"/>
      </rPr>
      <t>Strojni zarez</t>
    </r>
    <r>
      <rPr>
        <sz val="10"/>
        <rFont val="Arial"/>
        <family val="2"/>
      </rPr>
      <t xml:space="preserve"> asfalta, v ceno je vključen transport vse mehanizacije, dela in predpriprave.</t>
    </r>
  </si>
  <si>
    <r>
      <rPr>
        <b/>
        <sz val="10"/>
        <rFont val="Arial"/>
        <family val="2"/>
      </rPr>
      <t>Rušitev asfalta</t>
    </r>
    <r>
      <rPr>
        <sz val="10"/>
        <rFont val="Arial"/>
        <family val="2"/>
      </rPr>
      <t xml:space="preserve"> in odvoz materiala na deponijo po izboru izvajalca. v ceno je vključen transport vse mehanizacije, dela in predpriprave s plačilom vseh potrebnih taks.</t>
    </r>
  </si>
  <si>
    <t>BETONSKA IN ŽELEZOKRIVSKA DELA</t>
  </si>
  <si>
    <t>Vsa betonska dela se morajo izvajati po določilih veljavnih tehničnih predpisov RS za to vrsto del. Vsi betoni morajo biti dobavljeni iz betonarn in morajo biti ustrezno certificirani skladno z veljavnimi predpisi v RS. Uporaba betona narejenega na gradbišču ni dovoljena. Betonska dela se izvajajo na osnovi projekta za izvedbo in potrjenega projekta izvajanja betonskih konstrukcij. Ob izvedbi je potrebno upoštevati varnostni načrt in sprotno izvajati vse ukrepe v tej fazi izvajanje del, ki izhajajo iz varnostnega načrta.</t>
  </si>
  <si>
    <t xml:space="preserve">• Izvajalec je dolžan izdelati projekt betona pred izvajanjem betonerskih del. Projekt betona predhodno potrdi projektant gradbeni konstrukcij 
• merodajne so lastnosti betonov in armature, ki so navedene v posamezni postavki popisa oziroma v statičnem računu in armaturnih načrtih. V primeru neskladnosti velja tolmačenje odgovornega projektanta gradbenih konstrukcij z vpisom v gradbeni dnevnik 
• Betonska dela se morajo izvajati po določilih veljavnih tehničnih predpisih in normativih v soglasju s SIST EN 206-1 (uporaba skupaj s SIST 1026). 
• Izvajalec je dolžan zagotoviti nego betona, ki vsebuje zaščito vgrajenega betona do polne trdnosti pred prevelikim izhlapevanjem vode iz betona, prevelikim osončenjem in pregrevanjem, ter zaščito pred nizkimi temperaturami. 
• v zahtevnejših meteoroloških pogojih (npr. nizke temperature ali visoke) je izvajalec je dolžan vgraditi dodatke za izvedbo betonov v takih pogojih 
• Izvajalec je dolžan zagotavljati redno vzorčenje vgrajenih materialov in dokazovanje izpolnjevanja v projektu predvidenih lastnosti 
• Izvajalec mora skladno s projektom za izvedbo oziroma skladno z navodili s strani posameznih VD, ki izhajajo iz izvedbe instalacij pustiti v vseh betonskih konstrukcijah odprtine za montažo instalacij. 
• Konstrukcije iz betona morajo biti ravne brez votlih mest in brez iztekanj cementnega gela na stikih opažev. 
• Vse betonske površine mora izvajalec predati popolnoma ravne, vse neravnine, ki bi jih bilo morebiti potrebno izravnati se upoštevajo kot nekvalitetne in gredo na račun izvajalca betonskih del. 
• Vsi betoni morajo biti izdelani v kvalitetnem opažu in ravni. Videz betona mora slediti določilom, ki izhajajo iz smernic DBV/BDZ, osnova pa po DIN 18217 in DIN 18500, zahtevani razred določen pri posameznih postavkah. 
• Za obliko in mesto morebitne delovne rege oz. prekinitve betoniranja se je treba predhodno dogovoriti z VP in projektantom gradbenih konstrukcij, o čemer je obvestiti NI gradbenih del 
</t>
  </si>
  <si>
    <t xml:space="preserve">•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</si>
  <si>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r>
      <t>Standardi za betonska dela v</t>
    </r>
    <r>
      <rPr>
        <sz val="10"/>
        <rFont val="Arial"/>
        <family val="2"/>
      </rPr>
      <t>sebujejo poleg izdelave opisane v posameznih postavkah, še vsa potrebna pomožna dela in sicer:</t>
    </r>
  </si>
  <si>
    <t xml:space="preserve">• dela in ukrepe po določilih veljavnih predpisih varstva pri delu. 
• čiščenje in močenje opažev neposredno pred betoniranjem. 
• čiščenje betonskega železa od blata, maščob in rje, ki se lušči, postavljanje podložk in začasno vezanje armature k opažu. 
• razna popravila opažev pri betoniranju. 
• vgrajevanje betona v opaže, premeščanje lijaka med betoniranjem, premeščanje vibratorjev, ipd. 
• čiščenje prostorov in delovnih naprav po končanem delu. 
• nega betona (zaščita in močenje betona) skladno s projektom betona. 
• Pred pričetkom vgrajevanja betona morata biti opaž in armatura popolnoma zalit z betonom; 
• beton mora biti gost in brez gnezd. Armatura mora ostati na svojem mestu in mora biti obdana s predpisanim zaščitnim slojem betona (glej statični izračun). 
• višina prostega pada betona ne sme biti večja od 1,00 m. V primeru da se mora beton vgrajevati z večje višine je potrebno, da bi preprečili segregacijo, uporabiti eno od priznanih metod za vgrajevanje betona. 
• kvaliteta betona mora ustrezati zahtevam splošnih določil za betonska dela in opisu del.
</t>
  </si>
  <si>
    <t xml:space="preserve">• kot vidne konstrukcije se smatrajo vse tiste konstrukcije iz betona, ki ostanejo po izdelavi neometane ali neobložene. 
Betonske površine morajo biti ravne in vertikalne skladno z DIN normativi za ustrezne objekte (DIN 18802). Vidne betonske površine ne smejo biti krpane ali kako drugače zidarsko obdelane. Dopustna je samo obdelava odprtin za vezanje opažev in sicer tako, da se jih zapre s plastičnimi čepi. 
• ročno vgrajevanje z ročnim ali strojnim zgoščevanjem betona v konstrukcije določenega preseka po opisu del. 
• naprava in transport betona s prenosom vsega materiala do mesta vgrajevanja. 
• vsa pomožna dela po opisu splošnih določil za betonska dela 
</t>
  </si>
  <si>
    <t>Vsi proizvodi morajo biti izdelani iz kvalitetnega materiala in skladno z veljavnimi tehnicnim predpisi in harmoniziranimi standardi, predvsem pa:</t>
  </si>
  <si>
    <t xml:space="preserve">• Cement – 1. del: Sestava, zahteve in merila skladnosti za običajne cemente : SIST EN 197-1:2002 
• Agregati za beton : SIST EN 12620:2002 
• Lahki agregati – 1. del: Lahki agregati za beton, malto in injekcijsko malto : SIST EN 13055-1:2002 
• Beton - 1.del - Specifikacija, lastnosti, proizvodnja in skladnost: SIST EN 206-1:2003 , SIST EN 206-1:2003/A1:2004, SIST EN 206-1:2003/A2:2005 , SIST EN 1026:2004 
• Armatura : slovensko tehnično soglasje STS-05/007, za armaturne mreže : STS-05/012, za rezano in krivljeno armaturo : STS-06/042 
• Betonarna: Certifikat kontrole proizvodnje s strani certifikacijskega organa 
• Kemijski dodatki za beton: SIST EN 934-2:2002, SIST EN 934-4:2002, SIST EN 934-6:2002 </t>
  </si>
  <si>
    <t xml:space="preserve">V cene po e.m. je vključiti: </t>
  </si>
  <si>
    <t xml:space="preserve">• vse obveznosti, ki izhajajo iz splošnih in posebnih zahtev 
• izdelavo projekta izvajanja betonskih konstrukcij skladno s standardom SIST EN 13670, 
• podati poročilo o betonarni, ki bo izdelala betone in poročilo 
• vsa potrebna pripravljalna dela, 
• snemanje potrebnih izmer na gradbišču, prenos in obeleževanje višinskih točk na objektu, 
• ves potrebni pomožni material za vgradnjo armature in vgradnjo betona, 
• vse potrebne transporte in prenose, 
• ustrezno začasno skladiščenje na delovišču, 
• vsa potrebna pomožna sredstva za kakovostno vgradnjo betona, 
• uporabo vse potrebne mehanizacije ali drugih delovnih sredstev z vsemi stroški povezanimi z izvedbo del, 
• usklajevanje z načrtom za izvedbo in posvetovanje s projektantom, 
• vse potrebno delo do končnega izdelka 
• čiščenje betonskih površin 
• brušenje in kitanje površin na poškodvanih mestih ali na mestih z nekakovostno vgradnjo betona 
• vsa potrebna zunanja (tehnolog, laboratorij) in notranja kontrola kakovosti 
• vsa potrebna dokazovanja kakovosti materiala, pravilnega načina izvedbe in izvedenih del (certifikati uporabljenih materialov, meritve tlačne trdnosti, poročila, itd...) 
</t>
  </si>
  <si>
    <t xml:space="preserve">• dodatke za izvajanje betoniranja skladno s terminskim planom in v danih meteo pogojih (mraz, visoke temperature) 
• ukrepe za nego betonov kot so npr. zaščita s filcom, močenjem,... 
• dodatke proti krčenju 
• terminsko usklajevanje del z ostalimi izvajalci na objektu, 
• popravilo morebitne povzročene škode ostalim izvajalcem na gradbišču 
• grobo čiščenje prostorov, sprotno nakladanje in odvoz odpadnega materiala na stalno deponijo. 
• vsi ukrepi za zaščito delavcev na gradbišču, skladno z veljavnimi predpisi s področja varnosti in zdravja pri delu. 
• izdelava vseh potrebnih detajlov in dopolnilnih del, katera je potrebno izvesti za dokončanje posameznih del tudi, če potrebni detajli in zaključki niso podrobno navedeni in opisani v popisu del in so ta dopolnila nujna za pravilno funkcioniranje posameznih sistemov in elementov objekta. 
• vsa potrebna dokumentacija o izvedenih delih 
</t>
  </si>
  <si>
    <r>
      <t xml:space="preserve"># pri </t>
    </r>
    <r>
      <rPr>
        <b/>
        <sz val="10"/>
        <rFont val="Arial"/>
        <family val="2"/>
      </rPr>
      <t xml:space="preserve">izdelavi horizontalnih delovnih stikov (med talno ploščo in stenami) </t>
    </r>
    <r>
      <rPr>
        <sz val="10"/>
        <rFont val="Arial"/>
        <family val="2"/>
      </rPr>
      <t xml:space="preserve">in vertikalnih delovnih stikov (med posameznimi fazami grajenja talne plošče in sten) je izvesti </t>
    </r>
    <r>
      <rPr>
        <b/>
        <sz val="10"/>
        <rFont val="Arial"/>
        <family val="2"/>
      </rPr>
      <t xml:space="preserve">trajno vodotesno zatesnitev s kapilarnim in bariernim delovanjem, </t>
    </r>
    <r>
      <rPr>
        <sz val="10"/>
        <rFont val="Arial"/>
        <family val="2"/>
      </rPr>
      <t>kar je vključiti v ceno e.m. betoniranja. Praviloma se uporabi mešanica na osnovi cementa, določene granulacijske sestave kremenovih peskov ter penetrirajočih kristalizacijskih dodatkov, ki prodre v pore betona in s tvorbo kristalov le te zatesni in prepreči dvig kapilarne vlage, istočasno pa tvori trd za vodo nepropusten izolacijski sloj na površini betona. Bariero je izvesti v zadostni širini, da se izvede zanesljiva povezava s horizontalno ali vertikalno hidroizolacijo iz bitumiziranih trakov. Izvedbo te bariere izvajalec podrobneje predstavi v Projektu betonov.</t>
    </r>
  </si>
  <si>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</si>
  <si>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OPAŽI</t>
  </si>
  <si>
    <t>Posebne zahteve</t>
  </si>
  <si>
    <t xml:space="preserve">Pri izvajanju tesarskih del je upoštevati vsa pripravljalna dela pri opažih, razopaženje in zlaganje lesa in opažev. Opaži morajo biti pred uporabo pravilno negovani s premazi in odstranitev premazov upoštevana v posameznih cenah po e.m. Tesnost in stabilnost opažev mora biti brezpogojno zagotovljena. Opaži za vidne betone morajo biti pripravljeni tako, da so po razopaženju betonske ploskve brez deformacij, gladke oziroma v strukturi določeni s projektom in popolnoma zalite brez gnezd in iztekajočega betona. Hkrati je potrebno upoštevati tudi sledeče: </t>
  </si>
  <si>
    <t xml:space="preserve">• Opaži morajo biti izdelani točno po merah v načrtu, z vsemi potrebnimi podporami, horizontalno in vertikalno povezavo, tako da so stabilni in sposobni za obtežbo z betonom 
• izračune podpodrnih elementov 
• Izdelavo tehnoloških načrtov opaženja in podpiranja začasnega podpiranja vključno s statičnim izračunom za posamezne faze opaženja 
• notranje površine morajo biti čiste in ravne 
• Opaži morajo biti izdelani tako, da se razopaženje opravi brez pretresov in poškodovanja konstrukcije in opažev samih. 
• Ravnost in vertikalnost betonskih konstrukcij po DIN normah za tovrstne objekte. 
• Kjer je predvidena kakovost vidnih betonov se smejo uporabiti samo novi opažni elementi 
• Pred izvedbo opažev je preveriti in upoštevati vsa navodila in opombe, ki so navedene pri AB delih, 
• Morebitne distančne cevke je potrebno po odstranitvi opaža izbiti in zatesniti z materialom, ki zagotavlja vodotesnost,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</si>
  <si>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t>naprava opažev po opisu v posamezni postavki z vsemi prenosi in transporti vsega potrebnega materiala do mesta opaženja in pospravljanje po končanih delih, vključno z nakladanjem in odvozom vsega opažnega in drugega materiala potrebnega za izvedbo tesarskih del po opisu:</t>
  </si>
  <si>
    <t xml:space="preserve">• vse obveznosti, ki izhajajo iz splošnih in posebnih zahtev 
• podpiranje, zavetrovanje in vezanje opažev ter razopaženje, 
• dela in ukrepe po določilih veljavnih predpisov varstva pri delu, 
• snemanje potrebnih izmer na mestu samem, 
• zatesnitev AB konstrukcij na mestih odstanjenih distančnikov, 
• postavitev, premeščanje in odstranitev potrebnih odrov potrebnih za napravo tesarskih del. 
• zbiranje in sortiranje lesa po dimenzijah. 
• ruvanje žičnikov, čiščenje opažev, odnos lesa v deponijo ter sortiranje po dimenzijah, 
• vsa pomožna dela potrebna za izvedbo tesarskih del po opisu ( kot je npr: zarisovanje, obeleževanje in prenos višinskih, točk in podobno, montaža in demontaža raznih profilov, montaža in demontaža vseh pomožnih odrov za izvedbo tesarskih del...) ter odvoz vsega opažnega materiala v deponijo izvajalca, 
• dobavo lesa in opažnih elementov, pritrdilnega, veznega in pomožnega materiala, z vsemi transporti in manipulativnimi stroški, vse notranje transporte, 
• istočasno z izdelavo opažev se polagajo v opaže tudi razvodi in doze za elektroinštalacije ter strojne inštalacije
</t>
  </si>
  <si>
    <t>Prevzem proizvodov</t>
  </si>
  <si>
    <t xml:space="preserve">Pri prevzemu materiala/proizvodov je treba od dobavitelja zahtevati izjavo o skladnosti po ZGPro-1. Preveriti je treba, ali so iz izjave o lastnostih, spremne dokumentacije ali oznake CE razvidne ustrezne (s projektom zahtevane) lastnosti materiala. </t>
  </si>
  <si>
    <t>PRAVILA ZA IZVEDBO</t>
  </si>
  <si>
    <t>Lastnosti materialov:</t>
  </si>
  <si>
    <r>
      <t>Podporni odri in opaži</t>
    </r>
    <r>
      <rPr>
        <sz val="10"/>
        <rFont val="Arial"/>
        <family val="2"/>
      </rPr>
      <t xml:space="preserve">,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Podporni odri in opaži morajo ustrezati zahtevam v standardih SIST EN 15113-1 in SIST EN 1065
</t>
    </r>
  </si>
  <si>
    <r>
      <t>Zahteve glede lastnosti</t>
    </r>
    <r>
      <rPr>
        <b/>
        <sz val="10"/>
        <rFont val="Arial"/>
        <family val="2"/>
      </rPr>
      <t xml:space="preserve"> armaturnega jekla </t>
    </r>
    <r>
      <rPr>
        <sz val="10"/>
        <rFont val="Arial"/>
        <family val="2"/>
      </rPr>
      <t>veljajo za material, ki je v strjenem betonu. Če gradbiščni postopki (skadiščenje, ravnanje ... ) lahko kakorkoli vplivajo na lastnosti armature, je treba njene lastnosti preveriti po končanih postopkih. Kadar se uporabljajo jekla, drugačna od projektiranih, je treba dokazati njihove lastnosti v skladu z zahtevano tehnično specifikacijo.</t>
    </r>
  </si>
  <si>
    <t>Za vse načine armiranja betonskih konstrukcij (konstrukcijski elementi, kot so piloti, stebri, stene, nosilci, plošče, temelji itd.) in objektov v Republiki Sloveniji se sme uporabljati le jeklo, ustrezno zahtevam standardov in tehničnih soglasij, navedenih v tabeli</t>
  </si>
  <si>
    <r>
      <t>Uporabljeni beton</t>
    </r>
    <r>
      <rPr>
        <sz val="10"/>
        <rFont val="Arial"/>
        <family val="2"/>
      </rPr>
      <t xml:space="preserve"> mora biti skladen s projektirano specifikacijo betona, pripravljena po zahtevah točke 6 standarda SIST EN 206-1 in točke 6 standarda SIST 1026. 
Specifikacija mora vključevati vsaj te podatke: 
- Razred tlačne trdnosti, 
- stopnjo izpostavljenosti, 
- nazivno velikost največjega zrna agregata (Dmax)
- stopnjo konsistence.
Razred tlačne trdnosti je osnovna lastnost betona. Standard SIST EN 206-1 razvršča betone v 16 razredov tlačnih trdnosti za normalno težke betone (od C 8/10 do C 100/115) in 14 razredov tlačne trdnosti za lahke betone (LC 8/9 do LC 80/88). Najpogosteje se pri gradnji stanovanjskih objektov uporabljajo betoni razreda C 25/30 (približno ustreza MB 30 po PBAB). Razred tlačne trdnosti za posamezne konstrukcijske elemente mora biti naveden v projektni dokumentaciji. 
Vplivi okolja na konstrukcije (stopnja izpostavljenosti) so po SIST EN 206-1 razvrščeni v različne stopnje izpostavljenosti glede na okolje, v katerem je objekt oziroma element nahaja. Beton je v konstrukcijskem elementu lahko izpostavljen več vplivom na okolje, ki ogrožajo predvsem trajnost, sčasoma pa tudi stabilnost konstrukcijskega elementa. 
Osnovne stopnje izpostavljenosti: 
1. Ni nevarne korozije ali agresivnega delovanja (X0); 
2. korozija zaradi karbonatizacije (XC1 – XC4); 
3. korozija zaradi kloridov, ki ne izvirajo iz morske vode (XD1 – XD3); 
4. korozija zaradi kloridov, ki izvirajo iz morske vode (XS1 – XS3);
5. zmrzovanje/tajanje s sredstvi za tajanje ali brez njih (XF1 – XF4) in
6. kemično delovanje (XA1 – XA3). 
Projektant mora na podlagi primerov iz SIST EN 206-1 in SIST 1026 določiti stopnjo izpostavljenosti za posamezni konstrukcijski element. </t>
    </r>
  </si>
  <si>
    <t xml:space="preserve">Izvajalec mora izbrati ustrezen, stopnji izpostavljenosti prilagojen beton (specifikacija betona) in ga skladno s pravili stroke ter določili standardov proizvesti, vgraditi in negovati. 
Nazivno velikost največjega zrna (Dmax) lahko v projektni dokumentaciji navede projektant (recimo zaradi goste armature) ali pa jo izbere in v tehnološkem elaboratu navede izvajalec. 
Stopnjo konsistence je treba prilagoditi tehnologiji vgrajevanja in zgoščevanja betona. Pri nas se za določevanje konsistence najpogosteje uporabljata stopnja poseda (51 do 55) in stopnja razleza (F1 do F6). 
</t>
  </si>
  <si>
    <t xml:space="preserve">Specifikacija betona mora poleg s standardi zahtevanih podatkov vključevati tudi zahteve iz projektne dokumentacije in zahteve, povezane z načinom izvajanja betonerskih del. Vključevati mora tudi zahteve za lastnosti betona, potrebne za transport (recimo hitrost dostave), transport po dostavi, vgrajevanje, zgoščevanje, nego in nadaljnjo obdelavo. Pri tem je treba upoštevati uporabo svežega in strjenega betona, možnosti negovanja (zlasti v vročem, hladnem in vetrovnem vremenu), dimenzije konstrukcij, vplive okolja, ki jim bo konstrukcija izpostavljena, zahteve za obdelavo površine in v zvezi z zaščitnim slojem betona in dimenzijami konstrukcij (recimo največje zrno agregata), omejitve glede osnovnih materialov ... 
Proizvajalec betona mora zagotoviti tudi podatke o časovnem prirastku trdnosti betona, če je za pravilno izvajanje betonerskih del to potrebno. 
Specifikacijo betona z dokazili o kakovosti (izjava o lastnostih in certifikat) izbranega betona je treba predložiti v tehnološkem elaboratu. 
</t>
  </si>
  <si>
    <r>
      <t xml:space="preserve">Kontrola kakovosti betona pri vgradnji </t>
    </r>
    <r>
      <rPr>
        <sz val="10"/>
        <rFont val="Arial"/>
        <family val="2"/>
      </rPr>
      <t xml:space="preserve">oziroma prevzemanju na mestu predaje ali mestu vgradnje se izvaja po določilih standarda EN 13670: 2006 in nacionalnem dodatku, ne sme pa biti v nasprotju z zahtevami projektne dokumentacije. 
Če vrsta in obseg preiskav prevzemanja betona nista drugače določena, se prevzemanje izvaja skladno z določili, ki veljajo za kontrolo istovetnosti iz SIST EN 206-1 in SIST 1026.
</t>
    </r>
  </si>
  <si>
    <t>NAČIN IN POGOJI IZVEDBE ter KAKOVOST</t>
  </si>
  <si>
    <t>Vodenje del na gradbišču</t>
  </si>
  <si>
    <t xml:space="preserve">Pri vodenju izvedbe del na gradbišču se predpostavlja: </t>
  </si>
  <si>
    <t xml:space="preserve">• Dostopnost projektov (PGD, PZI); 
• izvajanje nadzora nad deli, ki naj bi zagotovil konstrukcijo po zahtevah projektne dokumentacije; 
• vodenje gradbišča, ki zagotavlja organizacijo del ter pravilno in varno uporabo opreme ter mehanizacije, uporabo materialov ustrezne kakovosti, izvedbo konstrukcije po zahtevah projektne dokumentacije in varne uporabe konstrukcije do predaje objekta naročniku oziroma uporabniku. Kadar se pri gradnji uporabljajo predizdelani betonski elementi, veljajo še te predpostavke: 
• Dostopnost projekta predizdelanih elementov, skladno z ustreznim produktnim standardom; 
• dostopnost projekta usklajevanja predizdelanih elementov z elementi, izdelanimi na gradbišču; 
• dostopnost certifikatov oziroma veljavnih izjav o lastnostih predizdelanih elementov z navodili za montažo; 
• med montažo je potreben sistem vodenja montaže
</t>
  </si>
  <si>
    <r>
      <t xml:space="preserve">Pri projektiranju </t>
    </r>
    <r>
      <rPr>
        <b/>
        <sz val="10"/>
        <rFont val="Arial"/>
        <family val="2"/>
      </rPr>
      <t>podpornega odra</t>
    </r>
    <r>
      <rPr>
        <sz val="10"/>
        <rFont val="Arial"/>
        <family val="2"/>
      </rPr>
      <t xml:space="preserve"> je treba upoštevati deformacije med betoniranjem in po njem, s čimer preprečimo nezaželene poškodbe v novem betonu. 
</t>
    </r>
    <r>
      <rPr>
        <b/>
        <sz val="10"/>
        <rFont val="Arial"/>
        <family val="2"/>
      </rPr>
      <t>Opaž</t>
    </r>
    <r>
      <rPr>
        <sz val="10"/>
        <rFont val="Arial"/>
        <family val="2"/>
      </rPr>
      <t xml:space="preserve"> mora omogočati, da beton obdrži zahtevano obliko do strditve, in zagotavljati zaščito pred pojavom škodljivih razpok v novem betonu: 
- Omejiti je treba čezmerno upogibanje in posedanje opaža, 
- kontrolirati je treba posamezna dela pri postopku betoniranja in/ali lastnosti betona,
- kontrolirati je treba eventualno izbočenje elementov opaža. 
Za opaže se lahko uporabljajo tudi materiali, ki imajo lastnost, da absorbirajo znatnejše količine vode iz betona, ali materiali, ki pospešujejo izhlapevanje vode. To je dopustno le, če so taki opaži ustrezno površinsko obdelani – tako da je omejen odvzem vode iz betona. Ko se taki opaži uporabljajo, da bi betonu po vgradnji odvzeli določeno količino vode, izjemoma obdelava ni potrebna. Uporaba tovrstnih opažev ne sme negativno vplivati na lastnosti vgrajenega betona. To mora biti prej dokazano. 
</t>
    </r>
  </si>
  <si>
    <t xml:space="preserve">Opaži in podporni odri se lahko odstranijo, ko beton doseže dovolj veliko trdnost: 
- Da brez poškodb prenaša napetosti, ki nastajajo pri krčenju; 
- da lahko prenaša obremenitve v konstrukcijskem elementu, katerega opaž bo odstranjen;
- da se preprečijo deformacije konstrukcijskega elementa, večje od dopustnih;
- da lahko prenaša razmere v okolju brez poškodb površine. 
Zahteve glede tlačne trdnosti betona za odstranitev opaža morajo biti navedene v tehnološkem elaboratu. Sicer lahko upoštevamo ta priporočila: 
- Ko beton doseže tlačno trdnost 5 MPa, nevarnosti za poškodbe površine betona zaradi udarcev ni več, za prenos obremenitev med gradnjo lahko uporabljamo podpore; 
- ko beton doseže 60 % tlačne trdnosti, se že lahko izognemo deformacijam, večjim od predpisanih v standardu prEN 13670: 2006 in PZI brez dodatnih podpor; 
- dokler beton ne doseže popolne tlačne trdnosti, lahko za preprečitev poškodb zaradi vplivov okolja uporabljamo površinsko zaščito. 
Odstranjevanje opažev in podpornih odrov mora potekati tako, da je stabilnost vseh elementov podporne konstrukcije zagotovljena do dokončne odstranitve. 
Postopek odstranitve mora biti podrobno obdelan v projektu odrov, če to narekuje zahtevnost konstrukcije opaža in podpornega odra. 
</t>
  </si>
  <si>
    <t xml:space="preserve">Pri transportu in skladiščenju armature je treba preprečiti nastanek degradacijskih procesov, ki bi znatno vplivali na sprijemnost in nosilnost armaturnega jekla. Preprečiti je treba tudi zmanjšanje nominalnega preseka in lokalne poškodbe (mehanske ali korozijske narave) armature. 
Ravnanje krivljenih armaturnih palic je lahko dopustno le na podlagi tehnološkega elaborata in: 
- Če je bil premer trna (vretena), uporabljenega za krivljenje, vsaj 50 % večji od minimalno dopustnega premera trna za ustrezen premer armaturne palice; 
- če se za ravnanje uporablja posebna oprema, ki omogoča omejitev lokalnih napetosti; - če je bil za ravnanje pripravljen postopek, po katerem se le-to izvaja; - če se po ravnanju preveri, ali so v armaturi razpoke in poškodbe.
</t>
  </si>
  <si>
    <t xml:space="preserve">Stikovanje palic se lahko izvede s prekrivanjam, objemkami, spojnicami in varjenjem − v skladu z zahtevami, navedenimi v PZI, pri čemer morajo biti za varjenje na gradbišču izpolnjene zahteve oziroma z zahtevami standarda SIST EN 1992-1-1. 
Med prekrivajočimi se palicami naj bi bil neposreden stik po vsej dolžini prekrivanja, v nosilcih in stebrih pa morajo biti palice na vsej dolžini prekrivanja med seboj povezane. 
Če mesta stikovanja armaturnih palic niso prikazana v armaturnih načrtih, je treba upoštevati pravilo, da medsebojni vzdolžni razmik med mesti stikovanja ne sme biti manjši od 0,3 lp, pri čemer lp pomeni dolžino prekrivanja armaturnih palic. 
Če razmik med prekrivajočimi se palicami znaša več kot 4Φ ali 50 mm, je treba dolžino prekrivanja povečati za razmik med palicami (gl. standard SIST EN 1992-1-1, razdelek 8.7.2).
</t>
  </si>
  <si>
    <t>Postavitev armature mora biti skladna z zahtevami, navedenimi v PZI (armaturnem načrtu), kjer so navedene podrobnosti in lega armaturnih palic. 
Armatura mora biti pritrjena in zavarovana tako, da njen položaj zagotavlja izpolnjevanje toleranc, navedenih v standardu EN 13670: 2006, in da zagotavlja s projektom predvideno zaščitno plast betona. 
Sestavljanje armature se lahko izvaja z žicami, pri varljivi armaturi pa lahko tudi s točkovnim varjenjem</t>
  </si>
  <si>
    <r>
      <t>Beton;</t>
    </r>
    <r>
      <rPr>
        <sz val="10"/>
        <rFont val="Arial"/>
        <family val="2"/>
      </rPr>
      <t xml:space="preserve"> dela pred betoniranjem:</t>
    </r>
  </si>
  <si>
    <t xml:space="preserve">Če je predpisano v tehnološkem elaboratu: 
- je treba pripraviti plan betoniranja in
- izvesti začetno testiranje s poskusnim betoniranjem. 
Rezultati teh testiranj morajo biti dokumentirani in ovrednoteni pred začetkom betoniranja. 
Pripravljalna dela morajo biti končana, pregledana in dokumentirana v skladu s tehnološkim elaboratom. 
Če se betoniranje konstrukcijskih elementov izvaja na terenu, je treba izvesti potrebne ukrepe za preprečitev mešanja zemljine in svežega betona. 
Materiali, ki so v stiku z bodočim svežim betonom (zemljina, opaž, kontrukcijski elementi), morajo imeti dovolj visoko temperaturo, da se prepreči zmrzovanje betona, preden le-ta doseže dovolj veliko trdnost in ustrezno zmrzlinsko odpornost. 
Če se med betoniranjem ali negovanjem betona predvidevajo nizke temperature, je treba zagotoviti ukrepe, ki preprečujejo poškodbe betona zaradi zmrzovanja. 
Če se med betoniranjem ali negovanjem betona predvidevajo visoke temperature, je treba zagotoviti ukrepe za preprečitev poškodb, ki bi bile posledica visokih temperatur. 
</t>
  </si>
  <si>
    <t xml:space="preserve">Beton mora biti pregledan na mestu vgradnje. Ob dostavi mora proizvajalec uporabniku za vsako dostavljeno količino betona dati dobavnico, na kateri morajo biti navedeni podatki, skladni s točko 7.3 standarda SIST EN 206-1 in SIST 1026. To so: 
- Ime obrata za proizvodnjo transportnega betona; 
- serijska številka dobavnice; 
- datum in čas polnjenja, tj. čas prvega stika med cementom in vodo; 
- številka tovornjaka ali prepoznavna oznaka vozila;
- ime kupca;
- ime in kraj gradbišča; 
- podrobnosti ali sklic na specifikacije, recimo številčna koda, številka naročila; 
- količina betona v kubičnih metrih;
- izjava o lastnostih s sklici na specifikacije in EN 206-1; 
- ime in oznaka določenega certifikacijskega organa;
- čas, ko je beton pripeljan na gradbišče; 
- čas začetka raztovarjanja;
- čas konca raztovarjanja. 
</t>
  </si>
  <si>
    <t xml:space="preserve">Poleg tega mora dobavnica vključevati še te podrobnosti: 
a) Za projektirani beton: 
- Trdnostni razred; 
- stopnje izpostavljenosti; 
- razred vsebnosti klorida; 
- stopnjo konsistence ali ciljno vrednost; 
- mejne vrednosti za sestavo betona, če so predpisane; 
- vrsto in trdnostni razred cementa, če sta predpisana; 
- vrsto kemijskega in mineralnega dodatka, če je predpisana; 
- posebne lastnosti, če so zahtevane; 
- nazivno velikost največjega zrna agregata; 
- pri lahkem ali težkem betonu razred gostote ali ciljno gostoto; 
b) Za predpisani beton: 
- Podrobnosti o sestavi (recimo vsebnost cementa, vrsto kemijskega dodatka ...); 
- v/c-razmerje ali konsistenco; 
- nazivno velikost največjega zrna agregata. 
</t>
  </si>
  <si>
    <t xml:space="preserve">Če se na gradbišču dodaja superplastifikator v skladu s predvidenim tehnološkim postopkom ali zaradi uravnanja konsistence, je treba v dobavnico vpisati: 
- Čas dodajanja superplastifikatorja, 
- ocenjeno količino betona v mešalniku, 
- dodano vrsto in količino superplastifikatorja, 
- konsistenco betona, določeno pred dodajanjem in po njem, - pri aeriranih betonih: vsebnost zraka po dodajanju. 
Ob dostavi je na splošno prepovedano dodajanje vode in kemijskih dodatkov. Kemijski dodatki se smejo dodajati le izjemoma in pod pogoji, določenimi v točki 7.5 standardov SIST EN 206-1 in 51ST 1026. Posebno pozornost je treba posvetiti kompatibilnosti dodatkov dodanih v betonarni in na gradbišču, maksimalnim dopustnim količinam dodatka ter dobremu vmešanju dodanega dodatka. 
Med fazami transporta do vgradnje betona mora biti delež segregacije, izguba veziva in drugih škodljivih vplivov čim manjši. 
Na mestu vgradnje je treba odvzeti vzorce svežega betona za testiranje, če to zahteva tehnološki elaborat.
</t>
  </si>
  <si>
    <t>Vgrajevanje in zgoščevanje betona:</t>
  </si>
  <si>
    <t xml:space="preserve">Vgrajevanje in zgoščevanje betona se morata izvesti tako, da so armatura in vgrajeni elementi objeti z betonom, beton pa lahko ustvari zahtevano trdnost in trajnost. 
Posebno pozornost je treba posvetiti vgrajevanju in zgoščevanju betona na mestih sprememb prečnih presekov, na ozkih predelih, na mestih zgoščene armature in konstrukcijskih stikih. 
Število mest vgraditve svežega betona in zgoščevanja betona mora izključiti pojav praznih mest in kopičenje svežega betona in s tem do preobremenitve opaža ter podpornega odra. 
</t>
  </si>
  <si>
    <t xml:space="preserve">Mesto in način izvedbe delovnih stikov morata biti predvidena in prej opisana v tehnološkem elaboratu, potrditi pa ju mora projektant. 
Ob predvideni dobavi betona iz dveh ali več betonarn mora biti prej preverjena in potrjena njegova kompatibilnost. 
Dodatne zahteve glede vgrajevanja svežega betona so potrebne, ko je treba zadostiti posebnim zahtevam glede videza površine. 
Segregacija betona in kasnejše izločanje vode (krvavenje) morata biti med vgrajevanjem in zgoščevanjem betona čim manjša. 
Beton mora biti med vgrajevanjem in zgoščevanjem zaščiten pred škodljivimi vplivi, kot so direktno sončno obsevanje, močan veter, zmrzovanje, voda, dež in sneg. 
Za izvedbo brizganega betona morajo biti izpolnjene zahteve v standardu SIST EN 14487-2.
</t>
  </si>
  <si>
    <t>Negovanje in zaščita betona</t>
  </si>
  <si>
    <t xml:space="preserve">V zgodnjem obdobju po betoniranju mora biti beton ustrezno negovan in zaščiten: 
- Da se omejijo poškodbe, ki bi nastale zaradi krčenja betona; 
- da se zagotovi zadostna površinska trdnost; 
- da se zagotovi zadostna trajnost površine betona; 
- da prepreči zmrzovanje novega betona in 
- da se prepreči vpliv škodljivih vibracij, udarcev ali poškodb. 
Če obstaja nevarnost, da bo beton v zgodnjem obdobju izpostavljen škodljivim agresivnim vplivom (recimo kloridom, sulfatom), ga je treba zaščititi., To je treba določiti v tehnološkem elaboratu. 
Negovanje novega betona lahko izvajamo tako, da omejimo izhlapevanje vode iz betonske površine ali ohranjamo stalno mokro betonsko površino. 
Če je v obdobju negovanja betona stopnja izhlapevanja vode iz betonske površine nizka (recimo velika zračna vlaga, dež, megla), posebni postopki negovanja niso potrebni. 
Negovanje betona se mora začeti takoj. Če se hočemo izogniti razpokam zaradi krčenja ob neugodnih vremenskih razmerah (vročina, veter), ga moramo začeti negovati že pred končanjem betoniranja. Pri betonu z visoko stopnjo trdnosti moramo nevarnosti razpok zaradi krčenja posvetiti več pozornosti. 
</t>
  </si>
  <si>
    <t xml:space="preserve">Trajanje negovanja betona je odvisno od razvoja tlačne trdnosti betona na površini in je opisano z razredi negovanja betona, določenimi kot delež specifične tlačne trdnosti betona pri 28 dnevih, ki mora biti zagotovljena ob prenehanju negovanja betona. Po prEN 13670: 2006 obstajajo 4 razredi: 
1. Razred negovanja betona 1 – potrebno je negovanje betona, ki traja 12 ur, z maksimalnimi razmiki posameznih operacij največ 5 ur, temperatura betonske površine pa se ne sme spustiti pod 5 °C; 
2. razred negovanja betona 2 – negovanje betona mora trajati, dokler beton ne doseže 35 % karakteristične tlačne trdnosti pri 28 dnevih; 
3. razred negovanja betona 3 – negovanje betona je potrebno, dokler beton ne doseže 50 % karakteristične tlačne trdnosti pri 28 dnevih; 
4. razred negovanja betona 4 – negovanje betona je potrebno, dokler beton ne doseže 70 % karakteristične tlačne trdnosti pri 28 dnevih. 
</t>
  </si>
  <si>
    <t xml:space="preserve">Podatki o razredu negovanja betona morajo biti navedeni v tehnološkem elaboratu, navedene so lahko tudi strožje zahteve. To pomeni, da lahko negovanje traja tudi dlje od dosežene 70 % karakteristične tlačne trdnosti betona. 
Priporočila za minimalno trajanje negovanja betona so v dodatku F standarda EN 13670: 2006. 
Posebna kemijska sredstva za negovanje betona niso dopustna na konstrukcijskih spojih, površinah, ki se obdelujejo kasneje, ali površinah, na katerih se zahteva sprijemnost drugih materialov, razen če se sredstva pred nadaljnjimi fazami odstranijo oziroma se dokaže, da ne negativno vplivajo na sprijemnost. 
Uporaba snovi za negovanje betona tudi ni dopustna na površinah, kjer veljajo posebne zahteve za obdelavo, razen če to na nadaljnjo obdelavo nima škodljivega vpliva. 
Temperatura površine betona se ne sme spustiti pod 0 °C, dokler tlačna trdnost površine betona ne doseže 5 MPa, ko zmrzovanje nima več škodljivega vpliva. 
Najvišja temperatura betona, vgrajenega v konstrukcijske elemente, ki bodo izpostavljeni vlažnemu oziroma izmenično vlažnem okolju, ne sme preseči 70 °C, razen če je dokazano, da višja temperatura nima škodljivega vpliva na lastnosti površine betona.
</t>
  </si>
  <si>
    <t>Geometrijske tolerance</t>
  </si>
  <si>
    <t xml:space="preserve">Geometrijske lastnosti elementov izvedene konstrukcije morajo izpolnjevati merila dopustnih toleranc in tako, da bi se izognili škodljivim vplivom v povezavi: 
- Z mehansko odpornostjo, 
- s stabilnostjo med gradnjo, 
- s stabilnostjo med uporabo, 
- z zagotavljanjem kompatibilnosti nosilne konstrukcije in nekonstruktivnimi elementi konstrukcije, 
- z montažo predizdelanih elementov, 
- z odzivanjem konstrukcije med uporabo. 
Ta razdelek obravnava različne geometrijske tolerance, pomembne za konstrukcije. Za konstrukcijske tolerance (ki vplivajo na varnost konstrukcije) so navedene numerične vrednosti, odvisne od tolerančnega razreda. Če v tehnološkem elaboratu ni posebej navedeno, se upošteva tolerančni razred 1. 
V razdelkih C 6.2 do C 6.5 so navedene normativne konstrukcijske tolerance, bistvene za mehansko odpornost in stabilnost konstrukcije. Priporočila za druge tolerance (ki neposredno ne vplivajo na mehansko odpornost in stabilnost konstrukcije) so lahko konstruktivne ali nekonstruktivne in navedene v informativnem dodatku G standarda prEN 13670: 2006. Njihovo upoštevanje mora biti določeno v tehnološkem elaboratu. 
</t>
  </si>
  <si>
    <t>Tolerančni razred 1 pomeni upoštevanje normalnih toleranc in velja za elemente konstrukcije, ki dosegajo projektne predpostavke standarda SIST EN 1992, zahtevano stopnjo varnosti in je povezan s parcialnimi materialnimi faktorji varnosti, navedenimi v poglavju 2.4.2.4 standarda SIST EN 1992-1-1. Tolerančni razred 2 velja za elemente konstrukcije, pri katerih so uporabljeni modificirani parcialni faktorji varnosti skladno z dodatkom A standarda SIST EN 1992-1-1. Pri uporabi tolerančnega razreda 2 je treba upoštevati razred izvajanja del 3.</t>
  </si>
  <si>
    <t>IZDELAVA TEHNOLOŠKEGA ELABORATA IN PLANA</t>
  </si>
  <si>
    <t>V tehnološkem elaboratu mora izvajalec upoštevati določila te smernice. Izdelati mora načrt kontrole izvedenih del.</t>
  </si>
  <si>
    <t xml:space="preserve">Pred začetkom izvajanja posamezne vrste del mora izvajalec betonerskih del pripraviti tehnološki elaborat (TE) in ga dati nadzornemu inženirju v potrditev, posamezniku ali instituciji, ki opravlja naloge nadzora v imenu investitorja. 
TE dopolnjuje projekt s konkretnimi podatki o uporabljenih materialih in polizdelkih, zlasti njihovem izvoru in kakovosti, podrobnejšem opisom tehnologije izvajanja del in planom zagotavljanja kakovosti. 
Ta priročnik opredeljuje minimalne zahteve za vsebino TE in postopke potrjevanja
</t>
  </si>
  <si>
    <t xml:space="preserve">TE mora zajemati ta poglavja: 
- Splošne informacije o izvajalcu in konstrukcijskih značilnosti objekta,
- opis posameznih delovnih faz, 
- terminski plan izvajanja del. 
TE je možno dopolnjevati skladno z napredovanjem del. Splošne informacije je možno dati le enkrat, druge dele elaborata pa za vsak sklop del posebej. 
TE mora obravnavati te sklope del: 
- Odre in opaže, 
- armaturo, 
- betoniranje, 
- montažo konstrukcij iz predizdelanih elementov in druga betonerska dela, ki niso zajeta v teh smernicah
</t>
  </si>
  <si>
    <t>Zagotavljanje kakovosti</t>
  </si>
  <si>
    <t>Izvajalec del mora za vsako delovno fazo pripraviti plan zagotavljanja kakovosti. Ta mora zajemati vsaj: 
- Podatke o vrsti in obsegu notranje kontrole kakovosti materialov in polizdelkov, 
- podatke o vrsti in obsegu notranje kontrole kakovosti izvedbe, 
- podatke o ključnih kadrih in (če je potrebno) dokazila o njihovi izobrazbi (recimo varilci),
- druge ukrepe za zagotavljanje kakovosti del. 
Pri pripravi plana zagotavljanja kakovosti mora izvajalec upoštevati predpise in standarde za izvajanje betonerskih del, recimo prEN 13670: 2006 in SIST EN 14487-2. 
Plan notranje kontrole kakovosti materialov in polizdelkov mora biti v tabelarični obliki, tako da sta iz nje razvidna vrsta in obseg notranje kontrole. 
Ukrepi zagotavljanja kakovosti morajo biti prilagojeni terminskemu planu in neugodnim vremenskim razmeram za izvajanje del (vročina, mraz, velika vlaga ...). 
Izvajalec mora pred začetkom izvajanja posamezne delovne faze, za katero še ni dokazal, da jo je sposoben ustrezno izvesti, po dogovoru z nadzornim inženirjem pripraviti testno polje, na katerem bo potrjena njegova usposobljenost</t>
  </si>
  <si>
    <t xml:space="preserve">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</si>
  <si>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r>
      <rPr>
        <b/>
        <sz val="10"/>
        <color theme="1"/>
        <rFont val="Arial"/>
        <family val="2"/>
      </rPr>
      <t>Nabava, dobava in strojno vgrajevanje betona</t>
    </r>
    <r>
      <rPr>
        <sz val="10"/>
        <color theme="1"/>
        <rFont val="Arial"/>
        <family val="2"/>
      </rPr>
      <t xml:space="preserve"> v nearmirane konstrukcije preseka od 0.08-0.12 m3/m2-m. beton iz naravne frakcije. | Tlačna trdnost betona C12/15 
- </t>
    </r>
    <r>
      <rPr>
        <b/>
        <sz val="10"/>
        <color theme="1"/>
        <rFont val="Arial"/>
        <family val="2"/>
      </rPr>
      <t>podložni beton</t>
    </r>
  </si>
  <si>
    <r>
      <rPr>
        <b/>
        <sz val="10"/>
        <color theme="1"/>
        <rFont val="Arial"/>
        <family val="2"/>
      </rPr>
      <t>Nabava, dobava in strojno vgrajevanje črpnega betona</t>
    </r>
    <r>
      <rPr>
        <sz val="10"/>
        <color theme="1"/>
        <rFont val="Arial"/>
        <family val="2"/>
      </rPr>
      <t xml:space="preserve"> z vibriranjem v armirane konstrukcije preseka od 0,5 m3/m2- m. beton iz naravne frakcije | Tlačna trdnost betona C30/37, XC1, XS1</t>
    </r>
    <r>
      <rPr>
        <b/>
        <sz val="10"/>
        <color theme="1"/>
        <rFont val="Arial"/>
        <family val="2"/>
      </rPr>
      <t xml:space="preserve"> - plošča zalogovnika</t>
    </r>
  </si>
  <si>
    <r>
      <rPr>
        <b/>
        <sz val="10"/>
        <color theme="1"/>
        <rFont val="Arial"/>
        <family val="2"/>
      </rPr>
      <t>Nabava, dobava in strojno vgrajevanje črpnega betona</t>
    </r>
    <r>
      <rPr>
        <sz val="10"/>
        <color theme="1"/>
        <rFont val="Arial"/>
        <family val="2"/>
      </rPr>
      <t xml:space="preserve"> z vibriranjem v armirane konstrukcije preseka od 0,5 m3/m2- m. beton iz naravne frakcije | Tlačna trdnost betona C30/37 , XC4, XS3</t>
    </r>
    <r>
      <rPr>
        <b/>
        <sz val="10"/>
        <color theme="1"/>
        <rFont val="Arial"/>
        <family val="2"/>
      </rPr>
      <t xml:space="preserve"> - temelji in grede zalogovnika</t>
    </r>
  </si>
  <si>
    <r>
      <rPr>
        <b/>
        <sz val="10"/>
        <color theme="1"/>
        <rFont val="Arial"/>
        <family val="2"/>
      </rPr>
      <t>Nabava, dobava in strojno vgrajevanje črpnega betona</t>
    </r>
    <r>
      <rPr>
        <sz val="10"/>
        <color theme="1"/>
        <rFont val="Arial"/>
        <family val="2"/>
      </rPr>
      <t xml:space="preserve"> z vibriranjem v armirane konstrukcije preseka od 0.30-0.40 m3/m2- m. beton iz naravne frakcije | Tlačna trdnost betona C30/37, XC2</t>
    </r>
    <r>
      <rPr>
        <b/>
        <sz val="10"/>
        <color theme="1"/>
        <rFont val="Arial"/>
        <family val="2"/>
      </rPr>
      <t xml:space="preserve"> - stene črpališča in strojnice</t>
    </r>
  </si>
  <si>
    <r>
      <rPr>
        <b/>
        <sz val="10"/>
        <color theme="1"/>
        <rFont val="Arial"/>
        <family val="2"/>
      </rPr>
      <t>Nabava, dobava in strojno vgrajevanje črpnega betona</t>
    </r>
    <r>
      <rPr>
        <sz val="10"/>
        <color theme="1"/>
        <rFont val="Arial"/>
        <family val="2"/>
      </rPr>
      <t xml:space="preserve"> z vibriranjem v armirane konstrukcije preseka od 0.12-0.20 m3/m2-m. beton iz naravne frakcije. Tlačna trdnost betona C30/37, XC2</t>
    </r>
    <r>
      <rPr>
        <b/>
        <sz val="10"/>
        <color theme="1"/>
        <rFont val="Arial"/>
        <family val="2"/>
      </rPr>
      <t xml:space="preserve"> - plošče črpališča in strojnice</t>
    </r>
  </si>
  <si>
    <r>
      <rPr>
        <b/>
        <sz val="10"/>
        <color theme="1"/>
        <rFont val="Arial"/>
        <family val="2"/>
      </rPr>
      <t>Nabava, dobava in strojno vgrajevanje črpnega betona</t>
    </r>
    <r>
      <rPr>
        <sz val="10"/>
        <color theme="1"/>
        <rFont val="Arial"/>
        <family val="2"/>
      </rPr>
      <t xml:space="preserve"> z vibriranjem v armirane konstrukcije preseka od 0.30-0.40 m3/m2- m. beton iz naravne frakcije | Tlačna trdnost betona C30/3, XC4, XS3 </t>
    </r>
    <r>
      <rPr>
        <b/>
        <sz val="10"/>
        <color theme="1"/>
        <rFont val="Arial"/>
        <family val="2"/>
      </rPr>
      <t>- temelji za stopnice in temelj konstrukcije cevovoda</t>
    </r>
  </si>
  <si>
    <r>
      <t xml:space="preserve">Priprava na sidranje in pritrjevanje tehnološke opreme. </t>
    </r>
    <r>
      <rPr>
        <sz val="10"/>
        <rFont val="Arial"/>
        <family val="2"/>
      </rPr>
      <t>Predpriprava, priprava in vgradnja pritrdil in sistema sidranja za zalogovnik vode, po načrtu in navodilih dobavitelja in načrtu strojnih instalacij</t>
    </r>
  </si>
  <si>
    <t>Način vgradnje ter namen uporabe materiala mora biti skladen z navodili oz. priporočili proizvajalcev.</t>
  </si>
  <si>
    <t>Načini in pogoji za izvedbo posameznih del ter vgradnjo prefabriciranih elementov morajo biti skladni z veljavnimi standardi in priporočili proizvajalcev.</t>
  </si>
  <si>
    <t>Enotne cene morajo vsebovati:</t>
  </si>
  <si>
    <r>
      <t xml:space="preserve"># </t>
    </r>
    <r>
      <rPr>
        <u/>
        <sz val="10"/>
        <rFont val="Arial"/>
        <family val="2"/>
      </rPr>
      <t>Etaže</t>
    </r>
    <r>
      <rPr>
        <sz val="10"/>
        <rFont val="Arial"/>
        <family val="2"/>
      </rPr>
      <t xml:space="preserve">: vse pozicije veljajo neglede na različnost etaž. </t>
    </r>
  </si>
  <si>
    <r>
      <t xml:space="preserve"># </t>
    </r>
    <r>
      <rPr>
        <u/>
        <sz val="10"/>
        <rFont val="Arial"/>
        <family val="2"/>
      </rPr>
      <t>Višina zidanja sten in zidov:</t>
    </r>
    <r>
      <rPr>
        <sz val="10"/>
        <rFont val="Arial"/>
        <family val="2"/>
      </rPr>
      <t xml:space="preserve"> Če niso podane višine, je v cene enote mere zidanja zidov vkalkulirati stroške izvedbe in potrebnega odranja.</t>
    </r>
  </si>
  <si>
    <t>Vsi proizvodi morajo biti izdelani iz kvalitetnega materiala in skladno z veljavnimi tehnicnim predpisi in harmoniziranimi standardi.</t>
  </si>
  <si>
    <t>1. Vgrajeni materiali za ta dela morajo po kvaliteti ustrezati določilom veljavnih tehničnih predpisov in standardov.
2. Kvaliteta malt za zidarska dela mora ustrezati določilom veljavnih tehničnih predpisov in standardov.
3. Vsa dela morajo biti izvedena na način, ki omogoča in zagotavlja predpisano varnost, stabilnost in funkcionalnost ter življenjsko dobo posameznega elementa. 
4. V ponudbenih cenah je zajeti tudi strošek zaščite izvedenih del med posameznimi fazami del (hidroizolacija, drugih talnih in stenskih oblog) .Pri izdelavi horizontalne in vertikalne hidroizolacije se obvezno upošteva in v e.m. vkalkulira vsa predhodna dela: izdelava zaokrožnic na stikih vertikal in horizontal ipd...
5. Vse zidarske odre je potrebno vkalkulirati v ceno za enoto mere (E.M). 
Splošni pogoji za zidanje z opeko: Zidanje mora biti čisto, s pravilno vezavo opeke. Stiki in fuge morajo biti z veznim sredstvom popolnoma zapolnjeni, vrste popolnoma vodoravne, malta pa enakomernih debelin in nikakor ne v debelejšem sloju kot 15 mm. Vse površine morajo biti popolnoma ravne in navpične, odvečna malta iz stikov se mora odstraniti, dokler je še sveža. Kvaliteta opeke in malte mora ustrezati zahtevam splošnih določil in opisu standardov za zidarska dela. Splošni pogoji za izvedbo izolacije:
1. Vse izolacije morajo ustrezati splošnim določilom veljavnih tehničnih predpisov, drugih normativov in obveznih standardov.
2. Izdelava bitumenske hidroizolacije: trdno, gladko, izravnano, brezprašno in čisto podlago premazati s hladnim bitumenskim sredstvom, da se doseže čvrst in neoporečen spoj trakov s podalgo, na podlago položiti bitumenski trak, izbira vrste traku in način polaganja (lepljenje in varjenje) glede na namen zaščite, po navodilih izbranega proizvajalca. Hidroizolacija mora biti skladna s SIST EN 13707. Parna zapora mora biti skladna s SIST EN 13970. Upoštevati je potrebno vse vertikalne zaključke horizontalne izolacije in delo izvajati po pravilih dobre prakse, da ne pride do poškodb izolacije.</t>
  </si>
  <si>
    <t>ZAŠČITA STAVBE PRED TALNO VLAGO ali PRITISKI VODE</t>
  </si>
  <si>
    <t>Izvedba zaključenih del hidroizolacij se lahko prične šele na popolnoma pripravljeno podlago in mora biti dokončana v celoti brez prekinitev, vse dokler niso izvedeni tudi sloji, ki opravljajo funkcijo zaščite hidroizolacije. V kolikor ni v postavkah krovskih del določeno posebej, je izvesti in vključiti v c.e.m.:</t>
  </si>
  <si>
    <t xml:space="preserve">Višina: postavke, ki zadevajo hidroizolacijo navpičnih površin, je kalkulirati do višine 1 m </t>
  </si>
  <si>
    <t>Posebna opozorila:</t>
  </si>
  <si>
    <t>• Pravilnik o učinkoviti rabi energije,
• Pravilnik o zaščiti pred hrupom v stavbah,
• SIST DIN 18195-1,2,3,4,5,6,7,8,9,10: tesnjenje objektov,
• SIST 1031, SIST EN 13956, SIST EN 13969, SIST EN 13970, SIST EN 14967: hidroizolacijski trakovi,
• SIST EN 13162, SIST EN 13163, SIST EN 13164, SIST EN 13165, SIST EN 13166, SIST EN 13167, SIST EN 13168, SIST EN 13169, SIST EN 13170, SIST EN 13171: toplotno izolacijski proizvodi za stavbe.</t>
  </si>
  <si>
    <t>NAVODILA ZA IZDELAVO TEHNOLOŠKEGA ELABORATA</t>
  </si>
  <si>
    <t xml:space="preserve">Pred začetkom izvajanja posamezne vrste del mora izvajalec del pripraviti tehnološki elaborat (TE) in ga dati nadzornemu inženirju v potrditev. Nadzorni inženir je lahko posameznik ali institucija, ki opravlja naloge nadzora v imenu investitorja. 
TE dopolni projekt za izvedbo s konkretnimi podatki o uporabljenih materialih in polizdelkih, predvsem o njihovem izvoru in kakovosti, s podrobnejšim opisom tehnologije izvajanja del in planom zagotavljanja kakovosti. 
Tehnološka mapa vključuje: 
• navodila za vgradnjo proizvodov, 
• navodila za rokovanje in vzdrževanje proizvodov,
• izjave o lastnostih vseh proizvodov po ZGPro-1. 
Ta priročnik opredeljuje minimalne zahteve za vsebino TE in postopke potrjevanja. </t>
  </si>
  <si>
    <t>TE mora obravnavati te sklope del: 
• Zidanje, 
• armiranje, 
• betoniranje, 
• vgradnjo montažnih konstrukcij in 
• druga dela, ki niso zajeta v zgoraj zapisanem.</t>
  </si>
  <si>
    <t>Opisati je treba: 
• Tehnološke postopke po posameznih fazah dela; postopek in faze je treba tudi grafično prikazati, skupaj z detajli, predvsem za izvedbo zahtevnejših del;
• pripravo in ureditev mest zidanja; 
• načine skladiščenja osnovnih materialov in polizdelkov ter zaščite že izvedenih konstrukcijskih elementov pred poškodbami; 
• načine transporta in vgrajevanja; 
• načine izvedbe posebnih del, recimo armiranja, vgradnje dodatnih komponent in povezovanja slojev zidovja, zapolnjevanja spojnic, vgradnje drsnih spojnic ipd; 
• nego, zaščito in obdelavo zidovja; 
• varovanje okolja (zrak, hrup, podtalnica itd.) in 
• koordinatorja dela ter
• strokovno ekipo, ki mora biti obvezno navzoča pri izvedbi del (odgovorni vodja del, tehnolog, predstavnik laboratorija); vsaj en član mora sodelovati že pri pripravi TE.</t>
  </si>
  <si>
    <t>PRIPRAVA ZGRADBE</t>
  </si>
  <si>
    <t>Pred vgradnjo proizvodov mora biti podlaga pripravljena skladno s projektno dokumentacijo in navodili proizvajalca proizvoda in pravili stroke</t>
  </si>
  <si>
    <t xml:space="preserve">Najpogostejše konstrukcijske površine, na katere se polaga hidroizolacija, kot so beton, betonski in opečni votlaki, ipd., morajo biti nepoledenele, trdne, brez gnezd in odprtih razpok, ostrih robov ter škodljivih nečistoč, razprašene in površinsko suhe. 
Odprte vdolbine, globlje od 5 mm, recimo odprte čelne stike in vodoravne stike ali izsekana mesta, je treba zadelati z ustrezno malto. Površine zidanih delov ali poroznih materialov in odprte čelne stike, široke več kot 5 mm, in površinsko profiliranje oziroma neravnosti zidakov (fuge pri opeki ali betonskih zidakih) je treba zadelati in izravnati z ometavanjem (tanki ali izravnalni ometi), maltanjem, tesnilnimi mulji ali izravnalno maso z lopatico. Za zapolnitev se lahko uporabijo tudi bitumenske mase. Ostre robove je treba posneti in utore zaobliti
</t>
  </si>
  <si>
    <t xml:space="preserve">Stoječa voda, sneg, led, čeprav so le v sledeh, morajo biti odstranjeni z delovnih površin, preden začnemo z nameščanjem sistema. Površina mora biti pred izvedbo hidroizolacije popolnoma suha. </t>
  </si>
  <si>
    <t xml:space="preserve">Pri prevzemu proizvodov je treba od dobavitelja zahtevati izjavo o lastnostih po ZGPro-1, in če je osnova za izjavo slovensko tehnično soglasje (STS) ali evropsko tehnično soglasje (ETA), tudi njegovo kopijo. Preveriti je treba, ali so v izjavi o lastnostih, spremni dokumentaciji in oznaki CE razvidne relevantne (s projektom zahtevane) lastnosti proizvodov. 
Predložiti je treba tudi navodilo za vgradnjo in hranjenje proizvoda ter navodilo za vzdrževanje proizvoda in ravnanje z njim (ki ga kasneje predamo uporabniku), kjer je to relevantno
</t>
  </si>
  <si>
    <t>Hranjenje proizvodov do vgradnje</t>
  </si>
  <si>
    <t>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Poškodbe, ki bi nastale zaradi neustreznega hranjenja proizvodov na osnovi mavca, se lahko kažejo v večjem odpadu materiala ali celo v njegovi neuporabnosti</t>
  </si>
  <si>
    <t>Pred vgradnjo se mora material hidroizolacij hraniti v pokritih prostorih. Zvitki morajo biti shranjeni in transportirani v pokončni legi na ravni in gladki površini. Palete morajo biti prav tako skladiščene v pokritih prostorih − največ dve ena nad drugo z vmesnim slojem, ki enakomerno razporedi obtežbo</t>
  </si>
  <si>
    <t>Preverjanje delovnih in okoljskih pogojev</t>
  </si>
  <si>
    <t>Vgrajevanje mora potekati v primernih vremenskih razmerah, predvsem je treba upoštevati navodila proizvajalcev materiala in proizvodov.</t>
  </si>
  <si>
    <t xml:space="preserve">Hidroizolacijska dela se morajo izvajati v suhem vremenu. Ob padavinah se dela ustavijo in nadaljujejo šele, ko je podlaga popolnoma suha. 
Pri vgrajevanju tekočih bitumenskih mas morajo znašati površinske temperature gradbenih elementov ter temperatura okolice več kot + 5 °C. Pri vgrajevanju hidroizolacijskih trakov mora biti temperatura zraka višja od + 5 °C, podlaga pa ne sme biti zmrznjena. 
</t>
  </si>
  <si>
    <t>Temperaturo zraka in podlage je treba izmeriti z umerjenim termometrom (certifikat o kalibraciji merila) ter rezultate, čas meritev in identifikacijo uporabljenega merila zapisati v gradbeni dnevnik.</t>
  </si>
  <si>
    <t>Hladni bitumenski premazi</t>
  </si>
  <si>
    <t xml:space="preserve">Pred nanosom hladnega bitumenskega premaza mora biti podlaga očiščena nevezanih delcev, odprašena, osušena, kovinske površine pa je treba očistiti korozije in razmastiti. Premaz pred uporabo dobro premešamo. Nanašanje se izvaja s ščetko oziroma čopičem, z valjčkom ali brizganjem. V hladnem vremenu je konsistenca teh materialov gostejša, zato jih skladiščimo pri sobni temperaturi najmanj 24 ur pred uporabo. Po nanosu se mora površina čisto posušiti (prašno suho), preden vgrajujemo druge sloje izolacije (najmanj 24 ur), vendar ne sme biti dalj časa izpostavljena vremenskim vplivom (izgubi sposobnost lepljenja). Uporaba odprtega plamena za sušenje ali ogrevanje predhodnega premaza ni dopustna. Povprečna poraba bitumenskega prednamaza je 0,3 do 0,5 l/m2. Priporočljiva sta uporaba redkejšega bitumenskega prednamaza (vsebnost bitumna &lt; 50 %) in dvakratni nanos, ker tako dosežemo boljše penetriranje v podlago in s tem tudi boljši oprijem. </t>
  </si>
  <si>
    <t>Parna zapora iz bitumenskih trakov</t>
  </si>
  <si>
    <t xml:space="preserve">Namestitev parne zapore iz bitumenskih trakov, položaj in kakovost trakov mora specificirati projektant po projektu gradbene fizike. Trak za parno zaporo se lahko namesti na predhodni bitumenski premaz: 
 Z lepljenjem z vročo bitumensko maso, 
 s točkovnim varjenjem traku na približno 40 % površine, 
 z varjenjem po vsej površini, 
 z uporabo samolepilnega traku za parne zapore, 
 z mehanskim pritrjevanjem na nosilno konstrukcijo na mestu preklopov, ki se zavarijo. 
</t>
  </si>
  <si>
    <t>Prvi sloj bitumenske hidroizolacije</t>
  </si>
  <si>
    <t xml:space="preserve">Varjenje: Polaganje začnemo praviloma v najnižji točki tako, da trak najprej razvijemo, nato ga zavijemo nazaj do polovice in začnemo variti. Ko polovico traku zavarimo, zavijemo drugo polovico nazaj in jo enako zavarimo. To ponavljamo toliko časa, da prekrijemo vso površino. Spodnji sloj ne sme biti zavarjen direktno na površino toplotne izolacije, razen če je ta zavarjena na toplotno izolacijo že v tovarni. 
Zamiki traku morajo biti v vzdolžni smeri 1/4 do 1/2 širine traku, v prečni smeri pa najmanj 50 cm. Med postopkom trak varimo s plinskim gorilnikom in temeljito pohodimo oziroma povaljamo zlasti na mestih preklopa dveh trakov. Na dobro privarjenem mestu preklopa se vidi iztisnjena bitumenska masa.
</t>
  </si>
  <si>
    <t xml:space="preserve">Samolepilna izvedba: Pri tem načinu začnemo polagati praviloma na najnižji točki, da trak prosto položimo na površino tako, da je popolnoma poravnan. Lepljenje začnemo tako, da odstranimo odstranljivo folijo približno 0,5 m in ta del pritisnemo na podlago (pri tem lahko uporabljamo tudi gumijasti valjček) od sredine proti robu. Nato odstranimo preostali del folije tako, da jo povaljamo od sredine proti robu. Preostale trakove namestimo enako. Pri nizkih temperaturah se priporoča dodatno varjenje preklopov s plamenom ali vročim zrakom. Priporočljivo je tudi zavariti trak na slemenu − pri poševnih strehah. Trak se lahko po potrebi tudi dodatno mehansko pritrdi v nosilno konstrukcijo na mestu preklopa. </t>
  </si>
  <si>
    <t>Mehansko pritrjevanje: Pritrjevanje začnemo praviloma na spodnji strani strehe tako, da razvijemo trak, da se poleže na površino, preden ga začnemo mehansko pritrjevati. Na m2 se priporoča uporaba 5 pritrdil. Pritrjevanje začnemo na eni strani traku in nadaljujemo pri drugi tako, da ne nastajajo gube. Naslednji trak položimo prek pritrdil tako, da znašata vzdolžni preklop vsaj 8 cm in čelni 10 cm. Posamezni razmik med pritrdili naj znaša okoli 30 cm oziroma število pritrdil naj bo vsaj 2 pritrdil/m2. Enako se lahko pritrdi tudi toplotna izolacija skozi prvi sloj hidroizolacije neposredno na podlago</t>
  </si>
  <si>
    <t>Hladno lepljenje: Lepljenje začnemo praviloma v najnižji točki z ustreznim hladnim lepilom v soglasju s proizvajalcem toplotne izolacije in traku. Vzdolžni preklop naj znaša minimalno 8 cm, čelni pa 10 cm. Količina lepila naj bo v skladu z navodilom proizvajalca oziroma do 1 kg/m2. Odvisna je tudi od hrapavosti površine. Lepljena površina naj zanaša najmanj 10 % v ravnem delu strehe, na robu strehe 20 % in v kotih 40 % površine. Trak namestimo tako, da ga popolnoma razvijemo, ga zavijemo do polovice nazaj, nanesemo lepilo in ga znova razvijemo na lepilo ter pritisnemo. Enako zalepimo drugo polovico.</t>
  </si>
  <si>
    <t>Drugi sloj bitumenske hidroizolacije</t>
  </si>
  <si>
    <t>Polaganje začnemo praviloma v najnižji točki tako, da trak najprej razvijemo, nato ga zavijemo nazaj do polovice in začnemo variti. Ko polovico traku zavarimo, zavijemo drugo polovico nazaj in jo zavarimo enako. Trak naj se privari na spodnji sloj po vsej površini, vendar naj bo preklop spodnjega traku zamaknjen za približno polovico širine traku. To ponavljamo toliko časa, da prekrijemo vso površino. Pri varjenju moramo biti pozorni, da so preklopi dobro zatesnjeni. Vzdolžna smer drugega sloja mora potekati vzporedno z vzdolžno smerjo prvega sloja trakov</t>
  </si>
  <si>
    <t xml:space="preserve">Za kakovostno izvedbo hidroizolacije morajo biti materiali ter postopek vgradnje skladni s tehničnimi pogoji in navodili proizvajalca materiala. Zato je treba uvesti kakovosten nadzor (notranja in zunanja kontrola) materialov in vgradnje. Hidroizolacijska dela morajo biti konsistentna, brez vidnih napak. 
Uporaba in vgradnja hidroizolacijskih trakov mora biti skladna s SIST DIN 18195 1-10 in zahtevami Pravilnika o zaščiti stavb pred vlago (Uradni list RS, št. 29/2004). 
</t>
  </si>
  <si>
    <t xml:space="preserve">Pred začetkom izvajanja posamezne vrste del mora izvajalec del pripraviti in v potrditev nadzornemu inženirju posredovati tehnološki elaborat (TE). 
Nadzorni inženir je posameznik, ki opravlja naloge nadzora v imenu investitorja.
</t>
  </si>
  <si>
    <t>Tehnološki elaborat mora izvajalec del pripraviti pred začetkom krovskih del. Namen elaborata je določanje osnovnih pogojev za izvedbo del in kontrolnih postopkov med izvajanjem del in po njem. Tehnološki elaborat mora imeti poglavja:</t>
  </si>
  <si>
    <t xml:space="preserve"> obseg izvajanja del, splošne informacije
 navedbo referenčne dokumentacije, 
 osnovne pogoje za izvajanje del (strokovna usposobljenost izvajalca, zahtevana dokumentacija, kontrola in skladiščenje materialov pred vgrajevanjem, ustreznost priprave podlage), 
 metode kontrole kakovosti med izvedbo del in po njej, 
 navedbo izvajalcev kontrole in izjavo o njihovi usposobljenosti. 
</t>
  </si>
  <si>
    <t xml:space="preserve">Splošni informacije morajo vključevati osnovne podatke o izvajalcu in konstrukcijskih značilnostih objekta, predvsem pa: 
• opis objekta in 
• pregled s tipičnimi detajli in fazami dela.
</t>
  </si>
  <si>
    <t xml:space="preserve">Za vsako posamezno fazo del mora izvajalec v TE navesti te podatke: 
• opis vrste del, na katera se TE nanaša; 
• podatke o uporabljenih materialih; 
• podatke o tehnologiji izvedbe in 
• postopke zagotavljanja kakovosti materialov in izvedbe del. 
</t>
  </si>
  <si>
    <t xml:space="preserve">Popis osnovnih materialov in polizdelkov mora vključevati: vrste in izvor s podrobnimi oznakami, potrebne količine, način transporta in dokazila o kakovosti (izjave o lastnostih). </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</si>
  <si>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</si>
  <si>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</si>
  <si>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Obseg storitev, vkalkuliranih v cene po e.m.</t>
  </si>
  <si>
    <t>Sledeče storitve je (v kolikor ni v posamezni postavki določeno drugače) potrebno vkalkulirati v cene za enoto mere:</t>
  </si>
  <si>
    <r>
      <t xml:space="preserve"># vsa potrebna pripravljalna dela </t>
    </r>
    <r>
      <rPr>
        <b/>
        <sz val="10"/>
        <rFont val="Arial"/>
        <family val="2"/>
      </rPr>
      <t>vključno s pripravo podlage</t>
    </r>
    <r>
      <rPr>
        <sz val="10"/>
        <rFont val="Arial"/>
        <family val="2"/>
      </rPr>
      <t>,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r>
  </si>
  <si>
    <t># Vse opisane storitve vsebujejo tudi dobavo pripadajočih materialov/izdelkov/tipov/sistemov, vključno z razkladanjem, skladiščenje in transportiranjem do mesta vgradnje.</t>
  </si>
  <si>
    <t>• vse iz splošnih določil za vse vrste del,
• dodatke za oteževalne okoliščine, razen kadar je v opisu postavke ali v pravilih obračuna drugače navedeno,
• snemanje potrebnih izmer na objektu, 
• pregled pripravljenih podlog in fino čiščenje pred pričetkom dela, 
• zatesnitev vseh stikov,
• čiščenje izdelkov po končanem delu in podobno</t>
  </si>
  <si>
    <t># izrezi: priključke, ki so obstajali že pred oblaganjem sten s ploščami, je potrebno prestaviti na površino brez posebnega obračunavanja.</t>
  </si>
  <si>
    <t># Delovne prekinitve za instalacijska dela po oblaganju ene strani so vključena v osnovno ceno po e.m.</t>
  </si>
  <si>
    <t># Zaščito stvbnega pohištva, inštalacij in podobnega pred onesnaženjem med izvedbo krovskih del je vkalkulirati v c.e.m..</t>
  </si>
  <si>
    <r>
      <rPr>
        <b/>
        <sz val="10"/>
        <color theme="1"/>
        <rFont val="Arial"/>
        <family val="2"/>
      </rPr>
      <t>Nabava, dobava in izdelava horizontalne parne zapore</t>
    </r>
    <r>
      <rPr>
        <sz val="10"/>
        <color theme="1"/>
        <rFont val="Arial"/>
        <family val="2"/>
      </rPr>
      <t xml:space="preserve"> parna zapora: Bitumenski varilni trak za izvedbo parne zapore v sistemih ravnih streh. Nosilec AL+ stekleni voal. Vgradnja z varjenjem po celotni površini z 10 cm preklopom. Izdelek v skladu s SIST EN 13970, 13969 za tip A in s SIST 1031. Kot npr. Fragmat BITALBIT AL V4 ali enakovredno
upogljivost pri: 0° C
odpornost proti tečenju: 70° C
pretržna sila vzdolžno / prečno: &gt;400 N / &gt;300 N
raztezek pri pretrgu: &gt;2 %
parozaporna vrednost Sd: ≥ 1500 m</t>
    </r>
  </si>
  <si>
    <r>
      <rPr>
        <b/>
        <sz val="10"/>
        <color theme="1"/>
        <rFont val="Arial"/>
        <family val="2"/>
      </rPr>
      <t>Nabava, dobava in izdelava horizontalne sekundarne kritine</t>
    </r>
    <r>
      <rPr>
        <sz val="10"/>
        <color theme="1"/>
        <rFont val="Arial"/>
        <family val="2"/>
      </rPr>
      <t>, samolepilna bitumenska sekundarna kritina s posipom, kot sekundarna kritina pod pločevino, kot npr. Canadese, STARTBAR SA,  deb. 1.3mm</t>
    </r>
  </si>
  <si>
    <r>
      <rPr>
        <b/>
        <sz val="10"/>
        <rFont val="Arial"/>
        <family val="2"/>
      </rPr>
      <t>Nabava, dobava in vgradnja talnega RF sifona</t>
    </r>
    <r>
      <rPr>
        <sz val="10"/>
        <rFont val="Arial"/>
        <family val="2"/>
      </rPr>
      <t xml:space="preserve"> s tulcem in rešetko v črpališču in dušikovi postaji, postavka zajema ves droben material potreben za vgradnjo, Sifon dimenzij 150x150mm</t>
    </r>
  </si>
  <si>
    <r>
      <t>Obseg storitev</t>
    </r>
    <r>
      <rPr>
        <sz val="10"/>
        <rFont val="Arial"/>
        <family val="2"/>
      </rPr>
      <t>: Vse pozicije opažev vsebujejo potrebne podporne konstrukcije opažne površine, nosilnih odrov in podporne konstrukcije neglede na to, ali je opaž enostranski ali dvostranski, beton nearmiran ali armiran.</t>
    </r>
  </si>
  <si>
    <t>Vkalkulirati je opaženje, razopaženje in čiščenje opaža vključno s pomožnimi deli.</t>
  </si>
  <si>
    <t xml:space="preserve">Robovi, odkapni žlebovi: Izvedbo posnetih robov preklad, stebrov in podobnih elementov z vstavitvijo trikotne letve, tudi za odkapne žlebove, je vkalkulirati v ceno po enoti mere. </t>
  </si>
  <si>
    <t>Preboji opažev: Preboji opažev s fugirnimi trakovi, armaturo ali podobno se ne obračunavajo posebej. Pri zahtevi po vodonepropustnem betonu je oprtine opažnih spon brez posebnega doplačila zapolniti z vodotesnim materialom.</t>
  </si>
  <si>
    <r>
      <t>Niše, odprtine, utori</t>
    </r>
    <r>
      <rPr>
        <sz val="10"/>
        <rFont val="Arial"/>
        <family val="2"/>
      </rPr>
      <t>: Opaži za niše in odprtine tlorisne/narisne površine nad 1,0 m2 kakor tudi opaži za utore širine nad 0,25m so dodani v opažih zadevnih elementov (zidov, stebrov, nosilcev, stropov) v izmeri razvite površine.</t>
    </r>
  </si>
  <si>
    <r>
      <t>Struktura opaženih površin</t>
    </r>
    <r>
      <rPr>
        <sz val="10"/>
        <rFont val="Arial"/>
        <family val="2"/>
      </rPr>
      <t>: Na zunanji strani obodnih sten površino pripraviti za prevzem hidroizolacije, na vidni strani sten, stebrov in stropov odstraniti iz opaža iztekle substance betona. Če v postavki ni drugače določeno, ostanejo površine betona vidne.</t>
    </r>
  </si>
  <si>
    <r>
      <t>Uradno se pod terminom »</t>
    </r>
    <r>
      <rPr>
        <u/>
        <sz val="10"/>
        <rFont val="Arial"/>
        <family val="2"/>
      </rPr>
      <t>vidni beton</t>
    </r>
    <r>
      <rPr>
        <sz val="10"/>
        <rFont val="Arial"/>
        <family val="2"/>
      </rPr>
      <t>« (oznaka VB) razumejo tiste betonske površine, ki morajo zadostiti posebne lastnosti vezane na zunanji videz površine betona in so navedene v standardu. Glede na površino delimo vidne betone skladno s standardom na opaženo in neopaženo površino. Opažene površine so tiste, kjer nam obliko, teksturo in ravnost podaja odtis opaža ali matrice vstavljene v opaž. Take površine je možno tudi naknadno ročno ali strojno obdelati. Neopažene površine so tiste, kjer površino betona lahko obdelujemo tako v svežem kot tudi v
strjenem stanju. To so razni tlaki, industrijski tlaki, terazzo površine, prani betoni, …</t>
    </r>
  </si>
  <si>
    <t>Zahteve za videz betonske površine podamo z razredi vidne površine (oznaka VB), ki skozi idealizirano fotografijo prikazano v standardu določa velikost in koncentracijo zračnih por (tekstura). Dodatni kriteriji vezani na vidno površino (P – ravnost, T – tekstura in C – barva), ki jih moramo nujno vključiti v zahteve za videz betonske površine so podani v tehničnem predpisu SIST – TP CEN TR 15739. Kriteriji, ki označujejo videz površine betona so označeni s črkami P, T in C ter številkami od 0 do 4 in predstavljajo osnovo za projektiranje vidne površine.</t>
  </si>
  <si>
    <t>dvostranski opaž AB sten v pritličju in nadstropju h = max.4m</t>
  </si>
  <si>
    <t xml:space="preserve">Dvostranski opaž grede pilotov viš. 120 cm z razopiranjem </t>
  </si>
  <si>
    <r>
      <rPr>
        <b/>
        <sz val="10"/>
        <rFont val="Arial"/>
        <family val="2"/>
      </rPr>
      <t>Opaženje odprtine</t>
    </r>
    <r>
      <rPr>
        <sz val="10"/>
        <rFont val="Arial"/>
        <family val="2"/>
      </rPr>
      <t xml:space="preserve"> v betonsko talno talno ploščo debeline do 35cm, do fi140mm</t>
    </r>
  </si>
  <si>
    <r>
      <rPr>
        <b/>
        <sz val="10"/>
        <rFont val="Arial"/>
        <family val="2"/>
      </rPr>
      <t>Opaženje odprtine</t>
    </r>
    <r>
      <rPr>
        <sz val="10"/>
        <rFont val="Arial"/>
        <family val="2"/>
      </rPr>
      <t xml:space="preserve"> v betonsko steno debeline 30cm, do fi250mm</t>
    </r>
  </si>
  <si>
    <r>
      <rPr>
        <b/>
        <sz val="10"/>
        <rFont val="Arial"/>
        <family val="2"/>
      </rPr>
      <t>Opaženje odprtine</t>
    </r>
    <r>
      <rPr>
        <sz val="10"/>
        <rFont val="Arial"/>
        <family val="2"/>
      </rPr>
      <t xml:space="preserve">  betonsko etažno talno ploščo debeline do 35cm, 300x400mm</t>
    </r>
  </si>
  <si>
    <t>• vsa potrebna merjenja z določanjem točk smeri, višin in ravnin; 
• vse dodatne izkope za potrebe izvedbe kanalizacije in jaškov; 
• vse prenose in transporte materiala do mesta vgraditve; 
• pripravo dna izkopa z ravnanjem s tamponom in peskom, utrjevanjem in izravnavo; 
• pripravo betonske posteljice, razen če ni drugače navedeno; 
• vse postopke povezane z vgrajevanjem materiala; 
• vsa pomožna dela povezana z vgrajevanjem, ki obsegajo pripravo delovnih odrov, transportnih poti,....; 
• zaščito vgrajenih cevi z obbetoniranjem; 
• izvedbo muld v jaških; 
• izvedbo premazov za zagotavljanje vodotesnosti; 
• izvedbo preizkusa vodotesnosti in izdajo poročila pristojne družbe; 
• snemanje kanalizacije s kamero in izdelavo poročila.</t>
  </si>
  <si>
    <t># obnovo obstoječih priključkov javne komunalne infrastrukture, poškodovanih med gradnjo in vse stroške glede posegov na obstoječe cevovode, pri čemer se izvajalec z upravljavcem uskladi glede organizacije obnove</t>
  </si>
  <si>
    <t>#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</si>
  <si>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 V ceni je zajeto tudi: droben potrošen material, spojni material, preizkus tesnosti, spiranje in dezinfekcija, tlačni preizkusi instalacij in vse potrebne meritve za uspešno opravljen teh. pregled, pridobitev pozitivnih izvedeniških mnenj,</t>
  </si>
  <si>
    <t># V ceni je zajeta tudi vsa potrebna dokumentacija, ki je potrebna za tehnični pregled, pridobitev uporabnega dovoljenja in vris v kataster GJI (PVE) – Projekt za vpis v uradne evidence.</t>
  </si>
  <si>
    <t xml:space="preserve"># Črpanje vode iz gradbene jame v času gradnje brez doplačila za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</si>
  <si>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 Vsi stroški razpiranja gradbene jame/jarka, ki zagotavlja varno delo. Dodatek za otežkočen izkop v predmetnem jarku je vključiti v ceno po e.m.</t>
  </si>
  <si>
    <t>Prostor za začasno deponijo določi Izvajalec v dogovoru z Naročnikom.</t>
  </si>
  <si>
    <t>Pred pričetkom del se mora Izvajalec informirati o legi komunalnih ali drugih pod in nadzemnih vodov na gradbišču. Preveriti mora tudi stanje zgradb na sosednjih zemljiščih.</t>
  </si>
  <si>
    <t xml:space="preserve">Izvajalec mora (poleg ostalih) upoštevati veljavne predpise s področja ravnanja z odpadki, še posebej:
• Uredba o odpadkih,
• Uredba o ravnanju z odpadki, ki nastanejo pri gradbenih delih,
• Uredba o obremenjevanju tal z vnašanjem odpadkov.
</t>
  </si>
  <si>
    <t xml:space="preserve">• Standardi, ki se nanašajo zemeljska dela, oziroma materiale, ki se uporabljajo pri zemeljskih delih. 
</t>
  </si>
  <si>
    <t>Za gradnjo fekalne in meteorne infrastrukture, je zahtevana uporaba gradbenih proizvodov, ki imajo pridobljene ustrezne listine o skladnosti na podlagi harmoniziranih standardov, ki so navedeni v seznamu harmoniziranih standardov, katerih uporaba ustvari domnevo o skladnosti gradbenih proizvodov za nameravano uporabo, ter so označeni z znakom CE, ali gradbenih proizvodov, za katere so tisti, ki so dali proizvod na trg (proizvajalci, uvozniki) pridobili slovensko tehnično soglasje (ETA), ali gradbenih proizvodov, ki so skladni s slovenskimi tehničnimi predpisi in slovenskimi standardi. Vsi vgrajeni gradbeni materiali (cevi, revizijski jaški, pokrovi) in ostali polizdelki, ki se vgrajujejo v objekt morajo vsebovati vtisnjene ali na drug način razvidne podatke iz katerih je mogoče razbrati in slediti poreklo materiala (serijske številka, tip, število šarže).</t>
  </si>
  <si>
    <t>CEVI, POLAGANJE IN IZVEDBA</t>
  </si>
  <si>
    <t>Fekalna/meteorna kanalizacija</t>
  </si>
  <si>
    <t>Kanal mora biti zgrajen iz enoslojnih PVC UK cevi in na način, ki zagotavlja vodotesnost zgrajenega sistema. Uporabljene so cevi iz umetnih mas za vgraditev v zemljo DN 125, DN 160 in DN 200. Vgraditi je potrebno cevi minimalno srednjega togostnega razreda in sicer:
• do globine ≤1,00 m nadkritja nad cevjo je potrebno cev obbetonirati po STD 05.
• od globine 1.00 m do globine 4 m mora biti obodna togost SN = min 8 kN/m2</t>
  </si>
  <si>
    <t>Cevi se položijo na podlago iz peska, plast debeline 10 cm, granulacije 0-22 mm. Zasip s peskom se izvede do višine 30 cm nad temenom cevi z ročnim utrjevanjem. Naprej se jarek zasipava z izbranim materialom od izkopa s komprimiranjem v plasteh po največ 30 cm. Zasipni sloji morajo biti vodoravni, izdelani iz enakega materiala in enakomerno komprimirani. Zasipni sloji z izbranim materialom od izkopa se zaključijo:
• v zelenicah na koti predvidenega humuziranja,
• pod voznimi površinami na koti vgrajevanja tampona.</t>
  </si>
  <si>
    <t>Pri polaganju in izvedbi predvidene fekalne kanalizacije je potrebno upoštevati standard SIST EN 1610 – Gradnja in preskušanje vodovodov in kanalov za odpadno vodo.</t>
  </si>
  <si>
    <t xml:space="preserve">Revizijski jaški so predvideni na lomih trase, pri spremembah padca in priključkih. Za maksimalno medsebojno razdaljo med jaški se je upoštevalo izkustveno razdaljo cca 50 m. </t>
  </si>
  <si>
    <t>Priključki požiralnikov/peskolovov so predvideni preko revizijskih jaškov ali direktno na cev. Priključek direktno na cev se izvede s fazonskim odcepom pod kotom 45 stopinj.</t>
  </si>
  <si>
    <t>Vgradljivost izkopanih materialov</t>
  </si>
  <si>
    <t>V kolikor v PZI ni določeno drugače je zahtevana zgoščenost zasipa kanalizacije:</t>
  </si>
  <si>
    <t># na planumu posteljice morajo meritve modulov stisljivosti izkazati model E2 ≥ 60 MPa (DIN 18134), na planumu nevezane nosilne plasti pa mora biti izkazan modul stisljivosti E2 ≥ 80 MPa in E1 = 60% zaht. E2 oziroma E2/E1 &lt; 2,2.</t>
  </si>
  <si>
    <t xml:space="preserve"># Za potrditev in morebitno dopolnitev podanih geotehničnih navodil, kakor tudi za nadzor nad izvajanjem tekoče kontrole izvajanja zemeljskih del mora biti predviden geotehnični nadzor
</t>
  </si>
  <si>
    <t>Polaganje cevi z obbetoniranjem</t>
  </si>
  <si>
    <t>Polaganje cevi skladno s standardom 05 (STD 05)</t>
  </si>
  <si>
    <t>Odrez asfalta debeline 10 cm z motorno rezalko</t>
  </si>
  <si>
    <t>Strojno rušenje asfalta debeline 10 cm z odvozom ruševin na stalno gradbeno deponijo vključno s stroški deponije</t>
  </si>
  <si>
    <t>Izdelava tampona cestnega telesa na mestih rušitve asfalta v debelini 30 cm iz gramoznega materiala
Ø 8-16 mm z utrjevanjem v plasteh po 20 cm</t>
  </si>
  <si>
    <t>Asfaltiranje cestišča z nosilno plastjo iz asfaltne zmesi bituminiziranega drobljenca AC22 base B50/70, A3 v debelini 6 cm ter obrabne zaporne plasti bitumenskega betona AC11 surf B50/70, A3, v debelini 4 cm, ali drugače če tako zahteva upravljalc vozišča.</t>
  </si>
  <si>
    <t>Ročni izkop gradbene jame v terenu III. ktg z odlaganjem izkopanega materiala ob robu izkopa in delnim ročnim iznosom na gradbiščno deponijo</t>
  </si>
  <si>
    <t>Strojni izkop gradbene jame - jarka v terenu III. ktg z delnim odlaganjem izkopanega materiala ob robu izkopa in delnim odvozom na gradbiščno deponijo</t>
  </si>
  <si>
    <t xml:space="preserve">Zasip gradbene jame - jarka z izkopanim materialom z nabijanjem v plasteh po 30 cm </t>
  </si>
  <si>
    <t>Odvoz od izkopa preostalega materiala na stalno gradbeno deponijo vključno s stroški deponije</t>
  </si>
  <si>
    <r>
      <rPr>
        <b/>
        <sz val="10"/>
        <color theme="1"/>
        <rFont val="Arial"/>
        <family val="2"/>
      </rPr>
      <t>Nabava, dobava in polaganje PVC cevi</t>
    </r>
    <r>
      <rPr>
        <sz val="10"/>
        <color theme="1"/>
        <rFont val="Arial"/>
        <family val="2"/>
      </rPr>
      <t xml:space="preserve"> za odpadno meteorno vodo na peščeno podlago, obbetonirano z betonom C16/20, cevi se stikujejo, cevi se stikujejo z gumi tesnili.</t>
    </r>
  </si>
  <si>
    <r>
      <rPr>
        <b/>
        <sz val="10"/>
        <color theme="1"/>
        <rFont val="Arial"/>
        <family val="2"/>
      </rPr>
      <t>Dobava, nabava in izdelava drenaže</t>
    </r>
    <r>
      <rPr>
        <sz val="10"/>
        <color theme="1"/>
        <rFont val="Arial"/>
        <family val="2"/>
      </rPr>
      <t xml:space="preserve"> (Todren ali Stidren cev ø110mm) vključno s podložnim betonom in obbetoniranjem z betonom C16/20. Vključen priklop oz. zaključek drenaže v jašek in končni zasip. Zasip s prodcem v filcu je že upoštevan pri zidarskih delih</t>
    </r>
  </si>
  <si>
    <t>Čiščenje in pregled kanalizacije po končanih delih</t>
  </si>
  <si>
    <t>VODOVODNA KANALIZACIJA</t>
  </si>
  <si>
    <t>Vsi cevni elementi vodovoda, vozlišča, kolena,… zajeta v popisu strojništva!</t>
  </si>
  <si>
    <t>Naslednje postavke vsebujejo:</t>
  </si>
  <si>
    <t>• vsa potrebna merjenja z določanjem točk smeri, višin in ravnin; 
• vse dodatne izkope za potrebe izvedbe kanalizacije in jaškov; 
• pripravo dna izkopa z ravnanjem s tamponom in peskom, utrjevanjem in izravnavo; 
• pripravo betonske posteljice, razen če ni drugače navedeno; 
• vse postopke povezane z vgrajevanjem materiala; 
• vsa pomožna dela povezana z vgrajevanjem, ki obsegajo pripravo delovnih odrov, transportnih poti,....; 
• izvedbo muld v jaških; 
• sanacijo vozišča po gradnji</t>
  </si>
  <si>
    <t>Priprava gradbišča :</t>
  </si>
  <si>
    <t>odstranitev eventuelnih ovir, prometnih znakov in ureditev delovnega platoja. Po končanih delih gradbišče pospraviti in vzpostaviti v prvotno stanje.</t>
  </si>
  <si>
    <t>ocena stroškov</t>
  </si>
  <si>
    <t>Odrez asfalta debeline 12 cm z motorno rezalko</t>
  </si>
  <si>
    <t>Strojno rušenje asfalta debeline 12 cm z odvozom ruševin na stalno gradbeno deponijo vključno s stroški deponije</t>
  </si>
  <si>
    <t>Asfaltiranje cestišča z nosilno plastjo iz asfaltne zmesi bituminiziranega drobljenca AC22 base 'B50/70, A3 v debelini 8 cm ter obrabne zaporne 'plasti bitumenskega betona AC11 surf B50/70, A3, v debelini 4 cm, ali drugače če tako zahteva upravljalc vozišča.</t>
  </si>
  <si>
    <r>
      <rPr>
        <b/>
        <sz val="10"/>
        <color theme="1"/>
        <rFont val="Arial"/>
        <family val="2"/>
      </rPr>
      <t>Nabava, dobava in izdelava zunanjega okroglega reviziskega jaška</t>
    </r>
    <r>
      <rPr>
        <sz val="10"/>
        <color theme="1"/>
        <rFont val="Arial"/>
        <family val="2"/>
      </rPr>
      <t xml:space="preserve"> iz betonskih cevi fi100, vključno z obdelavo dna in pravokotnim LTŽ pokrovom 60/60 razred nosilnosti: C250, vstavljenega v AB venec, izdelava dotoka in iztoka ter betonske mulde zalikane s cementno malto 3:1</t>
    </r>
  </si>
  <si>
    <t>Opomba: Vsi cevni elementi vodovoda, vozlišča, kolena,… zajeta v popisu strojništva!</t>
  </si>
  <si>
    <t>8. VODOVODNA KANALIZACIJA</t>
  </si>
  <si>
    <t>9. ZUNANJA UREDITEV</t>
  </si>
  <si>
    <t>10. KROVSKO KLEPARSKA DELA</t>
  </si>
  <si>
    <t>11. FASADERSKA DELA</t>
  </si>
  <si>
    <t>12. STAVBNO POHIŠTVO</t>
  </si>
  <si>
    <t>13. TLAKARSKA DELA</t>
  </si>
  <si>
    <t>14. KLJUČAVNIČARSKA DELA</t>
  </si>
  <si>
    <t>Nabava, dobava in vgradnja asfaltirane površine z nosilno plastjo iz asfaltne zmesi bituminiziranega drobljenca AC22 base B50/70, A3 v debelini 5 cm ter obrabne zaporne plasti bitumenskega betona AC11 surf B50/70, A3 v debelini 3 cm. Upoštevan padec odvodnjavanja 1-1,5%, Naklon proti vzhodu!  planiranje že upoštevanjo pri zemeljskih delih.</t>
  </si>
  <si>
    <r>
      <t>Nabava, dostava in vgradnja betonskih cestnih robnikov</t>
    </r>
    <r>
      <rPr>
        <sz val="10"/>
        <color theme="1"/>
        <rFont val="Arial"/>
        <family val="2"/>
      </rPr>
      <t xml:space="preserve"> ob robu proti obstoječi cesti širine 15cm, skladno s projektno dokumentacijo PZI.</t>
    </r>
  </si>
  <si>
    <r>
      <t>Nabava, dostava in vgradnja betonskih robnikov</t>
    </r>
    <r>
      <rPr>
        <sz val="10"/>
        <color theme="1"/>
        <rFont val="Arial"/>
        <family val="2"/>
      </rPr>
      <t xml:space="preserve"> na stiku asfalta garažne širine 15cm globine 25cm, skladno s projektno dokumentacijo PZI. </t>
    </r>
    <r>
      <rPr>
        <b/>
        <sz val="10"/>
        <color theme="1"/>
        <rFont val="Arial"/>
        <family val="2"/>
      </rPr>
      <t>Če se izkaže, da so obstoječi temelji garaže neprimerni za izvedbo stika z robnikiki, se izvede stik asfalta z bitumenskim premazom brez robnikov</t>
    </r>
  </si>
  <si>
    <r>
      <t>Nabava, dostava in vgradnja betonskih robnikov</t>
    </r>
    <r>
      <rPr>
        <sz val="10"/>
        <color theme="1"/>
        <rFont val="Arial"/>
        <family val="2"/>
      </rPr>
      <t xml:space="preserve"> širine 5cm in globine 20cm, ob objektu. </t>
    </r>
  </si>
  <si>
    <r>
      <t xml:space="preserve">Dobava in vgrajevanje varovalnega drenažnega nasutja </t>
    </r>
    <r>
      <rPr>
        <sz val="10"/>
        <color theme="1"/>
        <rFont val="Arial"/>
        <family val="2"/>
      </rPr>
      <t>ob fasadi objekta:
* pran prodec fi 3,2 – 6,4 cm , debeline d=20 cm,
Vrsta kamna po izbiri naročnika in projektanta</t>
    </r>
  </si>
  <si>
    <t>Izvedba zaključenih delov ravnih streh se lahko prične šele na popolnoma pripravljeno podlago in mora biti dokončana v celoti brez prekinitev, vse dokler niso izvedeni tudi sloji, ki opravljajo funkcijo zaščite hidroizolacije/kritine. V kolikor ni v postavkah krovskih del določeno posebej, je izvesti in vključiti v c.e.m.:</t>
  </si>
  <si>
    <t xml:space="preserve">• pred pričetkom izvedbe del kleparskih del izdelati delavniške risbe s shemo pritrdilnih sredstev, opisom spojev segmentov, prikazom detajlov in opisom izvede,
• stiki kleparskih izdelkov (žlebove, žlote, obrobe,..) morajo biti izvedeni na način, ki omogoča krčenje in raztezanje teh elementov (t.i, drsni stiki), 
• vse kleparske elemente zaščititi s spodnje strani s toplotno izolacijo na način, da je preprečeno nastajanje kondenza na teh elementih, 
• pri odtočnih ceveh, ki so vgrajene v izolacijo upoštevati izvedbo toplotne izolacije PUR (lambda ca 0.20) v območju med odtočno cevjo in steno,
• za vgrajene izolacije je potrebno upoštevati ves material za vgradnjo in podpiranje izolacije (kot so letve, folije,...),
• za izolacije, ki se vpihujejo je potrebni upoštevati vse stroške izdelave prekatov, odprtin za vpih, podpornih elementov za vpihano izolacijo (kot so opaži, folije primerne trdnosti,...) in druge povezane stroške s to tehnologijo,
• vgradnjo kleparskih elementov je potrebno koordinirati z izvajalci drugih del 
• vse stike in zatesnitve oblikovati tako, da je zagotovljena trajnost, 
• izvesti kompletno dokumentacijo s podatki o izvedeni strehi in navodila za vzdrževanje streh.
</t>
  </si>
  <si>
    <t xml:space="preserve">• Pravilnik o zaščiti stavb pred vlago,
• Pravilnik o učinkoviti rabi energije v stavbah,
• SIST EN 14782: samonosilna pločevina za pokrivanje streh ter zunanje in notranje obloge,
• SIST EN 14783: povsem podprta pločevina za pokrivanje streh ter zunanje in notranje obloge,
• SIST EN 13859: rezervna kritina,
• SIST EN 1873: montažna oprema za prekrivanje streh - plastične svetlobne kupole,
• SIST EN 13162, SIST EN 13163, SIST EN 13164, SIST EN 1316 5, SIST EN 1 316 6, SIST EN 13167, SIST EN 13168 , SIST EN 13169, SIST EN 13 170, SIST EN 13171: toplotno izolacijski proizvodi za stavbe, SIST 1031, SIST EN 13859, SIST EN 13956, SIST EN 13969, SIST EN 13970, SIST EN 1398,4 SIST EN 14909, SIST EN 14964:hidroizolacijski trakovi,
• SIST EN 13252 : geotekstilije.
</t>
  </si>
  <si>
    <t xml:space="preserve">Stoječa voda, sneg, led, čeprav so le v sledeh, morajo biti odstranjeni z delovnih površin, preden začnemo z nameščanjem kelparskih izdelkov. </t>
  </si>
  <si>
    <t>Hranjenje proizvodov do vgradnje in zaščita pred nadaljnimi deli</t>
  </si>
  <si>
    <t xml:space="preserve">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t>
  </si>
  <si>
    <t xml:space="preserve">Pred nadaljnimi deli (kasnejši preboji strehe, dodatna kleparska ali druga dela) je treba že vgrajene proizvode zaščiti (recimo z valkartonom, PVC-folijo, ponjavami, deskami …), odvisno od vrste del, prahu oziroma močenja in nečistoč. </t>
  </si>
  <si>
    <t>Obrobe</t>
  </si>
  <si>
    <t xml:space="preserve">Pri zaključnih obrobah je treba upoštevati protikorozijsko zaščito ali pa uporabiti materiale, odporne proti koroziji. Veliko pozornost je treba posvetiti kompatibilnosti uporabljenega materiala z drugimi kovinskimi in nekovinskimi materiali. </t>
  </si>
  <si>
    <t>Žlebovi, kotlički, odtočne cevi, nosilci žlebov</t>
  </si>
  <si>
    <t>Žlebovi, kotlički in odtočne cevi in nosilci žlebov so izdelani iz različnih materialov, navedenih v standardu SIST EN 612 (aluminij, baker, pločevine z različnimi kovinskimi in anorganskimi zaščitami, nerjavna jekla) in SIST EN 607 (PVC-U). Sistem žlebov in cevi je skrit v steni. Uporabljajo se za odvajanje deževnice, talečega se snega in ledu s streh. Oblika in dimenzije žlebov in cevi je definirana glede na prispevno površino meteorne vode s strešin, naklon strešin, vrste kritine in lokacijo objekta ter glede na zahteve projektanta.</t>
  </si>
  <si>
    <t>Materiali morajo biti odporni proti koroziji. Za navadna konstrukcijska jekla je predpisana protikorozijska zaščita. Onemogočen mora biti dvig žlebu z nosilca zaradi močnega vetra.</t>
  </si>
  <si>
    <t>Prekritje v spojih odtočnih cevi, kjer pride do prekrivanja dveh cevi (ena cev v drugi), mora znašati vsaj 50 mm. Spoj je lahko izveden tudi z objemko.</t>
  </si>
  <si>
    <t>Glede vremenskih razmer (padavine, temperatura), pri katerih se proizvodi lahko vgrajujejo, je treba upoštevati navodila proizvajalca proizvoda za vgradnjo in ravnanje z njim.</t>
  </si>
  <si>
    <t xml:space="preserve">Strešna podkonstrukcija, je lahko lesena ali betonska. Upoštevati je treba še navodila proizvajalca kritine. Preveriti je treba vsaj: 
- Pravokotnost strehe,
- smer in naklon strehe z upoštevanjem lokalnih klimatskih razmer (veter, sneg ... ),
- izvedba spodnjih slojev, da se zadosti prezračevanju, da ne bi nastajal kondenz. 
Priporočilo: naklon strehe (minimalni/maksimalni), primeren za polaganje kritine, določi proizvajalec. 
Za doseganje višje stopnje uporabnosti in trajnosti kritine ter krovskih del se izogibamo mejnim vrednostim. 
</t>
  </si>
  <si>
    <t>Vgradnja žlebov, kotličkov, odtočnih vertikal</t>
  </si>
  <si>
    <t>Zaključne obrobe zidov</t>
  </si>
  <si>
    <t xml:space="preserve">Dobavljeni material mora biti označen tako, da je možno ugotoviti vsebino, barvo, kakovost pločevine in datum proizvodnje. 
Podlaga za polaganje pločevine mora biti ravna z gladko površino, kot pri zaribanem betonu. Neravnine, večje od 5 mm, je treba izravnati z lepim prehodom površine. 
</t>
  </si>
  <si>
    <t xml:space="preserve">Spajanje pločevine z ležečimi enojnim ali dvojnim zapogibom. </t>
  </si>
  <si>
    <t xml:space="preserve">Za lotanje pločevine se običajno uporablja »mehki lot«. Barvano pločevino je treba pred lota njem očistiti barve. Po lotanju se poškodbe na površini odstranijo in zaščitijo proti rji po navodilih proizvajalca.
Pločevina se pritrdi na podlago s kovinskimi pritrdilnimi trakovi d = vsaj 0,6 mm ali 0,5 mm trakovi iz nerjavnega jekla ali drugega ustreznega materiala. Debelina trakov je najmanj 30 mm. Sidra so vložena v zapogib, če ni drugače zahtevano. Sidra se pritrdijo v podlago z vijaki s PVC-vložki. Drseča sidra ali spoji morajo omogočati zadostno premikanje – drsenje pločevine. Žična sidra morajo biti d = vsaj 1,5 mm, pocinkana ali iz nerjavnega jekla ali drugega ustreznega materiala. 
Pri pritrjevanju pločevine na deske se pritrjujejo sidrni trakovi s pocinkanimi žeblji ali žeblji dimenzij vsaj 30 x 3,5 mm ali nerjavnimi dimenzij vsaj 30 x 3,0 mm, z nasekanim deblom ali žeblji drugega ustreznega materiala.
</t>
  </si>
  <si>
    <t xml:space="preserve">Kompatibilnost izbranega materiala z drugimi kovinskimi in nekovinskimi materiali </t>
  </si>
  <si>
    <t xml:space="preserve">Manj plemenite kovine imajo nižji elektrodni potencial in ob kovinah z višjim potencialom korodirajo. Recimo, cink jeklo pred korozijo katodno ščiti, pri tem pa cink tudi korodira. Potencialna razlika med različnimi kovinskimi materiali naj ne bi presegala 0,150 V. Galvanska korozija se pojavi, če se materiali dotikajo, lahko pa tudi, če so v bližini drug drugega. Primera: uporabi bakra nad jeklenimi (protikorozijsko zaščiteni mi) konstrukcijami se je treba izogibati. Tudi kombinaciji strešnih kritin sprotikorozijskimi premazi in obrob iz bakra (recimo dimnika) se je treba izogibati. 
V nasprotju z bakrom lahko avstenitna nerjavna jekla uporabimo poleg kritin s protikorozijskimi premazi, cinka in aluminija. Če je baker poleg nerjavnega jekla, korodira nerjavno jeklo. 
Neposreden stik z malto, betonom in mavcem povzroča korozijo jeklene pocinkane pločevine, cinka in aluminijevih zlitin. Korozijske hitrosti so lahko zelo velike (do 1 mm/leto). Konstrukcijska jekla in avstenitna nerjavna jekla so lahko v neposrednem stiku z betonom oziroma materiali, ki so zelo alkalni. 
Zatekanje bakrovih korozijskih produktov po armiranobetonskih konstrukcijah pospešuje korozijo jeklene armature v betonu. 
Načini spajanja in pritrjevanja (hladno preoblikovanje, vijačenje, netanje, lotanje, varjenje). Pomembna je kompatibilnost materialov. Materiali (vijaki, matice, podložke, neti, loti) morajo biti najbolj podobni materialu, ki ga spajamo.
</t>
  </si>
  <si>
    <t>Upoštevanje temperaturnih raztezkov, radijev preoblikovanja, prezračevanje spodnje strani pločevin</t>
  </si>
  <si>
    <t>Kovinski materiali imajo dokaj velike koeficiente temperaturnih raztezkov, kar je pri kleparski konstrukciji treba upoštevati. Koeficiente linearnih temperaturnih raztezkov je povzeti iz strokovne literature ali tehničnih specifikacij proizvajalca.</t>
  </si>
  <si>
    <t>Kovinske materiale, ki jih uporabljamo za kleparske izdelke, preoblikujemo tudi s krivljenjem skladno s smernicami proizvajalca. Pri tem je pomembna velikost radijev krivljenja. Odvisna je od debeline pločevine in njenih plastičnih (preoblikovalnih) lastnosti.</t>
  </si>
  <si>
    <t xml:space="preserve">Pri vseh pločevinastih kritinah oziroma elementih mora biti omogočeno zadostno zračenje spodnje strani (nadstrešnice, strehe, okenske police). Kondenzna vlaga lahko na aluminijevih zlitinah, cinku in jekleni pocinkani pločevini povzroči večje korozijske poškodbe. Korozijske hitrosti so lahko zelo velike (&gt; 1 mm/leto). 
Nekateri bitumenski materiali niso primerni za podlogo pod aluminijevimi zlitinami in cinkom, ker vsebujejo žveplo. 
</t>
  </si>
  <si>
    <t>Tehnološki elaborat mora izvajalec del pripraviti pred začetkom krovsko kleparskih del. Namen elaborata je določanje osnovnih pogojev za izvedbo del in kontrolnih postopkov med izvajanjem del in po njem. Tehnološki elaborat mora imeti poglavja:</t>
  </si>
  <si>
    <t># Delovne prekinitve za instalacijska dela in druga vzporedna dela so vključena v osnovno ceno po e.m.</t>
  </si>
  <si>
    <t># Zaščito stvabnega pohištva, inštalacij in podobnega pred onesnaženjem med izvedbo krovsko kleparskih del je vkalkulirati v c.e.m..</t>
  </si>
  <si>
    <t>Krovsko kleparski izdelki</t>
  </si>
  <si>
    <t>Posebne zahteve - splošna in tehnična določila:</t>
  </si>
  <si>
    <t>Upoštevati je treba tehnične smernice za izvedbo proizvajalca pločevine. Vse postavke zajemajo izdelavo, dobavo in montažo na objektu</t>
  </si>
  <si>
    <t xml:space="preserve">Kritina/obrobe v izvedbi z dvojnim pokončnim zgibom, vertikalni del zgiba je stožčast, tako da v spodnjem naležnem področju ostane dilatacijski razmak 3-5 mm. </t>
  </si>
  <si>
    <t>Pritrjevanje trakov kritine/obrob s pomočjo nerjavnih fiksnih in pomičnih sider v skladu z normativom ÖNORM B 2221 oz. 4014.</t>
  </si>
  <si>
    <t>Sidranje pločevine z nerjavnim pritrdilnim sidrom min. širini 5,0cm, ki se v podlago sidra z nerjavnimi vijaki. Sidria primerna za strojno zgibanje. Na robovih streh je potrebno dvojno sidranje. V osrednjem polju strehe se vgradijo fiksna sidra, na zgornjem in spodenjem robu pa sidra, ki omogočajo ''dihanje'' materiala. V osrednjem delu strehe minimalno 4 sidra/m2, na robovih 6 sider/m2</t>
  </si>
  <si>
    <t>Podlaga pokrivnih pločevin</t>
  </si>
  <si>
    <t>Protikondenčna podlaga: dobava in polaganje tridimenzionalne PP mreže monofilamentnih vlaken, ki zagotavlja micro ventilacijo pod pločevino. Natezna trdnost vsaj 1.000 N/m, debelina vsaj 5 mm</t>
  </si>
  <si>
    <t>Za pokrivanje strešin se uporabi kvalitetna kritina določenega proizvajalca z vsemi elementi istega proizvajalca.</t>
  </si>
  <si>
    <r>
      <rPr>
        <b/>
        <sz val="10"/>
        <color theme="1"/>
        <rFont val="Arial"/>
        <family val="2"/>
      </rPr>
      <t>Nabava, dobava in vgradnja trapezne alu. pločevinaste strehe</t>
    </r>
    <r>
      <rPr>
        <sz val="10"/>
        <color theme="1"/>
        <rFont val="Arial"/>
        <family val="2"/>
      </rPr>
      <t xml:space="preserve"> z vso podkonstrukcijo in drobnim materialom. Vsi preboji vijakov in stiki obrob morajo biti zatesnjeni in obdelani na način, da ne pride do pronicanja vode, RAL strehe 7016 oz. po izboru projektanta.</t>
    </r>
  </si>
  <si>
    <r>
      <rPr>
        <b/>
        <sz val="10"/>
        <color theme="1"/>
        <rFont val="Arial"/>
        <family val="2"/>
      </rPr>
      <t>Nabava, dobava in vgradnja alu. pločevinastih obrob</t>
    </r>
    <r>
      <rPr>
        <sz val="10"/>
        <color theme="1"/>
        <rFont val="Arial"/>
        <family val="2"/>
      </rPr>
      <t xml:space="preserve"> z vso podkonstrukcijo in drobnim materialom. Vetrna obroba je  iz alu. pločevine in prašno barvana, vgrajena na podložno pločevino, r.š. cca. 60 cm. Vsi preboji vijakov in stiki obrob morajo biti zatesnjeni in obdelani na način, da ne pride do pronicanja vode, RAL obrob 7016 oz. po izboru projektanta. V ceni izdelave morajo biti zajeti vsi potrebni sestavni elementi, zaključki, pritrdilni elementi. 
V ceni zajeta vsa pomožna dela, prenosi in transporti vsega materiala do mesta vgrajevanja.</t>
    </r>
  </si>
  <si>
    <t>Način vgradnje ter namen uporabe materiala mora biti skladen z navodili oz. priporočili proizvajalca fasadnega sistema. Za posamezne fasade je obvezna uporaba fasadnega sistema s »CE« oznako enega od proizvajalcev: uporabljene so lahko samo komponente, ki so navedene v tehnični specifikaciji (STS ali ETA). Če ni v posameznih postavkah določeno drugače, je v cenah po e.m. zajeti:</t>
  </si>
  <si>
    <t xml:space="preserve">• vse iz splošnih določil za vse vrste del,
• snemanje potrebnih izmer na objektu in poročilo o merah pred začetkom del, 
• priprava (kataloških) detajlov za izvedbo odkpanih profilov, obdelavo špalet, stikov s stavbnim pohištvom, 
• čiščenje in pripravo površin pred pričetkom dela, 
• po potrebi izpiranje/čiščenje površin na objektu in izvedbo vseh ostalih pripravljalnih del na objektu,
• dodatke za oteževalne okoliščine, razen kadar je v opisu postavke ali v pravilih obračuna drugače navedeno,
</t>
  </si>
  <si>
    <t xml:space="preserve">• Pravilnik o zaščiti stavb pred vlago,
• Pravilnik o učinkoviti rabi energije,
• tehnične specifikacije (STS ali ETA) dobavitelja sistema.
</t>
  </si>
  <si>
    <t>Cene po enoti mere morajo vsebovati;</t>
  </si>
  <si>
    <t>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</si>
  <si>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Kontaktne fasade</t>
  </si>
  <si>
    <t xml:space="preserve">Kontaktne, tankoskijne fasade (ETICS – External Thermal Insulation Composite System) izvajamo le kot fasadne sisteme, za katere je izdano evropsko ali slovensko tehnično soglasje. Tehnično soglasje zajema tudi natančna navodila za vgradnjo, vštevši zahteve za podlago, ki jih je treba strogo upoštevati. 
Podlaga mora biti suha, utrjena in ravna. Biti mora tudi očiščena, predvsem pa ne sme imeti madežev od opažnega olja. Če ni v sistemu drugače določeno, sme ravnost podlage odstopati za največ 1 cm na 3 m oz. dopustnimi odstopanji po DIN 18202. Priprava podlage po potrebi (porozna ali mehansko slabša podlaga) obsega utrjevanje s prednamazi. Uporabljati se smejo le prednamazi, ki so del izbranega fasadnega sistema. Mešanje posameznih komponent iz različnih sistemov ni dopustno. 
Za druge zaključne sloje (recimo keramika) je treba uporabljati tehnično preverjen sistem (STS) z navodili za vgradnjo. Zahteve za podlago so enake.
</t>
  </si>
  <si>
    <t>Pri prevzemu materiala/proizvodov je treba od dobavitelja zahtevati izjavo o skladnosti po ZGPro-1 in tudi kopijo STS ali ETA oziroma ko se skladnost posameznih elementov fasadnega sistema ugotavlja glede na harmonizirani standard (recimo SIST EN 1469 za naravni kamen, SIST EN 438-7 za dekorativne visokotlačne laminate ... ), oznako CE. Preveriti je treba, ali so iz izjave o lastnostih, spremne dokumentacije ali oznake CE razvidne ustrezne (s projektom zahtevane) lastnosti materiala. Poleg tega je treba zagotoviti, da so v sklopu uporabljenih materialov le materiali, ki so v popisu fasadnega sistema v okviru ETA ali STS</t>
  </si>
  <si>
    <t>Preverjanje okoljskih pogojev</t>
  </si>
  <si>
    <t>Kontaktne fasade 
Pred vgradnjo kontaktne fasade in med njo morajo biti zagotovljene ustrezne vremenske razmere – po navodilih proizvajalca. Še posebej je treba spoštovati omejitev glede temperature (več kot 4 °C in manj kot 35 °C), vetra (ne vgrajujemo v močnem vetru), vlage v zraku (ne vgrajujemo pri daljšem obdobju velike vlage zraka) in zaščite pred neposrednim sončnim sevanjem (zaščiteno pred intenzivnim sončnim sevanjem). Zahteve namreč preprečujejo prehitro ali prepočasno sušenje fasade ter zmrzovanje</t>
  </si>
  <si>
    <t>METODE VGRADNJE</t>
  </si>
  <si>
    <t>Izvedba kontaktnih fasad</t>
  </si>
  <si>
    <t xml:space="preserve">Pri novih gradnjah kontaktno fasado izvedemo le in natančno po navodilih proizvajalca sistema, navedenih v sklopu tehničnega soglasja. 
</t>
  </si>
  <si>
    <t>OSNOVNE ZAHTEVE (KAKOVOST MATERIALOV)</t>
  </si>
  <si>
    <t xml:space="preserve">Dela morajo biti izvedena kakovostno in vestno. Uporabljati se smejo samo materiali, ki so trajni, in na način in v količinah, kot je zanje predvideno. 
</t>
  </si>
  <si>
    <t>Pri kontaktnih fasadah (ETICS – External Thermal Insulation Composite System) vgrajujemo le fasadne sisteme, ki imajo evropsko ali slovensko tehnično soglasje. Izbira generičnega tipa zaključnega sloja ni odločilna (silikatni, silikonski, akrilni ali mineralni)</t>
  </si>
  <si>
    <t>Detajli izvedbe, recimo priključki na okenske police, morajo biti obdelani s trajno elastično tesnilno maso z zadostnim oprijemom na podlago.</t>
  </si>
  <si>
    <t>Zamenjava posameznih komponent sistema ni dopustna. Poleg tega mora biti za proizvod izdan tudi veljaven certifikat za kontrolo proizvodnje ali certifikat za proizvod (odvisno od sistema potrjevanja skladnosti). 
Vgrajevati se sme le fasadni sistem, ki ustreza zahtevam slovenske zakonodaje za vgradnjo. Zahteve:</t>
  </si>
  <si>
    <t xml:space="preserve"> vodovpojnost zaključnega sloja manjša od 0,5 kg/m2 (po ETAG 004) ali manjša od 0,1 kg/m2 h /2 (po SIST EN 1062-3); 
 upornost difuziji vodne pare sd zaključnega sloja (kontaktni omet in zaključni omet) &lt; 2,0 m za sisteme, v katerih je toplotnoizolacijski sloj iz penjenih materialov;
 upornost difuziji vodne pare sd zaključnega sloja (kontaktni omet in zaključni omet) &lt; 1,0 m za sisteme, v katerih je toplotnoizolacijski sloj iz mineralne volne
</t>
  </si>
  <si>
    <t>Poleg navedenih zahtev je obvezno tudi primerjati performanse sistema z zahtevami za konkretno mesto vgradnje: 
- glede potrebe po mehanskem pritrjevanju (vogali – srk vetra, visoki objekti) in izvedbi pritrjevanja, 
- glede razreda odziva na ogenj in zahtev elaborata požarne zaščite, - glede ustreznosti lastnosti toplotnoizolacijskega materiala, - glede odpornosti proti udarcem.</t>
  </si>
  <si>
    <t xml:space="preserve">Če ni drugače predvideno v projektu, je treba upoštevati vsaj ta priporočila: 
- mehansko pritrjevanje je obvezno za višino nad 8 m; število sider na kvadratni meter površine je odvisno od izvlečne sile sidra (navedeno v ETA) in mora biti zadostno, da zdrži predvidene obremenitve z vetrom (glede na lokacijo in višino stavbe); 
- razred odziva na ogenj A1 ali A2; če je glede na študijo požarne varnosti dopustno, tudi razred odziva na ogenj B; glede kapljanja je priporočljivo zahtevati razred d0
</t>
  </si>
  <si>
    <t>Preverjanje konstrukcij in izvedba kontaktne fasade</t>
  </si>
  <si>
    <t>Kontaktna fasada se lahko dela le po navodilih za vgradnjo posameznega fasadnega sistema in zahtevah, navedenih v ETA (STS). 
Fasada mora biti vgrajena v predvidenih debelinah slojev in s predvideno porabo materiala na kvadratni meter površine. Manjša poraba materiala pomeni šibkejše sloje fasade in ni dovoljena. Materiale je treba pripraviti strogo po navodilih proizvajalca sistema. To velja tudi za mešanje z vodo. Napačno mešalno razmerje lahko včasih povzroči nekonsistentne sloje fasadnega sistema. 
Vgraditi je treba predvidena pritrdila in prekinitev toplotne izolacije na zgornjem robu cokla (recimo sistemski kovinski profil z odkapnim nosom, namenjen preprečitvi povečanja kapilarne vlage navzgor po ometu z območja cokla na območje zidu).</t>
  </si>
  <si>
    <t>Splošni videz kontaktne fasade</t>
  </si>
  <si>
    <t>Videz vgrajene fasade mora biti enakomeren, brez večjih delov neenakomerne površinske strukture. Zaključni sloj mora biti enakomerno razdeljen po vsej površini. Barva mora biti enovita, izjema so pastelne barve, pri katerih so dopustna manjša odstopanja.</t>
  </si>
  <si>
    <t>Tolerance mer kontaktne fasade</t>
  </si>
  <si>
    <t>Fasada mora biti izvedena ravno. Ravnost fasade je odvisna predvsem od ravnosti prilepljenega toplotnoizolacijskega sloja, ki mora biti pred nanašanjem zaključnega sloja zravnan in zglajen. 
Odstopanja od ravnosti nimajo funkcionalnega pomena, temveč le estetskega. Praviloma mora biti ravnost zaključnega sloja ± 0,5 mm/m, gledano med poljubnima dvema točkama v okviru razdalje 1 m. Optično: dopustne so le neravnine, vidne v posebnih okoliščinah (osvetlitev le s strani).</t>
  </si>
  <si>
    <t>V tehnološkem elaboratu mora izvajalec upoštevati določila te smernice. Izdelati mora načrt kontrole izvedenih del (osnutka sta v Prilogi 1 in Prilogi 2)</t>
  </si>
  <si>
    <t xml:space="preserve">Tehnološki elaborat mora izvajalec del pripraviti pred začetkom fasaderskih del. Namen elaborata je določanje osnovnih pogojev za izvedbo del in kontrolnih postopkov med izvajanjem del in po njem. Tehnološki elaborat mora vključevati: </t>
  </si>
  <si>
    <t xml:space="preserve">1. obseg izvajanja del, 
2. navodila dobavitelja sistema za izvedbo in montažo v slovenskem jeziku, 
3. navedbo referenčne dokumentacije, 
4. osnovne pogoje za izvajanje del (strokovna usposobljenost izvajalca, zahtevana dokumentacija, kontrola in skladiščenje materialov pred vgrajevanjem, ustreznost priprave podlage), 
5. metode kontrole kakovosti med izvedbo del in po njej: 
a) vizualna kontrola med izvedbo del (dosledno nameščanje armirne mrežice, dosledno nanašanje lepila na obod plošče ter v dveh pasovih na ploščo ali 4 potičke lepila na m2, če s sistemom ni drugače določeno), 
b) preskus oprijema po izvedbi del (porušitev v izolaciji ali več kot 80 kPa), 
6. navedbo izvajalcev kontrole in izjavo o njihovi usposobljenosti. 
</t>
  </si>
  <si>
    <t xml:space="preserve">PRILOGA 1: Osnutek plana kontrole za kontaktne fasade </t>
  </si>
  <si>
    <r>
      <rPr>
        <b/>
        <sz val="10"/>
        <color theme="1"/>
        <rFont val="Arial"/>
        <family val="2"/>
      </rPr>
      <t>Izdelava / nabava, dobava in montaža vhodnih zunanjih vrat</t>
    </r>
    <r>
      <rPr>
        <sz val="10"/>
        <color theme="1"/>
        <rFont val="Arial"/>
        <family val="2"/>
      </rPr>
      <t>, ALU - polnilo, dvokrilna vrata dimenzij 180x300cm (za točne dimenzije glej shemo vrat), protivlomna z varnostno zaporo po izbiri investitorja, požarna odpornost EI30, RAL 7016 oz. po izbiri projektanta</t>
    </r>
  </si>
  <si>
    <r>
      <rPr>
        <b/>
        <sz val="10"/>
        <color theme="1"/>
        <rFont val="Arial"/>
        <family val="2"/>
      </rPr>
      <t>Izdelava / nabava, dobava in montaža vhodnih zunanjih vrat</t>
    </r>
    <r>
      <rPr>
        <sz val="10"/>
        <color theme="1"/>
        <rFont val="Arial"/>
        <family val="2"/>
      </rPr>
      <t>, ALU - polnilo, enokrilna vrata dimenzij 120x210cm (za točne dimenzije glej shemo vrat), protivlomna z varnostno zaporo po izbiri investitorja, požarna odpornost EI30, RAL 7016 oz. po izbiri projektanta</t>
    </r>
  </si>
  <si>
    <r>
      <rPr>
        <b/>
        <sz val="10"/>
        <color theme="1"/>
        <rFont val="Arial"/>
        <family val="2"/>
      </rPr>
      <t>Izdelava / nabava, dobava in montaža vhodnih zunanjih vrat</t>
    </r>
    <r>
      <rPr>
        <sz val="10"/>
        <color theme="1"/>
        <rFont val="Arial"/>
        <family val="2"/>
      </rPr>
      <t>, ALU - polnilo, enokrilna vrata dimenzij 120x210cm (za točne dimenzije glej shemo vrat), protivlomna z varnostno zaporo po izbiri investitorja, požarna odpornost EI90, RAL 7016 oz. po izbiri projektanta</t>
    </r>
  </si>
  <si>
    <t>Podlaga mora zadoščati naslednjim zahtevam:</t>
  </si>
  <si>
    <t>• geometrijske karakteristike morajo biti znotraj dopustnih toleranc (glej splošna določila za vse vrste del),
• višina podlage mora biti takšna, da bo dokončana talna obloga po vgraditvi na predpisani višini,
• če ni v nadaljevanju navedeno drugače, mora vsebnost preostale vlage biti nižja ali enaka (i) 2 CM% pri cementnih estrihih (merjeno po karbidni metodi) 
• ne sme imeti nekontroliranih razpok in odkruškov ipd., na površini ne sme biti slabo vezanih delcev,
• površina mora biti čista, brez ostankov mavca, ometa, barve, olja ali voska.</t>
  </si>
  <si>
    <t>V primeru ugotovljenih odstopanj glede na zgornje zahteve mora izvajalec s korektivnimi ukrepi doseči, da bodo zahteve izpolnjene. Ti korektivni ukrepi so lahko:</t>
  </si>
  <si>
    <t>• brušenje površine (za odstranitev slabo vezanih delcev na površini in/ali za izravnavo površine),
• predpremaz površine za utrditev drobljivih estrihov,
• vezni predpremaz za izboljšanje oprijemljivosti pred nanašanjem naslednjih slojev,
• sanacija nekontroliranih razpok v estrihu,
• sanacija odkruškov v podlagi,
• izravnava podlage z izravnalnimi masami,
• naravno sušenje ali prisilno razvlaževanje,
• čiščenje-odstranitev ostankov nedopustnih materialov s površine.</t>
  </si>
  <si>
    <t>• vse iz splošnih določil za vse vrste del,
• predhodni pregled in prevzem podlage v skladu z zahtevami iz teh »posebnih določil«,
• morebitno potrebni korektivni ukrepi za doseganje predpisanih zahtev, kot je določeno v teh »posebnih določilih«,
• ne glede na namembnost, velikost in lokacijo prostora, odstranitev viška nameščenega ločitvenega traku (iz materiala, ki duši prenos udarnega zvoka) debeline do 1 cm, položenega ob izvedbi estrihov,
• izdelava vseh vrst dilatacij, kjer so potrebne oz. izvedene v podlagi,
• stenske obrobe oz. zaključne letve (če ni v popisu del določeno drugače),
• zaščitni premaz površine poda iz umetnih mas po dokončani vgradnji,
• tesnjenje ali primerna obdelava stikov z ostalimi elementi, vse potrebne obdelave ob prebojih in podobno,
• razne zaključne letve po izboru naročnika (če ni v popisu del določeno drugače),
• razne oteževalne okoliščine in dodatki se upoštevajo v enotnih cenah in se ne obračunajo v količinah, razen če je v opisu postavke drugače navedeno</t>
  </si>
  <si>
    <t># Nakloni: nadomestilo za izvedbo tlakarskih del na obstoječ naklon podlage do 5 % od vodoravnosti ne bo posebej priznano in ga je vračunati v ceno po enoti mere (c.e.m.). V c.e.m. izvedbe je vkalkulirati tudi obdelavo morebitnih muld in grebenov.</t>
  </si>
  <si>
    <r>
      <t xml:space="preserve"># </t>
    </r>
    <r>
      <rPr>
        <u/>
        <sz val="10"/>
        <rFont val="Arial"/>
        <family val="2"/>
      </rPr>
      <t>Zapolnitev pokrovov</t>
    </r>
    <r>
      <rPr>
        <sz val="10"/>
        <rFont val="Arial"/>
        <family val="2"/>
      </rPr>
      <t xml:space="preserve">: Zapolnitev vgradnih elementov (npr. pokrovi jaškov) z talno oblogo istočasno z izvedbo obodnih površin, je vkalkulirati v c.e.m. izvedbe tlakarskih del. </t>
    </r>
  </si>
  <si>
    <t>• SIST EN 13488: mozaični parketni elementi,
• SIST EN 13489: večslojni parket,
• SIST EN 14041, SIST EN 685, SIST-TS CEN/TS 14472-1,2,3,4: netekstilne, tekstilne in laminatne talne obloge.</t>
  </si>
  <si>
    <t>Lastnosti talnih oblog:</t>
  </si>
  <si>
    <t>Netekstilne, tekstilne in laminirane (plastene) talne obloge; vse druge talne obloge morajo ustrezati standardu SIST EN 14041: 2004 Netekstile, tekstilne in laminirane (plastene) talne obloge – Lastnosti, ovrednotenje skladnosti in označevanje. Standard zajema:</t>
  </si>
  <si>
    <t>• netekstilne talne obloge, izdelane iz plastike, linoleja, plute ali gume (izvzete so prosto položene obloge);
• tekstilne obloge (izvzete so prosto položene obloge in preproge);
• laminatne talne obloge, talne plošče za prosto polaganje</t>
  </si>
  <si>
    <t>Harmonizirani standard se sklicuje tudi druge standarde za talne obloge:</t>
  </si>
  <si>
    <t xml:space="preserve">EN 548 –  Netekstilne talne obloge – Specifikacija za linolej brez vzorca in z vzorcem, 
EN 649 –  Netekstilne talne obloge – Homogene in heterogene polivinilkloridne talne obloge -
 Specifikacija 
EN 651 –  Netekstilne talne obloge – Polivinilkloridne talne obloge s penast o plastjo – 
 Specifikacija 
EN 652 –  Netekstilne talne obloge – Polivinilkloridne talne obloge s hrbtiščem na osnovi plute -
  Specifikacija 
EN 653 –  Netekstilne talne obloge – Penjene polivinilkloridne talne obloge – Specifikacija 
EN 654 –  Netekstilne talne obloge – Delno upogibljive polivinilkloridne plošče – Specifikacija 
EN 687 –  Netekstilne talne obloge – Specifikacija linoleja na plutinem hrbtišču brez 
 dekorativnega vzorca in z njim 
EN 1816 – Netekstilne talne obloge – Specifikacija homogenih in heterogenih gladkih gumenih talnih oblog spenastim hrbtiščem 
EN 1817 – Netekstilne talne obloge – Specifikacija homogenih in heterogenih gladkih gumenih talnih oblog 
EN 12199 – Netekstilne talne obloge – Specifikacija homogenih in heterogenih reliefnih gumenih talnih oblog 
EN 13329 – Laminatne talne obloge – Elementi z zunanjo plastjo na osnovi aminoplastičnih 
  termostabilnih smol – Specifikacije, zahteve in preskusne metode 
EN 13553 – Netekstilne talne obloge – Polivinilkloridne talne obloge za uporabo na izjemno vlažnih površinah – Specifikacija 
SIST EN 15468:2008 – Laminatne talne obloge – Elementi z direktnim nanosom potiska in sloja iz umetne smole – Specifikacije, zahteve in preskusne metode. </t>
  </si>
  <si>
    <t>• po neto tlorisni površini tlaka (vse odprtine, preboji ipd., večji od 0,10 m2 se odbijajo),
• dodatki za razne oteževalne okoliščine (razčlenjenost, prostori pod 5 m2, ipd) se upoštevajo v enotnih cenah in se ne obračunajo v količinah, razen če je v opisu postavke drugače navedeno,
• izdelava vseh vrst dilatacij se upošteva v enotnih cenah in se ne obračunajo v ločeno ali v dodatkih na količine, razen če je v opisu postavke drugače navedeno</t>
  </si>
  <si>
    <t>Vodenje del na gradbišču:</t>
  </si>
  <si>
    <t xml:space="preserve">• dostopnost projektov (DGD, PZI); 
• izvajanje ustreznega nadzora nad deli – to naj bi zagotovilo izvedbo, skladno z zahtevami projektne dokumentacije; 
• vodenje gradbišča, ki zagotavlja organizacijo del ter pravilno in varno uporabo opreme in mehanizacije, uporabo materialov ustrezne kakovosti, izvedbo glede na zahteve projektne dokumentacije in varno uporabo objekta do predaje naročniku oziroma uporabniku; 
• dostopnost certifikatov oziroma izjav o lastnostih proizvodov; 
• dostava navodil za vgradnjo s specificiranimi pogoji (recimo ravnost in vlaga podlage). </t>
  </si>
  <si>
    <t>VGRADNJA ELEMENTOV/PROIZVODOV</t>
  </si>
  <si>
    <t>Vgradnja talnih oblog:</t>
  </si>
  <si>
    <r>
      <t xml:space="preserve">Za </t>
    </r>
    <r>
      <rPr>
        <b/>
        <sz val="10"/>
        <rFont val="Arial"/>
        <family val="2"/>
      </rPr>
      <t xml:space="preserve">netekstilne, tekstilne in laminirane talne obloge </t>
    </r>
    <r>
      <rPr>
        <sz val="10"/>
        <rFont val="Arial"/>
        <family val="2"/>
      </rPr>
      <t xml:space="preserve">upoštevamo navodila za polaganje iz tehničnega poročila CEN/TS 14472-1 : 2003 Resilient, textile and laminate floor coverings – Design, preparation and installation: 
Pomembno je, da se vsi, ki se vključujejo v polaganje oblog (dobavitelji, polagalci, nadzor), seznanijo z zahtevami projekta glede vrste obloge in dopustnih odstopanj (recimo zahteve glede odboja svetlobe oziroma videza pri tekstilnih oblogah). Ker se te obloge večinoma lepijo, je pomembno izbrati pravilno lepilo (važno je sproščanje nevarnih snovi – ne sme preseči 500μg/m3). Najustrezneje je izbrati lepilo, ki ga priporoča proizvajalec obloge, da ne bi prišlo do nezaželenih kemijskih reakcij. </t>
    </r>
  </si>
  <si>
    <t>KAKOVOST IZVEDBE:</t>
  </si>
  <si>
    <t>Za doseganje kakovostne izvedbe je treba dosledno upoštevati navodila proizvajalcev gradbenih proizvodov za vgradnjo, ki so jih ti predpisali v pripadajočih tehničnih specifikacijah, zlasti pa pogoje pri vgradnji iz navedenih dokumentov</t>
  </si>
  <si>
    <t>TE mora imeti ta poglavja: 
• splošne informacije o izvajalcu in konstrukcijskih značilnosti objekta,
• opis posameznih faz del,
• terminski plan izvajanja del. 
TE je možno dopolnjevati skladno z napredovanjem del. Splošne informacije je možno dati le enkrat, druge dele elaborata pa za vsak sklop del posebej. 
TE mora obravnavati te sklope del: 
• kontrolo pripravljene podlage za izvajanje tlakarskih del,
• način izdelave estrihov (iz pripravljenih suhih mešanic, izdelanih na objektu, suhomontažni ... ), 
• kontrolo ravnosti in načine sušenja izdelanih estrihov (če je predvideno dodatno sušenje), - hranjenje lesenih talnih oblog v predvidenih razmerah,
• polaganje talnih oblog, 
• dodatna obdelava talnih oblog, če je ta predvidena (recimo brušenje, lakiranje ... ), 
• kontrolo izvedene talne obloge, 
• druga dela, ki niso zajeta, so pa nujna.</t>
  </si>
  <si>
    <r>
      <rPr>
        <b/>
        <sz val="10"/>
        <color theme="1"/>
        <rFont val="Arial"/>
        <family val="2"/>
      </rPr>
      <t xml:space="preserve">Dobava in vgradnja epoksi tankosojne preplastitve tal. </t>
    </r>
    <r>
      <rPr>
        <sz val="10"/>
        <color theme="1"/>
        <rFont val="Arial"/>
        <family val="2"/>
      </rPr>
      <t xml:space="preserve">Visoko odporen epoksi tlak, mat tekstura, vključuje pripravo podlage (brušenje, izravnava, popravilo razpok).
# zaljučni sloj: Epoksi paropropustni premaz - dvokomponentna, pigmentirana epoksidna smola za izvedbo tankoslojnega premaza, poraba 1,6 kg/m2 za 1 mm debeline enakovredno kot npr. Amal Herpelin 114 ali enakovredno po tehničnih lastnostih ter primerljivo v barvi in teksturi (največji približek) 
Posipno sredstvo za izdelavo protidrsnih epoksi tlakov, granulacija 0,50, dosežena protidrsnost vsaj R9, kot npr. Amal Herpelin protidrsno sredstvo ali enakovredno po tehničnih lastnostih ter primerljivo v barvi in teksturi (največji približek) 
# vezni sloj: Epoksi predpremaz - dvokomponentna, polnjena, srednje viskozna epoksidna smola za impregniranje/grundiranje cementnih podlag in pripravo epoksidnih izravnalnih mas ter estrihov, poraba 0,5 kg/m2, kot npr. Amal Herpelin 1090 ali enakovredno po tehničnih lastnostih ter primerljivo v barvi in teksturi (največji približek)
V ceno po e.m. je vključiti:
# priprava podlage in zaščita že zaključenih del: Brušenje betona pred vgradnjo, razmaščevanje po potrebi
# izvedba vertikalnih zaključkov v višini 7cm, stik med steno in estrihom(EPE robni trak) je potrebno pred vgradnjo zakitati z mešanico epoksija in finega peska
 </t>
    </r>
  </si>
  <si>
    <t>Vsi ključavničarski izdelki morajo biti izdelane v skladu z opisi, načrti in shemami. Tehnološke delavniške risbe za proizvodnjo mora izvajalec del izdelati v skladu s projektno dokumentacijo. Tehnološke risbe in projektno dokumentacijo z detajli mora pred pričetkom del pregledati in s podpisom potrditi projektant, statik in nadzornik. Izvajalec je dolžan poskrbeti za to, da so upoštevani vsi grafični in tekstualni deli projekta</t>
  </si>
  <si>
    <t xml:space="preserve">Izvajalec del bo pred pričetkom del na objektu predložil certifikat Mark: 2042-CPR-W-530-14, ki potrjuje, da ima proizvodnjo usklajeno z zahtevami standarda EN 1090-1. </t>
  </si>
  <si>
    <t>Poleg zgoraj omenjenega upoštevati še sledeče, če ni v nadaljevanju podrobneje opisano:</t>
  </si>
  <si>
    <t>Konstruiranje:</t>
  </si>
  <si>
    <t xml:space="preserve">Izvajalec mora pri določanju velikosti elementov in načinov spajanja upoštevati pravila in smernice, zapisane v standardih SIST EN ISO 14713 za vroče pocinkanje in SIST EN ISO 12944-3 za zaščitne premazne sisteme. 
Praviloma mora biti korozijska zaščita izvedena pred montažo. Vrtanje in varjenje za potrebe medsebojnega spajanja oz. za fiksiranje drugih elementov na konstrukcijo na objektu ni dovoljeno.
</t>
  </si>
  <si>
    <t>Priprava podlage:</t>
  </si>
  <si>
    <t>Podlaga pred izvedbo korozijske zaščite mora biti ustrezno očiščena in pripravljena, skladno z zahtevami standardov in zahtevami dobavitelja zaščitnih premaznih sistemov. Stopnja priprave podlage mora biti najmanj Sa2½ po SIST EN ISO 8501 za jeklene podkonstrukcije in ključavničarske izdelke izdelane v delavnici ter najmanj Sa2 po SIST EN ISO 8501 za elemente, izdelane na objektu samem.</t>
  </si>
  <si>
    <t>AK Zaščita z zaščitnimi premaznimi sistemi:</t>
  </si>
  <si>
    <r>
      <t xml:space="preserve">Izbira sistema, število in debelina nanosov mora biti določena in izvedena skladno z zahtevami standardov SIST EN ISO 12944-1,2,3,4,5,6,7,8. Za vse izdelke v zaprtih delih objekta se upošteva kategorija okolja C2, za izdelke zunaj (na prostem oz. v nezaprtih delih objekta) pa </t>
    </r>
    <r>
      <rPr>
        <b/>
        <sz val="10"/>
        <rFont val="Arial"/>
        <family val="2"/>
      </rPr>
      <t>kategorija okolja C3</t>
    </r>
    <r>
      <rPr>
        <sz val="10"/>
        <rFont val="Arial"/>
        <family val="2"/>
      </rPr>
      <t xml:space="preserve"> (po SIST EN ISO 12944-2). Debeline nanosov morajo ustrezati predpisanim za visoko trajnost konstrukcije (razred H po SIST EN ISO 12944-5).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r>
  </si>
  <si>
    <t>Zaščita s prevlekami, nanesenimi z vročim pocinkanjem - splošne pripombe: Izvedba zaščite mora biti skladna s SIST EN ISO 1461. Debelina nanosa določiti v odvisnosti od okolja, v katerem bo konstrukcija oz. element vgrajen.
S konstrukcijskimi ali drugimi tehničnimi rešitvami preprečiti termično deformiranje oz. zagotoviti, da bodo deformacije takšne, da bodo odstopanja končnega izdela manjša od toleranc, navedenih v DIN 18203-2. Posebne zahteve:
• na mestih, kjer je zaradi narave izdelka normalno oz. pričakovano, da je v dosegu rok uporabnikov objekta (npr. ograje), je odstraniti vse ostre delce In robove, na katerih bi se lahko uporabnik poškodoval,
• popravilo ne cinkanih mest: izvedeno mora biti pred montažo, za elemente, ki se bodo nahajali na ložah, balkonih in terasah stanovanj, popravljena mesta ne smejo vizualno odstopati od ostale površine oz. so lahko ta odstopanja le neznatna,
• bela rja: ni dovoljena, izvajalec mora pravilno negovati elemente po pocinkanju, da prepreči nastanek le-te.</t>
  </si>
  <si>
    <t xml:space="preserve">• vse iz splošnih določil za vse vrste del,
• korozijska zaščita (ne glede na vrsto zaščite) vseh kovinskih konstrukcij in elementov je vsebovana v enotnih cenah pri vseh vrstah del in ni nikjer specificirana kot ločena postavka obračuna,
• pri zaščiti s premaznimi sistemi je pri vseh vidnih elementih ali sklopih izvesti tudi finalni – krovni premaz, pri nevidnih elementih (npr. podkonstrukcijah ipd.) pa samo temeljni in osnovni premaz; debeline in število nanosov: upoštevati SIST EN ISO 12944-5.• snemanje potrebnih izmer na objektu, 
• pregled pripravljenih podlog in fino čiščenje pred pričetkom dela ter čiščenje po končanem delu
</t>
  </si>
  <si>
    <t xml:space="preserve">• dodatke za oteževalne okoliščine, razen kadar je v opisu postavke ali v pravilih obračuna drugače navedeno,
• V ceni vseh postavk, morajo biti zajeta vsa dela, dobava in montaža, osnovni material, pritrdilni in varilni material, okovje, zapiralno okovje ter material za vse zaključke, z vsemi transportnimi in manipulativnimi stroški, 
• vse delo v delavnici in na objektu z vsemi dajatvami. 
</t>
  </si>
  <si>
    <t xml:space="preserve">Izvajalca mora pri izdelavi in montaži jeklene konstrukcije zagotoviti nadzor pooblaščene inštitucije, ki bo izdelala končno poročilo o kontroli:
• radiografskega pregleda nateznih zvarov
• pregleda z ultrazvokom tlačnih in strižnih zvarov
• protikorozijske in požarne zaščite itd.,
ki bo sestavni del izjave o zanesljivosti objekta.
</t>
  </si>
  <si>
    <t xml:space="preserve">• SIST EN ISO 8501-1,2,3,4: priprava jeklenih podlag pred nanašanjem barv in sorodnih proizvodov - vizualno ocenjevanje čistosti površine,
• SIST EN ISO 12944-1,2,3,4,5,6,7,8: barve in laki – korozijska zaščita jeklenih konstrukcij z zaščitnimi premaznimi sistemi,
• SIST EN ISO 3668: barve in laki – vizualna primerjava barve premaza,
• SIST EN 150 14713 : antikorozijska zaščita železnih in jeklenih konstrukcij cinkove in aluminijeve prevleke - smernice,
• 51ST EN ISO 1461: prevleke na jeklenih predmetih, nanesene z vročim pocinkanjem - specifikacije in metode preskušanja.
</t>
  </si>
  <si>
    <t># SIST EN 10025-1: 2004 – Vroče valjani izdelki iz konstrukcijskih jekel – 1. del: Splošni tehnični dobavni pogoji.</t>
  </si>
  <si>
    <t>Jeklene konstrukcije</t>
  </si>
  <si>
    <t xml:space="preserve">Posamezni jekleni nosilni elementi se izdelujejo v delavnicah. Pred začetkom izdelave je potrebno preveriti skladnost delavniške dokumentacije z dejanskim stanjem na objektu. V kolikor je prišlo na objektu do večjih sprememb in odstopanj od načrtov mora nadzorni organ obvestiti odgovornega projektanta in pridobiti njegovo soglasje za izvedbo sprememb. V primeru, da dejansko stanje ne preverimo, lahko pride do napačnih dimenzij posameznih elementov in napačnega sistema pritrjevanja. 
Prednost izdelave posameznih elementov v delavnicah je kvalitetna in natančna priprava. Pri tem je mišljen natančen razrez materiala z upoštevanjem predvidenih toleranc in sestavljanje posameznih jeklenih elementov. Spoji jeklenih elementov so izvedeni v glavnem s pomočjo varjenja. Posamezni montažni zvari se lahko izvajajo na terenu. Pri tem je potrebno zagotoviti ustrezne delovne pogoje (veter, varnost). Nosilni jekleni elementi morajo biti dimenzionirani, sestavljeni in vgrajeni skladno s statičnim izračuni in načrti. 
Pri izvedbi ključavničarskih del se lahko vgrajujejo materiali in izdelki, katerih kakovost je skladna s zahtevami v projektni dokumentaciji. 
Za izvedbo varjenih spojev je potrebno izdelati varilni postopek in skladno z njim uporabljati ustrezne dodajne materiale. Varjenje lahko izvajajo ustrezno usposobljeni varilci za določen način in položaj varjenja. 
</t>
  </si>
  <si>
    <t xml:space="preserve">Kakovost in izvedba zvarnih spojev se predpiše v projektni dokumentaciji. Skladno s tem je potrebno izvajati ustrezni nadzor. 
Pri vijačnih spojih je potrebno uporabiti vijake ustreznih dimenzij in kakovosti. Upoštevati je potrebno pravilen razmik med luknjami v spoju in njihovo odmaknjenost od roba pločevine. Pri izvedbi vijačnih spojev je potrebno paziti na zadostno privitje in ustrezno varovanje proti odvit ju . Posebno pozornost je potrebno posvetiti zadostni dolžini navoj nega dela vijakov. V strižnih spojih je potrebno uporabiti vijake brez navoj nega dela v strižnem območju spoja. 
Ključavničarska dela morajo biti izvedena v okviru predpisanih odstopanj dimenzij in oblik. 
Jekleni elementi morajo biti ustrezno protikorozijsko zaščiteni. Priprava jeklenih površin pred izvedbo zaščite se izvede na podlagi izbranega sistema proti korozijske zaščite. Pri kontroli protikorozijske zaščite je potrebno preveriti zadosten oprijem in debelino slojev zaščite. V primeru, da je kompletna proti korozijska zaščita izvedena v delavnici, je potrebno po zaključni montaži izvesti popravila poškodb, nastalih med transportom ali montažo. 
Kovinski elementi, ki so stalno izpostavljeni vremenskim vplivom morajo biti take izvedbe in detajlov, da je omogočen doseg do vseh mest za čiščenje in vzdrževanje (pleskanje.)
</t>
  </si>
  <si>
    <t xml:space="preserve">Vgrajujejo se lahko izdelki iz konstrukcijskih jekel, za katera je proizvajalec priložil izjavo o lastnostih na podlagi harmoniziranega standarda SIST EN 10025-1: 2004 – Vroče valjani izdelki iz konstrukcijskih jekel – 1. del: Splošni tehnični dobavni pogoji. </t>
  </si>
  <si>
    <t>Pred pričetkom del je potrebno predložiti izjave o lastnostih po ZGPro-1 in, če je osnova za izjavo slovensko tehnično soglasje (STS) ali evropsko tehnično soglasje (ETA), tudi kopijo le-tega. Preveriti je potrebno, ali so iz izjave o lastnostih, iz spremne dokumentacije ali iz oznake CE razvidne relevantne (s projektom zahtevane) karakteristike proizvodov.</t>
  </si>
  <si>
    <t xml:space="preserve">Uporaba vijakov in matic ustreznega trdnostnega razreda (4.6, 4.8 … 8.8, 10.9 …) in dimenzij (premeri, dolžine) skladno z zahtevami projekta; 
Uporaba ustreznih sidrnih vijakov (dimenzije in nosilnost) skladno z zahtevami projekta.
</t>
  </si>
  <si>
    <t>ZAHTEVANA KAKOVOST</t>
  </si>
  <si>
    <t xml:space="preserve">Pri izvedbi jeklenih nosilnih konstrukcij v delavnicah in na terenu je potrebno zagotoviti preverjanje vhodnih materialov in dimenzij. Razrez material mora biti skladen z delavniško dokumentacijo, izdelano na podlagi projekta. Priprava zvarnih robov mora potekati po varilnem načrtu. Pri tem mora biti zagotovljen nadzor v proizvodnji. Po varjenju je potrebno izvesti preverjanje mer z upoštevanjem dopustnih odstopanj. Varilska dela morajo izvajati usposobljeni varilci (postopek, položaj varjenja). 
Montaža na gradbišču mora potekati v skladu z montažnim načrtom. Izvajajo se montažni zvarni spoji (zagotoviti je treba ustrezne pogoje), izdelava pritrdilnih izvrtin (če že niso izvedene v delavnici), spajanje posameznih vijačnih spojev (spoji med elementi) in pritrditve konstrukcij s sidrnimi vijaki. Pri tem je potrebno preveriti ustreznost števila vijakov v spojih, razdalje med njimi, ustreznost dimenzij, trdnostne razrede in privitje posameznih vijakov oziroma matic. Pri sidrnih vijakih je potrebno zagotoviti, da so pritrjeni z zahtevanim momentom (izjava izvajalcev del). 
Pete kovinskih nosilcev je potrebno pred postavitvijo na ležišče za zalitje z betonom dobro očistiti. Postavitev pred betoniranjem mora zagotavljati stabilnost elementa (pete, nosilnega stebra) med betoniranjem in po končanem zalitju. 
Izvajalci morajo po končani montaži pregledati protikorozijsko zaščito, poškodovana mesta popraviti, in če je treba, izvesti dokončno zaščito. 
Prevzem konstrukcije se izvede na podlagi pregleda dokumentacije in kontrole izvedbe.
</t>
  </si>
  <si>
    <t>Protikorozijska zaščita (AKZ) jeklenih konstrukcij</t>
  </si>
  <si>
    <t xml:space="preserve">Odvisno od zahtev in končne montaže se izvede v delavnici osnovna (temeljna) ali končna protikorozijska zaščita v skladu z navedenimi standardi. 
Kovinski konstrukcijski elementi, ki se dobavijo na gradbišče, naj bi bili prej zaščiteni proti rji. Elementi so lahko pocinkani ali zaščiteni s temeljnim premazom. Debeline premazov so odvisne od načina zaščite, opisane v navedenih standardih. 
Izvajalci morajo po končani montaži pregledati protikorozijsko zaščito, poškodovana mesta popraviti, in če je treba, izvesti dokončno zaščito. 
V teh smernicah obravnavamo izvedbe proti korozijske zaščite s klasičnimi premaznimi sredstvi in sistemi ter vročim pocinkanjem teh vrst jeklenih konstrukcij: 
- Nosilne jeklene konstrukcije skeleta, strehe in fasade stavbe (I. razred konstrukcij); 
- konstrukcije nadstreškov nad vhodi in terasami, ograje balkonov, obzidane konstrukcije 
(II. razred); 
- notranje jeklene konstrukcije, denimo ograje stopnišč, ključavničarski izdelki ipd. (III. razred).
</t>
  </si>
  <si>
    <t xml:space="preserve">Za protikorozijske zaščito jeklenih površin s premaznimi sredstvi in sistemi mora biti izdelani projekt ali tehnična navodila v skladu z določili 8. dela SIST EN ISO 12 944. 
Glede na korozijske pogoje in možnosti vzdrževanja protikorozijskih prevlek, je treba za jeklene konstrukcije stanovanjske izgradnje projektirati premazne sisteme te obstojnosti in trajnosti: 
o za I. razred konstrukcij premazne sisteme za korozijsko kategorijo vsaj C3 in srednje (M) trajnosti;
</t>
  </si>
  <si>
    <t>AKZ z vročim cinkanjem</t>
  </si>
  <si>
    <t>Pri protikorozijski zaščiti površin jeklenih konstrukcij z vročim pocinkanjem je potrebno v fazah izvedbe in nadzora izvedbe upoštevati zahteve standarda SIST EN ISO 1461 in to, kar je navedeno v nadaljevanju:</t>
  </si>
  <si>
    <t xml:space="preserve">• Elementi konstrukcije morajo biti iz jekel, primernih za vroče pocinkanje; 
• priporočljivo je, da se pred izdelavo konstrukcije elementi poskusno vroče pocinkajo; 
• elementi naj bodo izvedeni in sestavljeni tako, da se na njih in v stikih ne bo zadrževala voda in umazanija ter da bo mogoče votle elemente pocinkati tudi na notranjih površinah. 
</t>
  </si>
  <si>
    <t>Izvedena vroče pocinkana prevleka se glede napak preverja vizualno. Prevleka površine izdelka mora biti enakomernega videza in sijaja, dokaj gladka, brez vključkov in sprimkov, ogorin ipd. Natančnejše zahteve za videz, dopustne napake in možnosti popravil napak so navedene v točkah 6.1 in 6.3 standarda SIST EN ISO 1461. Debeline vroče pocinkane prevleke morajo biti takšne:</t>
  </si>
  <si>
    <t xml:space="preserve">Kontrolo kakovosti izvedbe vročega pocinkanja izvaja izvajalec. O skladnosti izvedbe vročega pocinkanja s temi zahtevami in zahtevami standarda SIST EN ISO 1461 napiše izjavo. 
Pooblaščeni nadzor investitorja ima pravico preveriti skladnost izvedbe vročega pocinkanja glede na te zahteve in zahteve standarda SIST EN ISO 1461.
</t>
  </si>
  <si>
    <t>Izdelava tehnološkega elaborata</t>
  </si>
  <si>
    <t xml:space="preserve">Tehnološki elaborat vsebuje tehnično mapo in plan nadzora del. V tehnološkem elaboratu mora izvajalec upoštevati določila te smernice. 
Izdelati mora načrt pregleda izvedenih del in upoštevati zahteve, navedene zgoraj, zahteve proizvajalca posameznih vgrajenih proizvodov in projektanta. 
Na gradbišče mora pred začetkom del dostaviti dokumentacijo, zbrano v tehnični mapi, ki mora zajemati: 
• Opis proizvodov in del; 
• izjavo o skladnosti za proizvode in kopijo oznako CE za proizvode (če je proizvod označen z njo); 
• povzetek lastnosti proizvodov in njihovo primerjavo s projektnimi zahtevami; 
• navodila za vgradnjo; 
• garancijsko izjavo (kjer je to primerno); 
• navodila za vzdrževanje; 
• navodila za skladiščenje in ravnanje s proizvodom (kjer je to primerno). 
</t>
  </si>
  <si>
    <r>
      <t xml:space="preserve">Izdelava delavniških načrtov </t>
    </r>
    <r>
      <rPr>
        <sz val="10"/>
        <color theme="1"/>
        <rFont val="Arial"/>
        <family val="2"/>
      </rPr>
      <t xml:space="preserve">za postavitev zunanjih kovinskih stopnic, kompletno z ograjo, podesti in vsemi elementi. </t>
    </r>
  </si>
  <si>
    <r>
      <rPr>
        <b/>
        <sz val="10"/>
        <color theme="1"/>
        <rFont val="Arial"/>
        <family val="2"/>
      </rPr>
      <t>Izdelava, dobava in montaža zunanjih kovinskih stopnic</t>
    </r>
    <r>
      <rPr>
        <sz val="10"/>
        <color theme="1"/>
        <rFont val="Arial"/>
        <family val="2"/>
      </rPr>
      <t xml:space="preserve">, kompletno z ograjo, podesti in vsemi elementi. Postavka vključuje ves transport, drobni in pritrdilni material. RAL profilov in nastopnih ploskev je antracit 7016 oz. po izboru projektanta, nastopne ploskve v mrežasti protizdrsni izvedbi. Ograja h=100cm je zasnovana s kovinskih profilov RAL 7016, z mrežastim polnilom na jeklenih okvirjih, vzorec potrdi naročnik, nadzornik in projektant. </t>
    </r>
    <r>
      <rPr>
        <b/>
        <sz val="10"/>
        <color theme="1"/>
        <rFont val="Arial"/>
        <family val="2"/>
      </rPr>
      <t>Statično preveritev in dimenzioniranje pripravi izvajalec!</t>
    </r>
  </si>
  <si>
    <r>
      <rPr>
        <b/>
        <sz val="9"/>
        <rFont val="Arial CE"/>
        <charset val="238"/>
      </rPr>
      <t xml:space="preserve">Centrifugalna črpalka na dizelski pogon </t>
    </r>
    <r>
      <rPr>
        <sz val="9"/>
        <rFont val="Arial CE"/>
        <charset val="238"/>
      </rPr>
      <t>skladna z EN 733:2000. Črpalka mora imeti FM certfikat o ustreznosti za sprinkler sisteme. Sposobna mora biti 5150 l/min pri 11 bar in ne presega 12,0 bar. Diesel motor mora biti opremljen z akumulatorjem, mehansko napravo za nastavitev vrtljajev, stikalnimi kontakti za avtomatsko kontrolo tlaka mazalnega olja in temperature hladilne vode, števcem vrtljajev in števcem obratovalnih ur. V komplet spadajo še:
- dnevni rezervoar goriva prostornine 950 litrov (za 8 ur delovanja +10% po FM) z navojnimi priključki za cevi in opremo ter prirobničnim priključkom za nivojsko stikalo, oljekazno steklo in nosilnim okvirjem za rezervoar;
- ročna črpalka za prečrpavanje goriva z navojnimi priključki in protipovratnimi ventili;
- tlačni stikali za zagon (</t>
    </r>
    <r>
      <rPr>
        <i/>
        <sz val="9"/>
        <rFont val="Arial CE"/>
        <charset val="238"/>
      </rPr>
      <t>PS 1.1</t>
    </r>
    <r>
      <rPr>
        <sz val="9"/>
        <rFont val="Arial CE"/>
        <charset val="238"/>
      </rPr>
      <t xml:space="preserve"> in </t>
    </r>
    <r>
      <rPr>
        <i/>
        <sz val="9"/>
        <rFont val="Arial CE"/>
        <charset val="238"/>
      </rPr>
      <t xml:space="preserve">PS 1.2 ter PS 2.1 in PS 2.2 </t>
    </r>
    <r>
      <rPr>
        <sz val="9"/>
        <rFont val="Arial CE"/>
        <charset val="238"/>
      </rPr>
      <t>)
- elektrokrmilna omarica v skladu s FM za sprinklersko diesel črpalko z napajanjem iz električnega omrežja in kabelskimi povezavami ter
- blažilnike vibracij, protiprirobnice, vijačni in tesnilni material;
- zagon na objektu;
- tlačni senzor;
- ventilacijski set 12/24V z ventilatorjem in motorizirano žaluzijo.                                                                               
KSB Etanorm  FXM 200-125-310
Sesalni priključek: DN200 PN16
Tlačni priključek: DN125 PN16
Q = 341 m3/h
H = 108 m
Motor Clarke JU6H-UF84
Pdizel = 205 kW
n = 2950 1/min
2x akumulator  24 V DC
Komplet s certifikatom FM</t>
    </r>
  </si>
  <si>
    <r>
      <rPr>
        <b/>
        <sz val="9"/>
        <rFont val="Arial CE"/>
        <charset val="238"/>
      </rPr>
      <t>Ventil za razbremenjevanje tlaka</t>
    </r>
    <r>
      <rPr>
        <sz val="9"/>
        <rFont val="Arial CE"/>
        <charset val="238"/>
      </rPr>
      <t>,</t>
    </r>
    <r>
      <rPr>
        <b/>
        <sz val="9"/>
        <rFont val="Arial CE"/>
        <charset val="238"/>
      </rPr>
      <t xml:space="preserve"> </t>
    </r>
    <r>
      <rPr>
        <sz val="9"/>
        <rFont val="Arial CE"/>
        <charset val="238"/>
      </rPr>
      <t xml:space="preserve">pilotno krmiljen membranski ventil primeren za vgradnjo v požarne sisteme z gasilsko črpalko, z epoksidno zaščitenimi notranjimi in zunanjimi površinami ter zasnovo z enodelno membrano in enim gibljivim delom, ki zagotavlja zanesljivo delovanje brez potrebe po odzračevanju, omogočati mora natančno regulacijo tlaka in stabilno vzdrževanje nastavljenega tlaka ob spremenljivih pretokih, imeti možnost nastavitve razbremenilnega tlaka v območju najmanj 2,1 do 17,2 bar, biti tovarniško prednastavljen ter mora obvezno izpolnjevati in dokazovati skladnost z zahtevami FM certifikata.
</t>
    </r>
    <r>
      <rPr>
        <b/>
        <sz val="9"/>
        <rFont val="Arial CE"/>
        <charset val="238"/>
      </rPr>
      <t>TYCO RV-1A</t>
    </r>
  </si>
  <si>
    <t>DN150 (Z 6.5)</t>
  </si>
  <si>
    <r>
      <t xml:space="preserve">DN100 </t>
    </r>
    <r>
      <rPr>
        <i/>
        <sz val="9"/>
        <rFont val="Arial CE"/>
        <charset val="238"/>
      </rPr>
      <t>(Z 6.3, Z 6.6)</t>
    </r>
  </si>
  <si>
    <r>
      <t xml:space="preserve">DN200 </t>
    </r>
    <r>
      <rPr>
        <i/>
        <sz val="9"/>
        <rFont val="Arial CE"/>
        <charset val="238"/>
      </rPr>
      <t>(Z 1.2, Z 2.2, Z 6.2, Z 5.3, Z 5.4, Z 5.7)</t>
    </r>
  </si>
  <si>
    <r>
      <t xml:space="preserve">DN 100 </t>
    </r>
    <r>
      <rPr>
        <i/>
        <sz val="9"/>
        <rFont val="Arial CE"/>
        <charset val="238"/>
      </rPr>
      <t>(PP 6.1)</t>
    </r>
  </si>
  <si>
    <r>
      <rPr>
        <b/>
        <sz val="9"/>
        <rFont val="Arial CE"/>
        <charset val="238"/>
      </rPr>
      <t xml:space="preserve">Avtomatski odzračevalni ventil </t>
    </r>
    <r>
      <rPr>
        <sz val="9"/>
        <rFont val="Arial CE"/>
        <charset val="238"/>
      </rPr>
      <t>iz jeklene litine, plavač iz AISI316, DN25 PN16 z navojnim priključkom, skupaj s krogelno pipo z notranjima navojnima priključkoma in zaporno ročico, komplet s tesnilnim materialom in z varilnim materialom ( navojno-varilni kolčak DN25) za navaritev na cev DN200</t>
    </r>
    <r>
      <rPr>
        <b/>
        <sz val="9"/>
        <rFont val="Arial CE"/>
        <charset val="238"/>
      </rPr>
      <t>.</t>
    </r>
    <r>
      <rPr>
        <sz val="9"/>
        <rFont val="Arial CE"/>
        <charset val="238"/>
      </rPr>
      <t xml:space="preserve"> z FM ali UL certifikatom.
</t>
    </r>
    <r>
      <rPr>
        <b/>
        <sz val="9"/>
        <rFont val="Arial CE"/>
        <charset val="238"/>
      </rPr>
      <t>Cla-val Series 34</t>
    </r>
  </si>
  <si>
    <r>
      <rPr>
        <b/>
        <sz val="9"/>
        <rFont val="Arial CE"/>
        <charset val="238"/>
      </rPr>
      <t>Šivna cev iz nerjavnega jekla</t>
    </r>
    <r>
      <rPr>
        <sz val="9"/>
        <rFont val="Arial CE"/>
        <charset val="238"/>
      </rPr>
      <t xml:space="preserve"> (1.4301/AISI 304) skladna z EN 10217-7:2021. Postavka vključuje spajanje cevi s TIG varjenjem z zaplinjevanjem notranjosti, obešanje cevovodov s predfabriciranimi obešali, kompletno s profili za obešanje (ustrezajo proizvodi Sikla). Cevi in obešalni elementi morajo biti skladni s standardom FM Global 2-0:2025 ter FM Global 3-7:2025.</t>
    </r>
  </si>
  <si>
    <t>DN150 → Ø168,3 mm × 2,6 mm</t>
  </si>
  <si>
    <r>
      <rPr>
        <b/>
        <sz val="9"/>
        <rFont val="Arial CE"/>
        <charset val="238"/>
      </rPr>
      <t>Koleno 90°</t>
    </r>
    <r>
      <rPr>
        <sz val="9"/>
        <rFont val="Arial CE"/>
        <charset val="238"/>
      </rPr>
      <t>, varilno, iz nerjavnega jekla (1.4301/AISI 304), tip A, izdelano po SIST EN 10253:2008 z varilnim dodajnim materialom.</t>
    </r>
  </si>
  <si>
    <r>
      <rPr>
        <b/>
        <sz val="9"/>
        <rFont val="Arial CE"/>
        <charset val="238"/>
      </rPr>
      <t>Koleno 45°</t>
    </r>
    <r>
      <rPr>
        <sz val="9"/>
        <rFont val="Arial CE"/>
        <charset val="238"/>
      </rPr>
      <t>, varilno, iz nerjavnega jekla (1.4301/AISI 304), tip A, izdelano po SIST EN 10253:2008 z varilnim dodajnim materialom.</t>
    </r>
  </si>
  <si>
    <r>
      <rPr>
        <b/>
        <sz val="9"/>
        <rFont val="Arial CE"/>
        <charset val="238"/>
      </rPr>
      <t>Reducir koncentrični</t>
    </r>
    <r>
      <rPr>
        <sz val="9"/>
        <rFont val="Arial CE"/>
        <charset val="238"/>
      </rPr>
      <t>, varilen, iz nerjavnega jekla (1.4301/AISI 304), tip A, izdelan po SIST EN 10253:2008 z varilnim dodajnim materialom.</t>
    </r>
  </si>
  <si>
    <t>DN200 - DN150</t>
  </si>
  <si>
    <r>
      <rPr>
        <b/>
        <sz val="9"/>
        <rFont val="Arial CE"/>
        <charset val="238"/>
      </rPr>
      <t>Reducir ekscentrični</t>
    </r>
    <r>
      <rPr>
        <sz val="9"/>
        <rFont val="Arial CE"/>
        <charset val="238"/>
      </rPr>
      <t>, varilen, iz nerjavnega jekla (1.4301/AISI 304), tip A, izdelan po SIST EN 10253:2008 z varilnim dodajnim materialom.</t>
    </r>
  </si>
  <si>
    <r>
      <rPr>
        <b/>
        <sz val="9"/>
        <rFont val="Arial CE"/>
        <charset val="238"/>
      </rPr>
      <t>Podnica</t>
    </r>
    <r>
      <rPr>
        <sz val="9"/>
        <rFont val="Arial CE"/>
        <charset val="238"/>
      </rPr>
      <t>, varilna, iz nerjavnega jekla (1.4301/AISI 304), tip A, izdelana po SIST EN 10253-4:2008 z varilnim dodajnim materialom.</t>
    </r>
  </si>
  <si>
    <r>
      <t xml:space="preserve">Weldolet </t>
    </r>
    <r>
      <rPr>
        <sz val="9"/>
        <rFont val="Arial CE"/>
        <charset val="238"/>
      </rPr>
      <t>iz nerjavnega jekla (1.4301/AISI 304), izdelan po MSS-SP-97 z varilnim dodajnim materialom.</t>
    </r>
  </si>
  <si>
    <r>
      <rPr>
        <b/>
        <sz val="9"/>
        <rFont val="Arial CE"/>
        <charset val="238"/>
      </rPr>
      <t>T kos</t>
    </r>
    <r>
      <rPr>
        <sz val="9"/>
        <rFont val="Arial CE"/>
        <charset val="238"/>
      </rPr>
      <t xml:space="preserve">, varilen, iz nerjavnega jekla (1.4301/AISI 304), tip </t>
    </r>
    <r>
      <rPr>
        <b/>
        <sz val="9"/>
        <rFont val="Arial CE"/>
        <charset val="238"/>
      </rPr>
      <t>B</t>
    </r>
    <r>
      <rPr>
        <sz val="9"/>
        <rFont val="Arial CE"/>
        <charset val="238"/>
      </rPr>
      <t>, izdelan po SIST EN 10253:2008 z varilnim dodajnim materialom.</t>
    </r>
  </si>
  <si>
    <r>
      <rPr>
        <b/>
        <sz val="9"/>
        <rFont val="Arial CE"/>
        <charset val="238"/>
      </rPr>
      <t>T kos reducirni</t>
    </r>
    <r>
      <rPr>
        <sz val="9"/>
        <rFont val="Arial CE"/>
        <charset val="238"/>
      </rPr>
      <t xml:space="preserve">, varilen, iz nerjavnega jekla (1.4301/AISI 304), tip </t>
    </r>
    <r>
      <rPr>
        <b/>
        <sz val="9"/>
        <rFont val="Arial CE"/>
        <charset val="238"/>
      </rPr>
      <t>B</t>
    </r>
    <r>
      <rPr>
        <sz val="9"/>
        <rFont val="Arial CE"/>
        <charset val="238"/>
      </rPr>
      <t>, izdelan po SIST EN 10253:2008 z varilnim dodajnim materialom.</t>
    </r>
  </si>
  <si>
    <r>
      <rPr>
        <b/>
        <sz val="9"/>
        <rFont val="Arial CE"/>
        <charset val="238"/>
      </rPr>
      <t>Grlata prirobnica</t>
    </r>
    <r>
      <rPr>
        <sz val="9"/>
        <rFont val="Arial CE"/>
        <charset val="238"/>
      </rPr>
      <t>, varilna, tlačne stopnje PN16, iz nerjavnega jekla (1.4301/AISI 304), izdelana po EN 1092-1, vključno z pritrdilnim, vijačnim, varilnimi in tesnilinim materialom.</t>
    </r>
  </si>
  <si>
    <r>
      <rPr>
        <b/>
        <sz val="9"/>
        <rFont val="Arial CE"/>
        <charset val="238"/>
      </rPr>
      <t>Kombinacija zaščitnih rešetk</t>
    </r>
    <r>
      <rPr>
        <sz val="9"/>
        <rFont val="Arial CE"/>
        <charset val="238"/>
      </rPr>
      <t xml:space="preserve"> z zunanjo pocinkano zaščitno rešetko in notranjo jekleno nadtlačno žaluzijo z vzmetnim aktuatorjem 24V DC. Dimenzij 500x500mm. Z drobnim materialom za vgradnjo v zid ter dodatno protimrčesno mrežo. Ustreza proizvod </t>
    </r>
    <r>
      <rPr>
        <b/>
        <sz val="9"/>
        <rFont val="Arial CE"/>
        <charset val="238"/>
      </rPr>
      <t>KAGEMA WD</t>
    </r>
    <r>
      <rPr>
        <sz val="9"/>
        <rFont val="Arial CE"/>
        <charset val="238"/>
      </rPr>
      <t xml:space="preserve">.
</t>
    </r>
    <r>
      <rPr>
        <b/>
        <u/>
        <sz val="9"/>
        <rFont val="Arial CE"/>
        <charset val="238"/>
      </rPr>
      <t>Zajeto v postavki 1.1</t>
    </r>
  </si>
  <si>
    <r>
      <rPr>
        <b/>
        <sz val="9"/>
        <rFont val="Arial CE"/>
        <charset val="238"/>
      </rPr>
      <t>Kombinacija zaščitnih rešetk</t>
    </r>
    <r>
      <rPr>
        <sz val="9"/>
        <rFont val="Arial CE"/>
        <charset val="238"/>
      </rPr>
      <t xml:space="preserve"> z zunanjo pocinkano zaščitno rešetko in notranje vgrajenim aksialnim ventilatorjem 24V DC. Dimenzija fi350 mm. Vsaj 1500 m3/h. Z drobnim materialom za vgradnjo v zid. Ustreza proizvod </t>
    </r>
    <r>
      <rPr>
        <b/>
        <sz val="9"/>
        <rFont val="Arial CE"/>
        <charset val="238"/>
      </rPr>
      <t>KAGEMA WD</t>
    </r>
    <r>
      <rPr>
        <sz val="9"/>
        <rFont val="Arial CE"/>
        <charset val="238"/>
      </rPr>
      <t xml:space="preserve">.
</t>
    </r>
    <r>
      <rPr>
        <b/>
        <u/>
        <sz val="9"/>
        <rFont val="Arial CE"/>
        <charset val="238"/>
      </rPr>
      <t>Zajeto v postavki 1.1</t>
    </r>
  </si>
  <si>
    <r>
      <rPr>
        <b/>
        <sz val="9"/>
        <rFont val="Arial CE"/>
        <charset val="238"/>
      </rPr>
      <t>Radiografska kontrola</t>
    </r>
    <r>
      <rPr>
        <sz val="9"/>
        <rFont val="Arial CE"/>
        <charset val="238"/>
      </rPr>
      <t xml:space="preserve"> v obsegu 5-10% vseh zvarjenih spojev, v obsegu 30% zvara.</t>
    </r>
  </si>
  <si>
    <r>
      <rPr>
        <b/>
        <sz val="9"/>
        <rFont val="Arial CE"/>
        <charset val="238"/>
      </rPr>
      <t>Zaporni zasun</t>
    </r>
    <r>
      <rPr>
        <sz val="9"/>
        <rFont val="Arial CE"/>
        <charset val="238"/>
      </rPr>
      <t xml:space="preserve"> s prirobničnimi priključki po EN1092-2 PN16, ohišje litoželezno iz duktilne litine, z ročnim pogonom, tesnili, vijaki.
</t>
    </r>
    <r>
      <rPr>
        <b/>
        <sz val="9"/>
        <rFont val="Arial CE"/>
        <charset val="238"/>
      </rPr>
      <t>CMC PAM</t>
    </r>
  </si>
  <si>
    <t>2.4</t>
  </si>
  <si>
    <t>2.5</t>
  </si>
  <si>
    <t>2.6</t>
  </si>
  <si>
    <r>
      <rPr>
        <b/>
        <sz val="9"/>
        <rFont val="Arial CE"/>
        <charset val="238"/>
      </rPr>
      <t>Spojka</t>
    </r>
    <r>
      <rPr>
        <sz val="9"/>
        <rFont val="Arial CE"/>
        <charset val="238"/>
      </rPr>
      <t xml:space="preserve"> mora biti toga utorna mehanska spojka za cevi DN200, ki zagotavlja tog, nepremičen spoj brez kotnih ali aksialnih pomikov. Izvedena mora biti iz zaščitene duktilne litine z ustreznim tesnilom za požarne sisteme, omogočati hitro montažo brez varjenja ter imeti veljaven FM certifikat. Ustreza proizvod tipa Victaulic Style 07 Zero‑Flex 
ali ekvivalnten drugi proizvod</t>
    </r>
  </si>
  <si>
    <t>2.7</t>
  </si>
  <si>
    <t>2.8</t>
  </si>
  <si>
    <r>
      <rPr>
        <b/>
        <sz val="9"/>
        <rFont val="Arial CE"/>
        <charset val="238"/>
      </rPr>
      <t>Koleno 90°,</t>
    </r>
    <r>
      <rPr>
        <sz val="9"/>
        <rFont val="Arial CE"/>
        <charset val="238"/>
      </rPr>
      <t xml:space="preserve"> varilno, iz nerjavnega jekla (1.4401/AISI 316)), tip A, izdelano po SIST EN 10253:2008 z varilnim dodajnim materialom.</t>
    </r>
  </si>
  <si>
    <r>
      <rPr>
        <b/>
        <sz val="9"/>
        <rFont val="Arial CE"/>
        <charset val="238"/>
      </rPr>
      <t>Koleno 45°,</t>
    </r>
    <r>
      <rPr>
        <sz val="9"/>
        <rFont val="Arial CE"/>
        <charset val="238"/>
      </rPr>
      <t xml:space="preserve"> varilno, iz nerjavnega jekla (1.4401/AISI 316)), tip A, izdelano po SIST EN 10253:2008 z varilnim dodajnim materialom.</t>
    </r>
  </si>
  <si>
    <r>
      <rPr>
        <b/>
        <sz val="9"/>
        <rFont val="Arial CE"/>
        <charset val="238"/>
      </rPr>
      <t>T kos</t>
    </r>
    <r>
      <rPr>
        <sz val="9"/>
        <rFont val="Arial CE"/>
        <charset val="238"/>
      </rPr>
      <t xml:space="preserve">, varilen, iz nerjavnega jekla (1.4401/AISI 316), tip </t>
    </r>
    <r>
      <rPr>
        <b/>
        <sz val="9"/>
        <rFont val="Arial CE"/>
        <charset val="238"/>
      </rPr>
      <t>B</t>
    </r>
    <r>
      <rPr>
        <sz val="9"/>
        <rFont val="Arial CE"/>
        <charset val="238"/>
      </rPr>
      <t>, izdelan po SIST EN 10253:2008 z varilnim dodajnim materialom.</t>
    </r>
  </si>
  <si>
    <r>
      <rPr>
        <b/>
        <sz val="9"/>
        <rFont val="Arial CE"/>
        <charset val="238"/>
      </rPr>
      <t>T kos reducirni</t>
    </r>
    <r>
      <rPr>
        <sz val="9"/>
        <rFont val="Arial CE"/>
        <charset val="238"/>
      </rPr>
      <t>, varilen, iz nerjavnega jekla (1.4401/AISI 316), tip B, izdelan po SIST EN 10253:2008 z varilnim dodajnim materialom.</t>
    </r>
  </si>
  <si>
    <t>DN100 - DN80</t>
  </si>
  <si>
    <r>
      <rPr>
        <b/>
        <sz val="9"/>
        <rFont val="Arial CE"/>
        <charset val="238"/>
      </rPr>
      <t>Podnica</t>
    </r>
    <r>
      <rPr>
        <sz val="9"/>
        <rFont val="Arial CE"/>
        <charset val="238"/>
      </rPr>
      <t>, varilna, iz nerjavnega jekla (1.4401/AISI 316), tip A, izdelana po SIST EN 10253-4:2008 z varilnim dodajnim materialom.</t>
    </r>
  </si>
  <si>
    <r>
      <rPr>
        <b/>
        <sz val="9"/>
        <rFont val="Arial CE"/>
        <charset val="238"/>
      </rPr>
      <t>Stabilna spojka B</t>
    </r>
    <r>
      <rPr>
        <sz val="9"/>
        <rFont val="Arial CE"/>
        <charset val="238"/>
      </rPr>
      <t xml:space="preserve"> za montažo na cev DN80 za priključek gasilskega vozila</t>
    </r>
  </si>
  <si>
    <r>
      <rPr>
        <b/>
        <sz val="9"/>
        <rFont val="Arial CE"/>
        <charset val="238"/>
      </rPr>
      <t>Slepa spojka B</t>
    </r>
    <r>
      <rPr>
        <sz val="9"/>
        <rFont val="Arial CE"/>
        <charset val="238"/>
      </rPr>
      <t xml:space="preserve"> na verižici </t>
    </r>
  </si>
  <si>
    <r>
      <rPr>
        <b/>
        <sz val="9"/>
        <rFont val="Arial CE"/>
        <charset val="238"/>
      </rPr>
      <t>Toplotna izolacija</t>
    </r>
    <r>
      <rPr>
        <sz val="9"/>
        <rFont val="Arial CE"/>
        <charset val="238"/>
      </rPr>
      <t xml:space="preserve"> cevovodov s fleksibilno zaprtocelično izolacijo iz sintetičnega kavčuka z visoko upornostjo proti difuziji vodne pare in nizko toplotno prevodnostjo. Vključno s samolepilnimi trakovi in lepilom. Material je samougasljiv, ne kaplja in ne širi ognja. Zaščitena z Al pločevino debeline 0,8 mm (izolirati cevovod voden zunaj  črpališča do globine 1,2 m.
Tehnični podatki:
- toplotna prevodnost λ ≤ 0,034 W/m.K pri 0 °C
- koeficient upora proti difuziji vodne pare je μ ≥ 10.000
- za temperaturno področje od -50°C do + 110°C
- požarni razred B-s3,d0 po EN 13501-1
Ustreza </t>
    </r>
    <r>
      <rPr>
        <b/>
        <sz val="9"/>
        <rFont val="Arial CE"/>
        <charset val="238"/>
      </rPr>
      <t>KAIMANN-Kaiflex ST</t>
    </r>
    <r>
      <rPr>
        <sz val="9"/>
        <rFont val="Arial CE"/>
        <charset val="238"/>
      </rPr>
      <t xml:space="preserve"> oz. proizvod enakih ali boljših karakteristik za zunanje premere cevi:</t>
    </r>
  </si>
  <si>
    <r>
      <rPr>
        <b/>
        <sz val="9"/>
        <rFont val="Arial CE"/>
        <charset val="238"/>
      </rPr>
      <t>Krogelni ventil</t>
    </r>
    <r>
      <rPr>
        <sz val="9"/>
        <rFont val="Arial CE"/>
        <charset val="238"/>
      </rPr>
      <t xml:space="preserve"> DN25 PN16 za ročno dreniranje vodovoda, nerjaveče jeklo (1.4401/AISI 316), vključno s tesnilnim in montažnim materialom.
</t>
    </r>
  </si>
  <si>
    <r>
      <rPr>
        <b/>
        <sz val="9"/>
        <rFont val="Arial CE"/>
        <charset val="238"/>
      </rPr>
      <t>Litoželezna tlačna cev DUKTIL</t>
    </r>
    <r>
      <rPr>
        <sz val="9"/>
        <rFont val="Arial CE"/>
        <charset val="238"/>
      </rPr>
      <t xml:space="preserve"> izdelana v skladu z EN 545:2011, spajana z obojkami in ustreznimi tesnili v skladu z EN 681-1 (Uni Vi spoj), za polaganje v zemljo. Dimenzija DN100 PN16. Cev je zunanje zaščitena z minimalno 400g/m2 zlitine Zn+Al in epoksija
</t>
    </r>
    <r>
      <rPr>
        <b/>
        <sz val="9"/>
        <rFont val="Arial CE"/>
        <charset val="238"/>
      </rPr>
      <t>CMC PAM Natural</t>
    </r>
  </si>
  <si>
    <r>
      <t xml:space="preserve">MMK obojčni LTŽ fazonski element </t>
    </r>
    <r>
      <rPr>
        <sz val="9"/>
        <rFont val="Arial CE"/>
        <charset val="238"/>
      </rPr>
      <t xml:space="preserve">v skladu s standardom EN 545:2010
</t>
    </r>
    <r>
      <rPr>
        <b/>
        <sz val="9"/>
        <rFont val="Arial CE"/>
        <charset val="238"/>
      </rPr>
      <t xml:space="preserve">
CMC PAM</t>
    </r>
  </si>
  <si>
    <r>
      <t xml:space="preserve">EU obojčni LTŽ fazonski element </t>
    </r>
    <r>
      <rPr>
        <sz val="9"/>
        <rFont val="Arial CE"/>
        <charset val="238"/>
      </rPr>
      <t xml:space="preserve">v skladu s standardom EN 545:2010, s tesnilnim in montažnim materialom.
</t>
    </r>
    <r>
      <rPr>
        <b/>
        <sz val="9"/>
        <rFont val="Arial CE"/>
        <charset val="238"/>
      </rPr>
      <t xml:space="preserve">
CMC PAM</t>
    </r>
  </si>
  <si>
    <r>
      <t xml:space="preserve">FFK-Q prirobnični LTŽ fazonski element </t>
    </r>
    <r>
      <rPr>
        <sz val="9"/>
        <rFont val="Arial CE"/>
        <charset val="238"/>
      </rPr>
      <t>z vrtljivo prirobnico,</t>
    </r>
    <r>
      <rPr>
        <b/>
        <sz val="9"/>
        <rFont val="Arial CE"/>
        <charset val="238"/>
      </rPr>
      <t xml:space="preserve"> </t>
    </r>
    <r>
      <rPr>
        <sz val="9"/>
        <rFont val="Arial CE"/>
        <charset val="238"/>
      </rPr>
      <t xml:space="preserve">v skladu s standardom EN 545:2010, s tesnilnim in montažnim materialom.
</t>
    </r>
    <r>
      <rPr>
        <b/>
        <sz val="9"/>
        <rFont val="Arial CE"/>
        <charset val="238"/>
      </rPr>
      <t xml:space="preserve">
CMC PAM</t>
    </r>
  </si>
  <si>
    <r>
      <rPr>
        <b/>
        <sz val="9"/>
        <rFont val="Arial CE"/>
        <charset val="238"/>
      </rPr>
      <t xml:space="preserve">MMA </t>
    </r>
    <r>
      <rPr>
        <sz val="9"/>
        <rFont val="Arial CE"/>
        <charset val="238"/>
      </rPr>
      <t xml:space="preserve">obojčni LTŽ fazonski element z prirobnico, v skladu s standardom EN 545:2010, s tesnilnim in montažnim materialom.
</t>
    </r>
    <r>
      <rPr>
        <b/>
        <sz val="9"/>
        <rFont val="Arial CE"/>
        <charset val="238"/>
      </rPr>
      <t>CMC PAM</t>
    </r>
  </si>
  <si>
    <r>
      <rPr>
        <b/>
        <sz val="9"/>
        <rFont val="Arial CE"/>
        <charset val="238"/>
      </rPr>
      <t>Reducirni T‑kos</t>
    </r>
    <r>
      <rPr>
        <sz val="9"/>
        <rFont val="Arial CE"/>
        <charset val="238"/>
      </rPr>
      <t xml:space="preserve"> prirobnični LTŽ fazonski element z vrtljivo prirobnico, v skladu s standardom EN 545:2010, s tesnilnim in montažnim materialom.
</t>
    </r>
    <r>
      <rPr>
        <b/>
        <sz val="9"/>
        <rFont val="Arial CE"/>
        <charset val="238"/>
      </rPr>
      <t>CMC PAM</t>
    </r>
  </si>
  <si>
    <r>
      <rPr>
        <b/>
        <sz val="9"/>
        <rFont val="Arial CE"/>
        <charset val="238"/>
      </rPr>
      <t>Reducirni T‑kos</t>
    </r>
    <r>
      <rPr>
        <sz val="9"/>
        <rFont val="Arial CE"/>
        <charset val="238"/>
      </rPr>
      <t xml:space="preserve"> iz PE za sočelno varjenje v cevovodih za vodo ali tehnične medije, nazivnega premera DN125xDN100. Nazivni tlak PN16. Skladno z SIST EN 12201. Varjeno po EN ISO 21307.
</t>
    </r>
    <r>
      <rPr>
        <b/>
        <sz val="9"/>
        <rFont val="Arial CE"/>
        <charset val="238"/>
      </rPr>
      <t>CMC PAM</t>
    </r>
  </si>
  <si>
    <r>
      <t xml:space="preserve">EV zasun </t>
    </r>
    <r>
      <rPr>
        <sz val="9"/>
        <rFont val="Arial CE"/>
        <charset val="238"/>
      </rPr>
      <t>DN100, tlačne stopnje PN16 s prirobničnim priključkom,  ohišje litoželezno iz duktilne litine, vključno tesnili in vijaki</t>
    </r>
    <r>
      <rPr>
        <b/>
        <sz val="9"/>
        <rFont val="Arial CE"/>
        <charset val="238"/>
      </rPr>
      <t xml:space="preserve"> 
CMC PAM</t>
    </r>
  </si>
  <si>
    <r>
      <rPr>
        <b/>
        <sz val="9"/>
        <rFont val="Arial CE"/>
        <charset val="238"/>
      </rPr>
      <t>Podpore cevovodov in opreme</t>
    </r>
    <r>
      <rPr>
        <sz val="9"/>
        <rFont val="Arial CE"/>
        <charset val="238"/>
      </rPr>
      <t xml:space="preserve"> izdelane skladno z risbami ter priloženo specifikacijo.</t>
    </r>
  </si>
  <si>
    <r>
      <t>Energetski kabel s finožičnimi Cu  vodniki  - 0,6/1 kV za notrajo uporabo, položen delno na kabelske police ter delno v instalacijske cevi.</t>
    </r>
    <r>
      <rPr>
        <sz val="10"/>
        <color theme="3" tint="0.249977111117893"/>
        <rFont val="Arial Narrow"/>
        <family val="2"/>
      </rPr>
      <t xml:space="preserve"> Ustrezati mora standardu  SIST EN 50575  ECA</t>
    </r>
  </si>
  <si>
    <t>NYY-J 4x70</t>
  </si>
  <si>
    <t>NYM-J 3x6</t>
  </si>
  <si>
    <t>NYM-J  7x1,5</t>
  </si>
  <si>
    <t>NYM-J  5x2,5</t>
  </si>
  <si>
    <t>NYM-J  5x35</t>
  </si>
  <si>
    <t>NYM-J  3x2,5</t>
  </si>
  <si>
    <t>NYM-J  3x1,5</t>
  </si>
  <si>
    <t>.HO7V-K 1x25 mm²</t>
  </si>
  <si>
    <t>Inštalacijska PN cev/rebrasta cev, komplet s pritrdilnim materialom, s polaganjem</t>
  </si>
  <si>
    <t>Nadodometna vtičnica, komplet z ustrezno dozo</t>
  </si>
  <si>
    <t>z CAT6a konektorjem, protiprašna vratca, za rač. vtičnico z okvirčki</t>
  </si>
  <si>
    <t>Kabel EN-ClassEA (EIA/TIA Cat 6A) 23 AWG S/FTP 4 Pair LSHF/LSZH Cable Orange EuroClass ECA s polaganjem</t>
  </si>
  <si>
    <t xml:space="preserve">Stikalo,  250V,  komplet z ustrezno dozo za montažo v beton/na steno, montažnim in okrasnim okvirjem </t>
  </si>
  <si>
    <t>-odklop in ponovni priklop kabla NYY-J 4x185 v omari P+SB2
-priklop kabla NYY-J 4x185 v omar P+SB2/2</t>
  </si>
  <si>
    <t>19.1</t>
  </si>
  <si>
    <t>FO (9/125) univerzalen kabel 2xFO SM s polaganjem</t>
  </si>
  <si>
    <t>19.2</t>
  </si>
  <si>
    <t>Priprava optičnega kabla na varjenje (do 2vlaken)</t>
  </si>
  <si>
    <t>19.3</t>
  </si>
  <si>
    <t>Varjenje zaključnega kabla na optični kabel</t>
  </si>
  <si>
    <t>19.4</t>
  </si>
  <si>
    <t>Zaključni kabel z LC/PC konektorjem SM 1m</t>
  </si>
  <si>
    <t>19.5</t>
  </si>
  <si>
    <t>Priključni kabel FO 4xLC 1m  OS2 SM,</t>
  </si>
  <si>
    <t>19.6</t>
  </si>
  <si>
    <t>Mini stenski optični delilnik. Vgrajena kaseta za hrambo odvečnega vlakna, držala za ščitnike zvara, urejevalnike za vlakna, vodila za zaključne kable, pritrdilna mesta za vhodni kabel in nastavke za montažo do štirih SC enojnih spojnikov ali do 4 štirih FC spojnikov z kvadratno prirobnico. Posamezni elementi delilnika se medsebojno zaprejo na klik. Delilnik lahko montiramo nadometno, na kabelske kanale ali v komunikacijske omarice</t>
  </si>
  <si>
    <t>1 RAZDELILNIK  R-C</t>
  </si>
  <si>
    <t>Inštalacijski odklopnik, karak. C, 100A, 3-polni, 10kA</t>
  </si>
  <si>
    <t>Stikalo 160A / 3P / za vgradnjo na DIN-letev,</t>
  </si>
  <si>
    <t xml:space="preserve">Napajalnik 24V, tip PULS PIC120.242C, DC Power Supply 24-28V/ 5A, 120W
</t>
  </si>
  <si>
    <t>Transmiter SFP+</t>
  </si>
  <si>
    <t>Vgradnja krmilnik CyBro-3 z razširitvenimi moduli</t>
  </si>
  <si>
    <t>3 RAZDELILNIK P+SB2/2</t>
  </si>
  <si>
    <t>Omara zidna 1-krilna IP55 V=800 Š=600 G=300mm jekl. ploč</t>
  </si>
  <si>
    <t>varovačnega ločilnika vel v.000/ 125A za sistem 60mm</t>
  </si>
  <si>
    <t>Sponka, priključna, 3-polna za okrogle vodnike 95–300mm²</t>
  </si>
  <si>
    <t>drobni vezni in spojni material, uvodnice, pokrovi,oznake kablov…</t>
  </si>
  <si>
    <t>Dobava in montaža kabla;
kabel 1x2x1,0mm, požarnojavljalni, opleten, s sukanimi paricami, plašč rdeče barve. Ustrezati mora standardu  SIST EN 50575  ECA</t>
  </si>
  <si>
    <t>Dobava in montaža kabla;
kabel 1x2x0,8mm, požarnojavljalni, opleten, s sukanimi paricami, plašč rdeče barve. Ustrezati mora standardu  SIST EN 50575  ECA</t>
  </si>
  <si>
    <r>
      <t xml:space="preserve">Dobava in montaža kabla NMY-J 3x2,5mm2. </t>
    </r>
    <r>
      <rPr>
        <sz val="10"/>
        <color theme="3" tint="0.249977111117893"/>
        <rFont val="Arial Narrow"/>
        <family val="2"/>
      </rPr>
      <t>Ustrezati mora standardu  SIST EN 50575  ECA</t>
    </r>
  </si>
  <si>
    <t>NMY-J 3x2,5mm2</t>
  </si>
  <si>
    <t>Dobava krmilniške opreme. Pri tem gre za sledeče:</t>
  </si>
  <si>
    <t>*Krmilnik Cybro-3-24 Ethernet, tip Cybrotech</t>
  </si>
  <si>
    <t>*Razširitveni modul Bio-24R, tip Cybrotech</t>
  </si>
  <si>
    <t>*Razširitveni modul AiC-12, tip Cybrotech</t>
  </si>
  <si>
    <t xml:space="preserve">*IQ testiranje ožičenja, izdelava poročila
</t>
  </si>
  <si>
    <t xml:space="preserve">*izdelava programske opreme za PLC, priprava podatkov za prenos na SCADA, usklajevanje z naročnikom, test in zagon
</t>
  </si>
  <si>
    <t>komplet</t>
  </si>
  <si>
    <t>Izdelava programske opreme SCADA sistema Iconics Genesis64:</t>
  </si>
  <si>
    <t>- integracija agregatov; prenos podatkov preko OPC, izdelava ekranskih slik, priprava podatkovne baze, implementacija na redundantni centralni strežnik</t>
  </si>
  <si>
    <t>-  integracija (lopute, črpalke, žaluzije): prenos podatkov preko OPC, izdelava ekranskih slik, priprava podatkovne baze, implementacija na redundantni centralni strežnik</t>
  </si>
  <si>
    <t>- testiranje SCADA programske opreme, OQ za celoto</t>
  </si>
  <si>
    <t>Nagradnja SCALA Iconics Genesis64:</t>
  </si>
  <si>
    <t>-  povečanje redundantne licence za GEN64 za do 50 točk, nadgradnja na strežniku, testiranje</t>
  </si>
  <si>
    <t>Priprava navodil in šolanje uporabnika: prikaz, usposabljanje operaterjev, razlaga specifik</t>
  </si>
  <si>
    <t xml:space="preserve">Aktivna požarna zaščita - Garažna hiša v Luki Koper </t>
  </si>
  <si>
    <t xml:space="preserve">  </t>
  </si>
  <si>
    <t>SKUPNA REKAPITULACIJA - APZ</t>
  </si>
  <si>
    <t>Zajem požarne vode</t>
  </si>
  <si>
    <t>2. RUŠITVENA DELA</t>
  </si>
  <si>
    <t>3. BETONSKA DELA</t>
  </si>
  <si>
    <t>4. TESARSKA DELA</t>
  </si>
  <si>
    <t>5. ZUNANJA UREDITEV</t>
  </si>
  <si>
    <t>Podpostaje</t>
  </si>
  <si>
    <t>Cena/Kpl</t>
  </si>
  <si>
    <t>skupaj:</t>
  </si>
  <si>
    <t>6. PODPOSTAJA A,H1</t>
  </si>
  <si>
    <t>7. PODPOSTAJA A,H2</t>
  </si>
  <si>
    <t>8. PODPOSTAJA B,H1</t>
  </si>
  <si>
    <t>9. PODPOSTAJA B,H2</t>
  </si>
  <si>
    <t>10. PODPOSTAJA C,H2</t>
  </si>
  <si>
    <t>11. PODPOSTAJA D,H2</t>
  </si>
  <si>
    <t>e/m</t>
  </si>
  <si>
    <t>količina</t>
  </si>
  <si>
    <t>cena/enoto</t>
  </si>
  <si>
    <t>skupaj</t>
  </si>
  <si>
    <r>
      <rPr>
        <b/>
        <sz val="10"/>
        <color rgb="FF000000"/>
        <rFont val="Arial"/>
        <family val="2"/>
      </rPr>
      <t xml:space="preserve">Izdelava geodetskega načrta izvedenih del </t>
    </r>
    <r>
      <rPr>
        <sz val="10"/>
        <color rgb="FF000000"/>
        <rFont val="Arial"/>
        <family val="2"/>
      </rPr>
      <t xml:space="preserve">(z vsemi potrebnimi geodetskimi podatki za izdelavo PID (geodetski posnetek izvedenega stanja, izvedenih komunalnih vodov, izmero izvedenih komunalnih vodov in jaškov), predanega v 6-ih izvodih tiskane oblike in v digitalni obliki, ki mora biti izdelan v skladu z veljavno zakonodajo. Postavka upošteva notranjost in zunanjost objekta. </t>
    </r>
  </si>
  <si>
    <t>Določitev mikropozicij prebojev za varno vrtanje s skeniranjem predvidenih pozicij, z Ground Penetrating Radarjem (GPR). Globina skeniranja do 30 cm. Skeniranje armature in prednapetih kablov, zaris kablov in armature na zgornji površini plošče. Natančnost skeniranja 10mm.</t>
  </si>
  <si>
    <t>Prilagoditve in priprava prebojev v še neizvedenih fazah za vgradnjo vertikal. Uskladitev z izvedbo predvidenega projekta.</t>
  </si>
  <si>
    <t>• vse obveznosti, kot izhajajo iz elaborata za ravnanje z gradbenimi odpadki</t>
  </si>
  <si>
    <t>• izvedbo vseh pripravljalnih del za rušenje, izvedbo zaščite okoliških objektov in okolice pred vplivi rušenja</t>
  </si>
  <si>
    <t>• izvajanje ukrepov za zaščito pred prašenjem, hrupom in podobnih ukrepov</t>
  </si>
  <si>
    <t>• izvedbo vseh potrebnih del povezanih z demontažo, iznosi, prenosi, začasnim skladiščenjem za vse odstranitve, ki so predvidene v posamezni postavki</t>
  </si>
  <si>
    <t>• vse interne transporte, premete in ostalo manipulacijo z materialom, ki nastaja pri rušitvah pred odvozom</t>
  </si>
  <si>
    <t xml:space="preserve">• ločevanje in ločeno zbiranje gradbenih odpadkov na gradbišču, nakladanje, transport v deponijo, oddaja v pristojni deponiji s plačilom vseh taks </t>
  </si>
  <si>
    <t>• za material, ki se uporabi na gradbišču, vse stroške predelave materiala (mletje,...) skladno z namenom, za katerega bo material uporabljen</t>
  </si>
  <si>
    <t>Pri izvajanju del je treba upoštevati vsa določila s področja varnosti in zdravja pri delu, opredeljena v Varnostnem načrtu za zagotavljanje varnosti in zdravja pri delu na gradbišču, izdelanega skladno z določili 4. člena Uredbe o zagotavljanju varnosti in zdravja pri delu na začasnih in premičnih gradbiščih (Ur.l.RS št. 83/05).</t>
  </si>
  <si>
    <t>Pred začetkom rušitvenih del je treba opraviti pripravljalna dela, odklopiti elektriko, plin in vodo, iz prostorov odstraniti nepotreben material, opremo in stavbno pohištvo. Priprava zgradbe je odvisna od obsega rušitvenih posegov</t>
  </si>
  <si>
    <t>Pod pripravo zgradbe lahko spadajo tudi priprava začasnih dovozov in delovnih odrov, odstranitev dreves in grmovja, v kolikor to ni zajeto v popisu del ali začasna sprememba režima lokalnega prometa</t>
  </si>
  <si>
    <t>Rušitvena dela naj bi se izvajala v čim manj vetrovnem vremenu. Pri čezmernem prašenju ob rušenju je treba poskrbeti za vlaženje objekta, ki ga rušimo</t>
  </si>
  <si>
    <t xml:space="preserve">Obvezno je ločevanje vgrajenih materialov: beton in armiran beton, pločevina, les, steklo, plastika, kovinski izdelki, opeka... </t>
  </si>
  <si>
    <t>Ob izvajanju rušitvenih del je upoštevati določila Uredbe o ravnanju z odpadki, ki vsebujejo azbest (Ur.l.RS, št. 34/08 in 44/22 – ZVO-2); preprečevanje emisije azbestnih vlaken v okolje, obdelava azbestnih odpadkov, ….</t>
  </si>
  <si>
    <t>Vse gradbene odpadke in ruševine je potrebno odpeljati na deponijo komunalnih odpadkov v skladu z Odlokom o ravnanju s komunalnimi odpadki na območju občine in v skladu z Uredbo o ravnanju z odpadki, ki nastanejo pri gradbenih delih (Uradni list RS, št. 34/08 in 44/22 – ZVO-2) in pred primopredajo del predati Poročilo o ravnanju z gradbenimi odpadki.</t>
  </si>
  <si>
    <t xml:space="preserve">Če v vsebini postavk ali v uvodnih pojasnilih k tem postavkam ni navedeno drugače, veljajo za vsa dela iz te skupine del naslednja določila:
</t>
  </si>
  <si>
    <r>
      <rPr>
        <b/>
        <sz val="10"/>
        <rFont val="Arial"/>
        <family val="2"/>
        <charset val="238"/>
      </rPr>
      <t>1. Rušenje, odstranjevanje (rušenje):</t>
    </r>
    <r>
      <rPr>
        <sz val="10"/>
        <rFont val="Arial"/>
        <family val="2"/>
        <charset val="238"/>
      </rPr>
      <t xml:space="preserve">
Izraza rušenje (ruš.) in odstranjevanje (odst.)  pomenita, da naročnik ne pričakuje, da bo material ponovno uporabljen.
</t>
    </r>
    <r>
      <rPr>
        <b/>
        <sz val="10"/>
        <rFont val="Arial"/>
        <family val="2"/>
        <charset val="238"/>
      </rPr>
      <t>Odstranitev</t>
    </r>
    <r>
      <rPr>
        <sz val="10"/>
        <rFont val="Arial"/>
        <family val="2"/>
        <charset val="238"/>
      </rPr>
      <t xml:space="preserve"> je izvedba del, s katerimi se odstranijo, porušijo ali razgradijo vsi nadzemni in podzemni deli objekta (Gradbeni zakon) </t>
    </r>
  </si>
  <si>
    <r>
      <rPr>
        <b/>
        <sz val="10"/>
        <rFont val="Arial"/>
        <family val="2"/>
        <charset val="238"/>
      </rPr>
      <t>2. Demontaža:</t>
    </r>
    <r>
      <rPr>
        <sz val="10"/>
        <rFont val="Arial"/>
        <family val="2"/>
        <charset val="238"/>
      </rPr>
      <t xml:space="preserve">
Izraza  </t>
    </r>
    <r>
      <rPr>
        <b/>
        <sz val="10"/>
        <rFont val="Arial"/>
        <family val="2"/>
        <charset val="238"/>
      </rPr>
      <t>demontaža</t>
    </r>
    <r>
      <rPr>
        <sz val="10"/>
        <rFont val="Arial"/>
        <family val="2"/>
        <charset val="238"/>
      </rPr>
      <t xml:space="preserve"> (dem.) pomeni skrbno odstranjevanje ali demontažo za ponovno uporabo.</t>
    </r>
  </si>
  <si>
    <r>
      <rPr>
        <b/>
        <sz val="10"/>
        <rFont val="Arial"/>
        <family val="2"/>
        <charset val="238"/>
      </rPr>
      <t>3. Recikliranje ali odlaganje:</t>
    </r>
    <r>
      <rPr>
        <sz val="10"/>
        <rFont val="Arial"/>
        <family val="2"/>
        <charset val="238"/>
      </rPr>
      <t xml:space="preserve">
Gradbeni odpadki in ostanki gradbenega materiala se običajno reciklirajo. Če iz gospodarskih ali tehničnih razlogov to ni mogoče, se gradbeni odpadki odpeljejo in deponirajo v skladu s predpisi.
Recikliranje gradbenih odpadkov je postopek predelave gradbenih odpadkov v reciklirane gradbene materiale (Uredba o ravnanju z odpadki).
</t>
    </r>
  </si>
  <si>
    <r>
      <rPr>
        <b/>
        <sz val="10"/>
        <rFont val="Arial"/>
        <family val="2"/>
        <charset val="238"/>
      </rPr>
      <t>4. Nedovoljene obremenitve tal kot posledica izvajanja gradbenih del:</t>
    </r>
    <r>
      <rPr>
        <sz val="10"/>
        <rFont val="Arial"/>
        <family val="2"/>
        <charset val="238"/>
      </rPr>
      <t xml:space="preserve">
Postopek izvajanja gradbenih del mora biti zasnovan tako, da ne pride do prekomernega onesnaženja s škodljivimi snovmi in eluati.
Izvajalec prevzame vso odgovornost, da izkop ali material od rušenja ne bosta prekomerno onesnažena kot posledica izvajanja del. 
Izvajalec prevzame vse morebitne stroške, ki bi lahko nastali kot posledica onesnaženja (npr. stroške oddaje materiala zbiralcem gradbenih odpadkov - takse).</t>
    </r>
  </si>
  <si>
    <r>
      <rPr>
        <b/>
        <sz val="10"/>
        <rFont val="Arial"/>
        <family val="2"/>
        <charset val="238"/>
      </rPr>
      <t>5. Transport:</t>
    </r>
    <r>
      <rPr>
        <sz val="10"/>
        <rFont val="Arial"/>
        <family val="2"/>
        <charset val="238"/>
      </rPr>
      <t xml:space="preserve">
Transport gradbenih odpadkov poteka ob upoštevanju predpisov in potrebnih dovoljenj.</t>
    </r>
  </si>
  <si>
    <r>
      <rPr>
        <b/>
        <sz val="10"/>
        <rFont val="Arial"/>
        <family val="2"/>
        <charset val="238"/>
      </rPr>
      <t>6. Dokazila:</t>
    </r>
    <r>
      <rPr>
        <sz val="10"/>
        <rFont val="Arial"/>
        <family val="2"/>
        <charset val="238"/>
      </rPr>
      <t xml:space="preserve">
Na zahtevo naročnika mora izvajalec izročiti potrdila (evidenčne liste), da je gradbene odpadke izročil pooblaščenim zbiralcem odpadkov.
Zbiralec gradbenih odpadkov je oseba, ki v skladu s predpisom, ki ureja ravnanje z odpadki, kot dejavnost opravlja zbiranje gradbenih odpadkov.</t>
    </r>
  </si>
  <si>
    <r>
      <rPr>
        <b/>
        <sz val="10"/>
        <rFont val="Arial"/>
        <family val="2"/>
        <charset val="238"/>
      </rPr>
      <t>7. Klasifikacija gradbenih odpadkov:</t>
    </r>
    <r>
      <rPr>
        <sz val="10"/>
        <rFont val="Arial"/>
        <family val="2"/>
        <charset val="238"/>
      </rPr>
      <t xml:space="preserve">
Klasifikacija gradbenih odpadkov je določena v Načrtu gospodarjena z gradbenimi odpadki (NGGO), ki ga zagotovi investitor. 
V NGGO so navedeni vsi podatki glede vrste in količin gradbenih odpadkov. 
Izraz</t>
    </r>
    <r>
      <rPr>
        <b/>
        <sz val="10"/>
        <rFont val="Arial"/>
        <family val="2"/>
        <charset val="238"/>
      </rPr>
      <t xml:space="preserve"> "mešanica gradbenih odpadkov" </t>
    </r>
    <r>
      <rPr>
        <sz val="10"/>
        <rFont val="Arial"/>
        <family val="2"/>
        <charset val="238"/>
      </rPr>
      <t>pomeni nenevarne gradbene odpadke s kvalifikacijsko številko 17 09 04 - mešanica gradbenih odpadkov in odpadkov iz rušenja objektov.</t>
    </r>
  </si>
  <si>
    <t xml:space="preserve">
7.1 Nevarni odpadki (nev. odp.):
Če se pri rušenju nepričakovano najdejo nevarni odpadki, se je potrebno z naročnikom dogovoriti za nove pogoje dela.
Pri obračunu se upoštevajo samo tiste količine, ki niso posledica izvajanja del, za katere je odgovoren izvajalec (npr. odpadno olje iz izvajalčeve opreme ali prevoznih sredstev).</t>
  </si>
  <si>
    <r>
      <rPr>
        <b/>
        <sz val="10"/>
        <rFont val="Arial"/>
        <family val="2"/>
        <charset val="238"/>
      </rPr>
      <t>8. Začasno deponiranje:</t>
    </r>
    <r>
      <rPr>
        <sz val="10"/>
        <rFont val="Arial"/>
        <family val="2"/>
        <charset val="238"/>
      </rPr>
      <t xml:space="preserve">
Začasno deponiranje gradbenih odpadkov pomeni začasno deponiranje na območju gradbišča, ki vključuje vse transporte do začasne deponije in pravilno skladiščenje (deponiranje).
Začasne deponije je treba zagotavljati (vzdrževati) in izprazniti do primopredaje.
Če v razpisu že ni vnaprej določeno, se prostor za začasno deponiranje gradbenih odpadkov določi v dogovoru z naročnikom.
Gradbeni odpadki se morajo na gradbišču začasno skladiščiti ločeno po posameznih vrstah s klasifikacijskega seznama odpadkov in ločeno od drugih odpadkov. 
V skladu z razpisnimi pogoji lahko investitor zagotovi začasno skladiščenje tudi na drugem kraju, urejenem za začasno skladiščenje gradbenih odpadkov.</t>
    </r>
  </si>
  <si>
    <r>
      <rPr>
        <b/>
        <sz val="10"/>
        <rFont val="Arial"/>
        <family val="2"/>
        <charset val="238"/>
      </rPr>
      <t>9. Obseg del / vračunana dela:</t>
    </r>
    <r>
      <rPr>
        <sz val="10"/>
        <rFont val="Arial"/>
        <family val="2"/>
        <charset val="238"/>
      </rPr>
      <t xml:space="preserve">
V ceno na enoto so vključena naslednja dela  (kot dopolnitev k pomožnim delom v skladu z zakonodajo, predpisi,  standardi in pravili stroke:
- odri do višine 3,2 m gradbenih  delov
- označevanje in skrbno skladiščenje razstavljenih gradbenih elementov
- morebitno drobljenje za potrebe transporta
- podiranje/rušenje gradbenih delov z največjo možno zaščito preostalih delov in podlage
- morebitno začasno deponiranje na območju gradbišča
- upoštevanje predpisov glede zaščite proti hrupu, zaščite pred prahom (izvajalec jih je dolžan preučiti pred
oddajo ponudbe)
- uporaba zabojnikov (logistika deponiranja odpadkov)
- obnova (sanacija) površin, ki jih zagotovi naročnik za začasno deponiranje izkopanega materiala in materiala, ki nastane pri rušenju, po zaključku vseh gradbenih del
- vse pristojbine in dajatve (npr. taksa za onesnažena območja, taksa za oddajo odpadkov uradnim zbiralcem)
- organizacija (vrsta in način transporta)
- odstranjevanje gradbenih odpadkov / odpadnih materialov pri demontaži ali odstranjevanju sestavnih delov, ki vključuje vse stroške končnega deponiranja</t>
    </r>
  </si>
  <si>
    <r>
      <rPr>
        <b/>
        <sz val="10"/>
        <rFont val="Arial"/>
        <family val="2"/>
        <charset val="238"/>
      </rPr>
      <t>11. Opisi za rušenja obsegajo naslednja  dela: rušenje + nakladanje + odvoz + recikliranje ali deponiranje na urejeni deponiji z vsemi stroški deponiranja :</t>
    </r>
    <r>
      <rPr>
        <sz val="10"/>
        <rFont val="Arial"/>
        <family val="2"/>
        <charset val="238"/>
      </rPr>
      <t xml:space="preserve">
Če odvoz gradbenih odpadkov od rušenja ni prikazan v ločenih postavkah pomeni, da postavka za rušenje ali odstranitev obsega naslednja dela: 
- Rušenje, podiranje ali odstranitev  vključno s transportom v območju gradbišča, nakladanje na prevozno sredstvo, odvoz, recikliranje ali deponiranje na deponiji, ki jo preskrbi izvajalec z vsemi stroški deponiranja, vse v skladu s splošnimi določili v točkah od 1 do 10  v tem poglavju del.
- Izvajalec se odloči med recikliranjem, deponiranjem na deponijo ali odstranjevanjem v skladu s predpisi.
- Porušeni material postane last izvajalca s prvim nakladanjem, pod pogojem, da ponovna uporaba s strani naročnika ni sestavni del pogodbe.</t>
    </r>
  </si>
  <si>
    <r>
      <rPr>
        <b/>
        <sz val="10"/>
        <color rgb="FF000000"/>
        <rFont val="Arial"/>
        <family val="2"/>
        <charset val="238"/>
      </rPr>
      <t>Vrtanje prebojev  fi 160 mm</t>
    </r>
    <r>
      <rPr>
        <sz val="10"/>
        <color rgb="FF000000"/>
        <rFont val="Arial"/>
        <family val="2"/>
        <charset val="238"/>
      </rPr>
      <t xml:space="preserve"> v AB konstrukcijah deb. od 25 do 30 cm</t>
    </r>
  </si>
  <si>
    <r>
      <rPr>
        <b/>
        <sz val="10"/>
        <color rgb="FF000000"/>
        <rFont val="Arial"/>
        <family val="2"/>
        <charset val="238"/>
      </rPr>
      <t>Vrtanje prebojev  fi 50 mm</t>
    </r>
    <r>
      <rPr>
        <sz val="10"/>
        <color rgb="FF000000"/>
        <rFont val="Arial"/>
        <family val="2"/>
        <charset val="238"/>
      </rPr>
      <t xml:space="preserve"> v AB konstrukcijah deb. od 25 do 30 cm</t>
    </r>
  </si>
  <si>
    <t>BETONSKA DELA</t>
  </si>
  <si>
    <t>Splošna določila za betonska dela: Pri izvajanju betonskih, armirano betonskih del je potrebno upoštevati vse pogoje, katere navaja in predpisuje Pravilnik o tehničnih normativih za beton in armirani beton in Projekt betona, katerega izdela izvajalec. Za konstrukcijske elemente je potrebno uporabljati izključno beton iz certificiranih betonarn. Armatura se izdeluje v skladu s PZI projektom gradbenih konstrukcij iz katerega je treba upoštevati vse pogoje in navodila za izdelavo le te. Še posebej pa je treba upoštevati naslednje:
1. Opaži morajo biti čisti in v celoti pripravljeni za betoniranje (močenje). Črpni beton se ne sme vgrajevati iz višine večje od 1m! Betonirati se lahko začne šele po pregledu podlage, odrov, opažev in armature. Vse vezi, stebri in preklade pod ploščami se betonirajo skupaj s ploščo! Beton se ročno vgrajuje samo v predelne stene in v primerih kadar to dovoli nadzor. Betonska konstrukcija mora biti po odstanitvi opažev popolnoma ravna. Pred betoniranjem je potrebno opaže dobro namočiti z vodo, kalupe pa premazati oz. napojiti z opažnim oljem.
2. Armatura ne sme rjaveti. Pred montažo jo je potrebno očistiti nečistoč, upoštevati je treba debelino zaščitne plasti betona. Pritrjena mora biti tako, da ostane med betoniranjem na svojem mestu, da beton zapolni vse votline med armaturo in opažem. Armatura mora biti izdelana in položena po armaturnih načrtih. Po odstranitvi opaža armatura ne sme biti vidna nikjer.
3. Pred naročilom je treba upoštevati navedene eurokode in oznake betona; po končanem betoniranju je potrebno vgrajen beton zaščititi in negovati v skladu s pravili stroke.
4. Nadomestila za izvedbo elementov z naklonom do 5 % od vodoravnosti se posebej ne priznava. Za vidne konstrukcije se smatrajo vse tiste konstrukcije, ki po končani izdelavi ostanejo neometane.
5. Dopustna odstopanja za pravokotnost, dimenzije in ravnost posameznih betonskih ali armiranobetonskih konstrukcij so določena po določilih DIN 18202.
6. Pred začetkom betonskih del morata biti opaž in armatura popolnoma pripravljena. Potrebno je vbetonirati lesene vložke, škatle, šablone, cevi, okvirje, omarice, žice in vse tiste elemente, ki pridejo v poštev za pritrditev finalnih izdelkov obrtnikov in instalaterjev oziroma vse možne rege in odprtine za razvod instalacij. Odprtine za instalacijske vode morajo biti nameščene na točno predvidenih lokacijah, nameščena morajo biti vsa sidra, podometna inštalacija in ostali podometni elementi.
7. Beton je potrebno zaščititi pred vročino in mrazom ter neprimerno atmosfersko vodo. Stike med starim in novim betonom se premaže z elastosilom ali podobnim proizvodom enake kvalitete. Pred betonažo se preveri, če so v AB konstrukciji vgrajena vsa sidra po projektih in vse škatle za odprtine in prehode instalacij. V ceni vseh postavk je potrebno zajeti vse potrebne delovne odre.
8. Pred pričetkom gradnje mora izvajalec izdelati Projekt betona v skladu z veljavno zakonodajo in ga predložiti nadzoru in projektantu gradbenih konstrukcij v pregled in potrditev! Pripadajoči stroški morajo biti že všteti v ceno posamezne E.M. vgrajenega betona. Betoni so v celoti izdelani v skladu z SIST EN 206-1!</t>
  </si>
  <si>
    <t>Betonsko jeklo za armiranje, predopombe:</t>
  </si>
  <si>
    <t>Srednje komplicirana armatura B 500B do 12 mm; dobava, polaganje in vezanje armature B 500B nazivnega prečnega premera do vključno 12 mm.</t>
  </si>
  <si>
    <t>pozicija: po opažnem in pozicijskem načrtu</t>
  </si>
  <si>
    <t>Srednje komplicirana armatura B 500B nad 12 mm; dobava, polaganje in vezanje armature B 500B nazivnega prečnega premera nad 12 mm.</t>
  </si>
  <si>
    <t>Armaturne mreže B 500B; dobava, polaganje in vezanje varjenih armaturnih mrež B 500B</t>
  </si>
  <si>
    <t xml:space="preserve"> DODATKI</t>
  </si>
  <si>
    <t>Dodatek za negovanje zabetoniranih konstrukcij v skladu s projektom betona in SIST EN 13670 do dosege primerne trdnosti betona.
Po potrebi upoštevati je dodatek betonom za betoniranje v zimskih temperaturah ter strošek ogrevanja sestavin za beton za doseganje minimalne temperature betona za vgrajevanje v zimskih razmerah ali negovanje v času poletja za preprečevanje prehitrega izsuševanja betona pri visokih temperaturah</t>
  </si>
  <si>
    <t>zajeto v enotnih cenah</t>
  </si>
  <si>
    <t>Pri izvajanju tesarskih del je potrebno upoštevati vsa pripravljalna dela pri opažih (opaževanje,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Upoštevati je potrebno tudi naslednje:
1. Varovalni odri, ki služijo varovanju življenja, izvajalcev ter ostalih na gradbišču, se za čas izvajanja ne obračunavajo
posebej, ampak jih je potrebno upoštevati v cenah za enoto posameznih postavk, v kolikor to v popisu ni posebej opisano
in označeno.
2. Amortizacijsko stopnjo opažev in odrov ne glede na dobo za ves čas gradnje na objektu oziroma posamezne faze pri
gradnji tudi takrat, kadar je v posamezni postavki amortizacija določena.
3. Stroški za morebitne statične presoje stabilnosti, sidranja in preizkuse opažev, delovnih odrov, varovalnih ali pomičnih
odrov so všteti v ceno po enoti posameznih postavk.
4. Opaži morajo biti izdelani po merah iz projekta ali posameznih načrtov z vsemi potrebnimi podporami z vodoravno in
diagonalno povezavo tako, da so stabilni in vzdržijo vse obtežbe. Površine morajo biti čiste in ravne.
5. Opaži armiranobetonskih sten in ostalih armiranobetonskih konstrukcij se zapirajo šele po montaži podometne
inštalacije ali po montaži opažev za utore.
6. Za vidni opaž se smatra primer, ko konstrukcija po razopaževanju ostane neometana (plošče, stene in stebri), glej
oznako "vidni beton". V teh primerih je točnost in toleranca opažanja ± 3 mm!
7. V vseh postavkah tesarskih del je v ceni za enoto mere opažev obvezno zajeti potrebno opaževanje, razopaževanje,
čiščenje in mazanje opažev ter zlaganje na primernih deponijah skupaj z vsemi transporti in pomožnimi deli.
8. Izvajalec skrbi sam za čiščenje gradbišča in transportnih poti.</t>
  </si>
  <si>
    <t>B.1.8.</t>
  </si>
  <si>
    <r>
      <t xml:space="preserve">Opaži </t>
    </r>
    <r>
      <rPr>
        <sz val="10"/>
        <rFont val="Arial"/>
        <family val="2"/>
        <charset val="238"/>
      </rPr>
      <t>- predopombe:</t>
    </r>
  </si>
  <si>
    <r>
      <t>Obseg storitev</t>
    </r>
    <r>
      <rPr>
        <sz val="10"/>
        <rFont val="Arial"/>
        <family val="2"/>
        <charset val="238"/>
      </rPr>
      <t>: Vse pozicije opažev vsebujejo potrebne podporne konstrukcije opažne površine, nosilnih odrov in podporne konstrukcije neglede na to, ali je opaž enostranski ali dvostranski, beton nearmiran ali armiran.</t>
    </r>
  </si>
  <si>
    <r>
      <t>Niše, odprtine, utori</t>
    </r>
    <r>
      <rPr>
        <sz val="10"/>
        <rFont val="Arial"/>
        <family val="2"/>
        <charset val="238"/>
      </rPr>
      <t>: Opaži za niše in odprtine tlorisne/narisne površine nad 1,0 m2 kakor tudi opaži za utore širine nad 0,25m so dodani v opažih zadevnih elementov (zidov, stebrov, nosilcev, stropov) v izmeri razvite površine.</t>
    </r>
  </si>
  <si>
    <r>
      <t>Struktura opaženih površin</t>
    </r>
    <r>
      <rPr>
        <sz val="10"/>
        <rFont val="Arial"/>
        <family val="2"/>
        <charset val="238"/>
      </rPr>
      <t>: Na zunanji strani obodnih sten površino pripraviti za prevzem hidroizolacije, na vidni strani sten, stebrov in stropov odstraniti iz opaža iztekle substance betona. Če v postavki ni drugače določeno, ostanejo površine betona vidne.</t>
    </r>
  </si>
  <si>
    <r>
      <t>Uradno se pod terminom »</t>
    </r>
    <r>
      <rPr>
        <u/>
        <sz val="10"/>
        <rFont val="Arial"/>
        <family val="2"/>
        <charset val="238"/>
      </rPr>
      <t>vidni beton</t>
    </r>
    <r>
      <rPr>
        <sz val="10"/>
        <rFont val="Arial"/>
        <family val="2"/>
        <charset val="238"/>
      </rPr>
      <t>« (oznaka VB) razumejo tiste betonske površine, ki morajo zadostiti posebne lastnosti vezane na zunanji videz površine betona in so navedene v standardu. Glede na površino delimo vidne betone skladno s standardom na opaženo in neopaženo površino. Opažene površine so tiste, kjer nam obliko, teksturo in ravnost podaja odtis opaža ali matrice vstavljene v opaž. Take površine je možno tudi naknadno ročno ali strojno obdelati. Neopažene površine so tiste, kjer površino betona lahko obdelujemo tako v svežem kot tudi v
strjenem stanju. To so razni tlaki, industrijski tlaki, terazzo površine, prani betoni, …</t>
    </r>
  </si>
  <si>
    <t xml:space="preserve">dvostranski opaž AB opornega zidu h = max. 0,6m, </t>
  </si>
  <si>
    <t>enostranski opaž AB opornega zidu h = max. 0,6m, čela zidov</t>
  </si>
  <si>
    <t>Široki izkop gradbene jame, do 60 cm; široki izkop globine 600 cm vključno z odmetom na rob izkopa ali s transportom na začasno deponijo na gradbišču potrebne količine za zasip ob temeljni plošči. Odvoz viška zemljine v trajno deponijo ločena postavka. Izkop za izvedbo: opornega zidca po obodu in robnikov</t>
  </si>
  <si>
    <t>Vgradnja zemljine iz gradbene deponije - kot nasipna zemljina, ki služi kot planum pod spodnjo koto zgornjega ustroja in kot nasipni material. Po posvetu z geomehanikom se uporabi zemljino z gradbiščne deponije, če ta ustreza vsem zahtevam. V primeru, da se izkop ne more ponovno vgraditi se upošteva dobava ustreznega materiala.</t>
  </si>
  <si>
    <t>Višek izkopanega materiala trajno odstraniti; odvoz viška izkopanega materiala v trajno deponijo neglede na to, ali je bil naložen na transportno sredstvo direktno ob izkopu ali iz začasne deponije na gradbišču</t>
  </si>
  <si>
    <t>Osnovni planum; Planiranje terena v naklonu skladno s projektom za izvedbo. Maksimalno odstopanje od projektirane višine +/- 3 cm. Pozicija na vgradnji robnikoiv</t>
  </si>
  <si>
    <t>Kompletna izdelava kamnite posteljice z NKM 0/64 mm in komprimiranjem do predpisane zbitosti v debelini do 40 cm</t>
  </si>
  <si>
    <t>Kompletna izdelava kamnite posteljice z TD 4/32 mm in komprimiranjem do predpisane zbitosti v debelini do 20 cm</t>
  </si>
  <si>
    <t>Izdelava tankoslojne neprekinjene označbe z enokomponentno belo barvo, strojno,  debelina plasti suhe snovi 200 um, širina črte 10 cm, nadomestitev obstoječih oznak na mestih novega asfalta</t>
  </si>
  <si>
    <t>PODPOSTAJA A,H1</t>
  </si>
  <si>
    <r>
      <t>Čiščenje in predpriprava terena</t>
    </r>
    <r>
      <rPr>
        <sz val="10"/>
        <color theme="1"/>
        <rFont val="Arial"/>
        <family val="2"/>
      </rPr>
      <t xml:space="preserve"> in gradbišča na območju podpostaje.</t>
    </r>
  </si>
  <si>
    <r>
      <rPr>
        <b/>
        <sz val="10"/>
        <rFont val="Arial"/>
        <family val="2"/>
      </rPr>
      <t>Enostranski zarez</t>
    </r>
    <r>
      <rPr>
        <sz val="10"/>
        <rFont val="Arial"/>
        <family val="2"/>
      </rPr>
      <t xml:space="preserve"> asfalta, v ceno je vključen transport vse mehanizacije, dela in predpriprave. Zareže ze obod podpostaje 140x664cm</t>
    </r>
  </si>
  <si>
    <r>
      <rPr>
        <b/>
        <sz val="10"/>
        <rFont val="Arial"/>
        <family val="2"/>
      </rPr>
      <t>Rušitev asfalta</t>
    </r>
    <r>
      <rPr>
        <sz val="10"/>
        <rFont val="Arial"/>
        <family val="2"/>
      </rPr>
      <t xml:space="preserve"> in odvoz materiala na deponijo po izboru izvajalca. v ceno je vključen transport vse mehanizacije, dela in predpriprave (Asfalt se ruši v območju postavitve nove podpostaje.) </t>
    </r>
  </si>
  <si>
    <r>
      <rPr>
        <b/>
        <sz val="10"/>
        <rFont val="Arial CE"/>
        <charset val="238"/>
      </rPr>
      <t>Dobava materiala in kompletna montaža in demontaža lesenih opažev</t>
    </r>
    <r>
      <rPr>
        <sz val="10"/>
        <rFont val="Arial CE"/>
        <family val="2"/>
        <charset val="238"/>
      </rPr>
      <t>: dvostranski opaž AB cokla h = 10cm</t>
    </r>
  </si>
  <si>
    <r>
      <rPr>
        <b/>
        <sz val="10"/>
        <color theme="1"/>
        <rFont val="Arial"/>
        <family val="2"/>
      </rPr>
      <t xml:space="preserve">Nabava, dobava in vgradnja kvadratnih pohištvenih profilov </t>
    </r>
    <r>
      <rPr>
        <sz val="10"/>
        <color theme="1"/>
        <rFont val="Arial"/>
        <family val="2"/>
      </rPr>
      <t xml:space="preserve">100x100x3mm skupaj s pritrdilnimi ploščicami in luknjami za vijake, vsem drobnim pritrdilnim materialom in predpripravo. Pred vgradnjo je potrebno dimenzije zaradi posedkov objekta nujno preveriti in ustrezno prilagoditi!  Višina profilov je 245cm. Profili se vgrajujejo od etažne plošče do etažne plošče. Profili so barvno zaščiteni, RAL po izboru projektanta. Kategorija zaščite C3, trajnost L. </t>
    </r>
  </si>
  <si>
    <r>
      <rPr>
        <b/>
        <sz val="10"/>
        <color theme="1"/>
        <rFont val="Arial"/>
        <family val="2"/>
      </rPr>
      <t>Nabava, dobava in vgradnja štirikrilnih drsnih vrat</t>
    </r>
    <r>
      <rPr>
        <sz val="10"/>
        <color theme="1"/>
        <rFont val="Arial"/>
        <family val="2"/>
      </rPr>
      <t>, skupaj z nosilnimi profili, okovjem, drsno tračnico in mehanizmom in vsem drobnim pritrdilnim materialom. Dimenzijo je pred izdelavo in vgradnjo vrat potrebno nujno preveriti na lokaciji! Krila se odpirajo istočasno v vse smeri, vrata ne smejo posegati izven podpostaje. Glej shemo vrat v načrtu gradbenih konstrukcij. Pred izdelavo in dobavo vrat mora zasnovo izvajalec nujno pisno potrditi pri nadzoru in projektantu. Skupne dimenzije 590x255 cm.</t>
    </r>
  </si>
  <si>
    <r>
      <rPr>
        <b/>
        <sz val="10"/>
        <color theme="1"/>
        <rFont val="Arial"/>
        <family val="2"/>
      </rPr>
      <t>Nabava, dobava in vgradnja fasadnih panelov</t>
    </r>
    <r>
      <rPr>
        <sz val="10"/>
        <color theme="1"/>
        <rFont val="Arial"/>
        <family val="2"/>
      </rPr>
      <t xml:space="preserve"> kot npr. Trimo, Trimoterm - V, h = 60cm, skupaj z vsemi vogalniki, drobnim in pritrdilnim materialom, paneli se monitrajo direktno na jekleno konstrukcijo z gumijastimi podložkami. Stik betona in plošče mora biti ustrezno zatesnjen. Pri stiku z zgornjo ploščo se izvede kovinska obroba, katera se napolni z stekleno volno. (postavka je obračunana ločeno)</t>
    </r>
  </si>
  <si>
    <r>
      <rPr>
        <b/>
        <sz val="10"/>
        <color theme="1"/>
        <rFont val="Arial"/>
        <family val="2"/>
      </rPr>
      <t>Nabava, dobava in vgradnja kovinske obrobe</t>
    </r>
    <r>
      <rPr>
        <sz val="10"/>
        <color theme="1"/>
        <rFont val="Arial"/>
        <family val="2"/>
      </rPr>
      <t xml:space="preserve"> h=10cm, Obroba se pritrdi na fasadne plošče, notranjost se napolni z stekleno volno. Obroba se izvede na zunanji in notranji strani med konstrukcijo. Postavka vključuje tudi nabavo, dobavo in vgradnjo steklene volne. </t>
    </r>
  </si>
  <si>
    <t>PODPOSTAJA A,H1 SKUPAJ:</t>
  </si>
  <si>
    <t>PODPOSTAJA A,H2</t>
  </si>
  <si>
    <r>
      <rPr>
        <b/>
        <sz val="10"/>
        <color theme="1"/>
        <rFont val="Arial"/>
        <family val="2"/>
      </rPr>
      <t>Nabava, dobava in vgradnja štirikrilnih drsnih vrat</t>
    </r>
    <r>
      <rPr>
        <sz val="10"/>
        <color theme="1"/>
        <rFont val="Arial"/>
        <family val="2"/>
      </rPr>
      <t>, skupaj z nosilnimi profili, okovjem, drsno tračnico in mehanizmom in vsem drobnim pritrdilnim materialom. Dimenzijo je pred izdelavo in vgradnjo vrat potrebno nujno preveriti na lokaciji! Krila se odpirajo istočasno v vse smeri, vrata ne smejo posegati izven podpostaje. Glej shemo vrat v načrtu gradbenih konstrukcij. Pred izdelavo in dobavo vrat mora zasnovo izvajalec nujno pisno potrditi pri nadzoru in projektantu. Skupne dimenzije 590x225 cm.</t>
    </r>
  </si>
  <si>
    <t>PODPOSTAJA A,H2 SKUPAJ:</t>
  </si>
  <si>
    <t>PODPOSTAJA B,H1</t>
  </si>
  <si>
    <r>
      <rPr>
        <b/>
        <sz val="10"/>
        <rFont val="Arial"/>
        <family val="2"/>
      </rPr>
      <t>Enostranski zarez</t>
    </r>
    <r>
      <rPr>
        <sz val="10"/>
        <rFont val="Arial"/>
        <family val="2"/>
      </rPr>
      <t xml:space="preserve"> asfalta, v ceno je vključen transport vse mehanizacije, dela in predpriprave. Zareže ze obod podpostaje 194x481cm</t>
    </r>
  </si>
  <si>
    <r>
      <rPr>
        <b/>
        <sz val="10"/>
        <color theme="1"/>
        <rFont val="Arial"/>
        <family val="2"/>
      </rPr>
      <t>Izdelava / nabava, dobava in montaža vhodnih zunanjih vrat</t>
    </r>
    <r>
      <rPr>
        <sz val="10"/>
        <color theme="1"/>
        <rFont val="Arial"/>
        <family val="2"/>
      </rPr>
      <t>, ALU - izolativno polnilo, enokrilna vrata dimenzij 90x210cm (za točne dimenzije glej shemo vrat), protivlomna z varnostno zaporo po izbiri investitorja, RAL  po izbiri projektanta</t>
    </r>
  </si>
  <si>
    <r>
      <rPr>
        <b/>
        <sz val="10"/>
        <color theme="1"/>
        <rFont val="Arial"/>
        <family val="2"/>
      </rPr>
      <t>Nabava, dobava in vgradnja fasadnih panelov</t>
    </r>
    <r>
      <rPr>
        <sz val="10"/>
        <color theme="1"/>
        <rFont val="Arial"/>
        <family val="2"/>
      </rPr>
      <t xml:space="preserve"> kot npr. Trimo, Trimoterm - V, h = 60cm, skupaj z vsemi vogalniki, drobnim in pritrdilnim materialom, paneli se monitrajo direktno na jekleno konstrukcijo z gumijastimi podložkami. Stik betona in plošče mora biti ustrezno zatesnjen. Pri stiku z zgornjo ploščo se izvede kovinska obroba, katera se napolni z stekleno volno. (postavka je obračunana ločeno), Površine vrate se ne odšteva zaradi obdelave špalet (špalete naj bodo izvedene z kovinskimi obrobami v enaki barvi kot fasadni paneli). </t>
    </r>
  </si>
  <si>
    <t>PODPOSTAJA B,H1 SKUPAJ:</t>
  </si>
  <si>
    <t>PODPOSTAJA B,H2</t>
  </si>
  <si>
    <r>
      <rPr>
        <b/>
        <sz val="10"/>
        <rFont val="Arial CE"/>
        <charset val="238"/>
      </rPr>
      <t>Dobava materiala in kompletna montaža in demontaža lesenih opažev</t>
    </r>
    <r>
      <rPr>
        <sz val="10"/>
        <rFont val="Arial CE"/>
        <family val="2"/>
        <charset val="238"/>
      </rPr>
      <t>: dvo in večstranski opaž AB cokla h = 10cm</t>
    </r>
  </si>
  <si>
    <t>PODPOSTAJA B,H2 SKUPAJ:</t>
  </si>
  <si>
    <t>PODPOSTAJA C,H2</t>
  </si>
  <si>
    <r>
      <rPr>
        <b/>
        <sz val="10"/>
        <color theme="1"/>
        <rFont val="Arial"/>
        <family val="2"/>
      </rPr>
      <t>Nabava, dobava in vgradnja štirikrilnih drsnih vrat</t>
    </r>
    <r>
      <rPr>
        <sz val="10"/>
        <color theme="1"/>
        <rFont val="Arial"/>
        <family val="2"/>
      </rPr>
      <t>, skupaj z nosilnimi profili, okovjem, drsno tračnico in mehanizmom in vsem drobnim pritrdilnim materialom. Dimenzijo je pred izdelavo in vgradnjo vrat potrebno nujno preveriti na lokaciji! Krila se odpirajo istočasno v vse smeri, vrata ne smejo posegati izven podpostaje. Glej shemo vrat v načrtu gradbenih konstrukcij. Pred izdelavo in dobavo vrat mora zasnovo izvajalec nujno pisno potrditi pri nadzoru in projektantu. Skupne dimenzije 660x225 cm.</t>
    </r>
  </si>
  <si>
    <t>PODPOSTAJA C,H2 SKUPAJ:</t>
  </si>
  <si>
    <t>PODPOSTAJA D,H2</t>
  </si>
  <si>
    <r>
      <rPr>
        <b/>
        <sz val="10"/>
        <color theme="1"/>
        <rFont val="Arial"/>
        <family val="2"/>
      </rPr>
      <t>Izdelava / nabava, dobava in montaža vhodnih zunanjih vrat</t>
    </r>
    <r>
      <rPr>
        <sz val="10"/>
        <color theme="1"/>
        <rFont val="Arial"/>
        <family val="2"/>
      </rPr>
      <t>, ALU - polnilo, enokrilna vrata dimenzij 90x210cm (za točne dimenzije glej shemo vrat), protivlomna z varnostno zaporo po izbiri investitorja, RAL  po izbiri projektanta</t>
    </r>
  </si>
  <si>
    <t>PODPOSTAJA D,H2 SKUPAJ:</t>
  </si>
  <si>
    <t>SPLOŠNE TOČKE</t>
  </si>
  <si>
    <t>Vsa oprema in material se smatrata kot vgrajena na objektu vključno z nabavo, transportom, zavarovanjem, usklajevanjem z gradbincem ter zarisovanjem, montažo in vsem potrebnim drobnim montažnim materialom.
Vsa oprema in material sta do končnega prevzema s strani investitorja v lasti izvajalca del.</t>
  </si>
  <si>
    <t>Montaža vključuje vsa potrebna dela od vključno raztovarjanja s kamiona do postavitve in montaže na mesto vgradnje.</t>
  </si>
  <si>
    <r>
      <t xml:space="preserve">Večina del se izvaja do višine </t>
    </r>
    <r>
      <rPr>
        <b/>
        <sz val="10"/>
        <rFont val="Arial CE"/>
      </rPr>
      <t>2,5 metrov</t>
    </r>
    <r>
      <rPr>
        <sz val="11"/>
        <color theme="1"/>
        <rFont val="Aptos Narrow"/>
        <family val="2"/>
        <scheme val="minor"/>
      </rPr>
      <t>, v kolikor so dela, ki so višje, so višine navedene pri posamezni postavki. Vsi odri, dvižne ploščadi in dvigala, potrebna za omntažo, morajo biti zajeta v ceni montaže posamezne postavke.</t>
    </r>
  </si>
  <si>
    <t>V ceni termometrov, manometrov in ostalih merilnih elementov je zajeta privaritev kolčaka (mufne) DN15 ali DN20 na glavni cevovod. Ta del se ne obravnava kot T-kos.</t>
  </si>
  <si>
    <t>Dobava in montaža elementov s certifikatom FM, UL, VdS ali skladno z zahtevami v popisu, morajo biti originalni proizvodi.</t>
  </si>
  <si>
    <t>Za vse elemente mora ponudnik v fazi ponudbe predložiti certifikate in kataloge z dokazili ter tehnične liste, da dimenzijsko ustreza vgradnji po zahtevah načrtov zaradi omejenih prostorskih zahtev objekta.</t>
  </si>
  <si>
    <t>Preboji za dimenzije cevi do vključno DN250 skozi AB plošče, AB stene in stropove, opečne stene in gips-karton stene so zajeti v ceni cevodovo. V ceni cseh cevi je vključeno tesnenje vseh prebojev med istimi in različnimi požarnimi sektorji (v popisu zapisano število je zgolj ocena za pomoč pri določitvi cene dobave in montaže posameznih inštalacij). Prav tako se z rozeto (kovinsko ali PVC) obdela viden prehod cevi skozi stene. V ceni cevovodov so zajeti skozniki, izdelani iz RF materiala, ki služijo proti prelivu vode in se montirajo na vertikalne prehode cevovodov skozi ploščo. Skozniki so za dve dimenziji večji od dimenzije cevi.</t>
  </si>
  <si>
    <t>Prepovedana je uporaba prefabrikat spojk razen v izjemnih primerih, ko to odobri nadzornik nad izvedbo strojnih inštalacij.</t>
  </si>
  <si>
    <t>Pri rekonstrukcijah ali prestavitvah hidrantnega omrežja je potrebno izvesti dodatni 2-urni tlačni preizkus hidrantnega omrežja z vodnim tlakom 15 bar.</t>
  </si>
  <si>
    <t>V kolikor namerava izvajalec ponuditi drugo opremo, kot je sprojektirana, mora za to že v fazi oddajanja ponudbe navesti prave cene ter znamko proizvajalca zapisati v stolpec "Ponujena oprema". V kolikor se bo izvajalec za zamenjavo proizvajalca projektiranih elementov odločil že po sklenitvi pogodbe/naročilnice, bo za morebitno zamenjavo moral pripraviti ponudbo za manj ali dodatna dela, kar bo moral potrditi nadzornik.</t>
  </si>
  <si>
    <t>O vsakem odstopanju od projekta in o morebitni zamenjavi opreme je izvajalec dolžan obvestiti nadzornika in dobiti potrditev.</t>
  </si>
  <si>
    <t>V kolikor ponudnik del ponudi opremo drugega dobavitelja, kot je bila sprojektirana (zgornje točke), je dolžan kriti stroške vseh potrebnih sprememb, ki nastanejo zaradi spremenjene opreme. Prav tako je dolžan določiti ustrezen tip in dimenzije nove opreme, dobiti soglasje investitorja in projektanta ter preveriti vse fukcionalne sklope in elemente, ki tvorijo funkcionalno celoto.</t>
  </si>
  <si>
    <t>Šprinkler cevovodi se obešajo in pritrjujejo s tipskimi podporami, obešali in protipotresnimi podporami. Pri izdelavi konstrukcije (jarmov) za obešanje večjega števila cevovodov je obod te konstrukcije posebej ovrednoten v tekočem metru, postavka se nahaja v razvodih omrežja. Montaža prečnih nosilcev znotraj jarmov je še vedno zajeta v metru cevi. Tipske podpore morajo biti ponujene s tipskimi FM, UL ali VdS certifikati.</t>
  </si>
  <si>
    <r>
      <t xml:space="preserve">Splošni zavarovalni, manipulativni in transportni stroški do gradbišča ter stroški pripravljalnih in zaključnih del naj bodo v celoti upoštevani in vključeni v cenah posameznih postavk. Lokacija gradbišča: </t>
    </r>
    <r>
      <rPr>
        <b/>
        <sz val="10"/>
        <rFont val="Arial"/>
        <family val="2"/>
      </rPr>
      <t>Luka</t>
    </r>
    <r>
      <rPr>
        <sz val="10"/>
        <rFont val="Arial"/>
        <family val="2"/>
        <charset val="238"/>
      </rPr>
      <t xml:space="preserve"> </t>
    </r>
    <r>
      <rPr>
        <b/>
        <sz val="10"/>
        <rFont val="Arial"/>
        <family val="2"/>
      </rPr>
      <t>Kope</t>
    </r>
    <r>
      <rPr>
        <b/>
        <sz val="10"/>
        <rFont val="Arial"/>
        <family val="2"/>
        <charset val="238"/>
      </rPr>
      <t>r</t>
    </r>
    <r>
      <rPr>
        <sz val="10"/>
        <rFont val="Arial"/>
        <family val="2"/>
        <charset val="238"/>
      </rPr>
      <t>.</t>
    </r>
  </si>
  <si>
    <t>Kontrola varilskih del, ki jih je potrebno upoštevati pri varjenju cevnih inštalacij šprinkler in hidrantnega sistema:</t>
  </si>
  <si>
    <t>Pred pričetkom izvajanja varilskih del mora izvajalec  varilskih del s svojim koordinatorjem varilskih del sestaviti dokumentacijo (certifikati varilcev, varilni postopki WPS in zapis postopka WPQR), terminsko definirati izvajanje vizualnih, videoskopskih ali drugih pregledov (plan kontrole) in opredeliti ostale zahteve, ki so zahtevane s standardom EN ISO 3834 – Kakovost varilskih del. Navedeno dokumentacijo preda v pregled nadzorniku. Prav tako se priporoča  da se za montažo uporabi smernice SIST EN 13480-4, ki obravnavajo zahteve za industrijske cevovode.</t>
  </si>
  <si>
    <t>Varilni postopki skladno z standardi SIST EN ISO 15614-1 za WPS, zapis postopka WPQR in certifikati varilcev v skupni varilski dokumentaciji morajo biti ves čas na gradbišču.</t>
  </si>
  <si>
    <t>Ateste varilcev glede na standard SIST EN ISO 9606 je potrebno potrjevati na vsakih 6 mesecev. Varilec mora obnavljati svoj certifikat na vsaka 2 oz. 3 leta, odvisno od načina standarda, po katerem je varilec atestiran.</t>
  </si>
  <si>
    <t>Kontrolor redno spremlja izvedbo del, zato mora vsaj 1-krat tedensko izvajati kontrolo na gradbišču in redno izdajati poročila nadzora. Nadzornik mora biti pisno obveščen o planu pregleda (terminski plan pregledov).</t>
  </si>
  <si>
    <t>Poročilo o izvedbi varilskih del mora vsebovati: plan, izvedbo in končno poročilo. Ob vsakem obisku kontrolorja se sestavi zapisnik, iz katerega je razvidno, kdaj je bil pregled izveden in kaj je bil njegov obseg.</t>
  </si>
  <si>
    <t>Kontrola varilskih del, ki zajema videoskopski nadzor varilskih del s poročilom ter pripravo sprostitvene dokumentacije in testov za pričetek varilskih del. Videoskopsko kontrolo lahko izvaja oseba, ki je usposobljena po EN 473 VT 1.2. (veljaven Jager test), končno poročilo pa potrjuje samo neodvisni kontrolni organ. OBSEG DEL: 100 % zunanji vizualni pregled in 10 % videoskopska kontrola s poročilom (mesta kontrol določi nadzornik). V primeru, da se odkrije napaka na več kot enem zvaru, se obseg poveča na 100 %, razliko kontrole plača izvajalec varilskih del.</t>
  </si>
  <si>
    <t>Vsebina in oblika poročila zajema:
- poročila o kontroli zvarov, slikan zvarni spoj in (ne)ustrezno sliko z zaporedno številko ter oznako objekta;
- podajanje izometrije slikanih zvarnih spojev v tlorisu ali celotni izometriji, kje se zvarni spoji nahajajo (izometrija in v tlorisu označen izsek izometrije); iz izometrije in tlorisa mora biti razvidno kontrolirano mesto;
- v poročilu mora biti zapisano, kakšen obseg pregleda vizualne in videoskopske kontrole je bil izvršen;
- prav tako mora iz poročila biti razvidna sledljivost izvajanja del, kdo in kdaj je izvajal varjenje;
- odseka, ki je bil pregledan in potrjen (ustrezen) v vmesnem poročilu, ob ugotovljeni neustreznosti ostalih varov ni potrebno pregledovati za nazaj.</t>
  </si>
  <si>
    <t>Poročilo mora biti ustrezno oblikovano. Imeti mora svojo številko in datum. Iz njega mora biti razvidno, za kateri objekt gre, kateri cevovodi so pregledani, dokumenti v poročilu morajo biti ustrezno označeni, dokumenti morajo imeti nazive, za oznake ustrezen seznam (legenda).</t>
  </si>
  <si>
    <t>Končno poročilo potrjuje zunanji neodvisen kontrolni organ in ne sam izvajalec.</t>
  </si>
  <si>
    <t>Kriteriji sprejemljivosti zvarnega spoja za obločne spoje na jeklu:
- vse zahteve in prag sprejemljivosti za zvarne obločne spoje so določeni z internim standardom in splošnimi zahtevami, razen v primerih, ko je to v tehničnem poročilu drugače zahtevano;
-  EN ISO 5817 stopnja C Varjenje – Talilno zvarjeni spoji na jeklu, niklju, titanu in njihovih zlitinah – Stopnje sprejemljivosti nepopolnosti;
- barvna tabela AWS D18.2 Vodilo za stopnje termalnega obarvanja zvarov na notranji strani avstenitnih nerjavnih cevi, stopnja sprejemljivosti obarvanosti "4" za energetske medije, vendar obarvanost ne sme biti po celetnem obsegu zvarnega spoja.</t>
  </si>
  <si>
    <t>Kvaliteta cinkanih cevi</t>
  </si>
  <si>
    <t>Izvedba preizkusa tesnosti in tlačni preizkus</t>
  </si>
  <si>
    <t>Preizkus tesnosti skladno s tehničnim poročilom (priprava, izvedba), vključno s potrebnim materialom (čepi) in izdelavo pisnega poročila o uspešno opravljenem tlačnem preizkusu. Obvezna prisotnost skrbnika ali nadzornika sistema. Prvi preizkus je s komprimiranim zrakom, s katerim se preveri, da so šobe res privijačene in je vse zaprto, da se prepreči morebiten izliv vode. Tlak šprinklerja je 9 bar, zato mora biti preizkusni tlak 15 bar. Čas preizkusa 24 h. Medij za preizkus zagotovi investitor, v kolikor je na voljo do obratovalnih tlakov, v nasprotnem izvajalec. Pri preizkusu uporabiti manometer klasa 1.0 premera vsaj 100 mm z veljavno kalibracijo ter skalo 100 mbar in elektronski merilnik tlaka (data loger) za prikaz celotne meritve tlaka. Pri testu mora sodelovati in podpisati poročilo o izvedenem testu nadzornik ali skrbnik sistema SZVD – OVSTV.</t>
  </si>
  <si>
    <t>Ob izvedbi vijačnih ali prirobničnih spojev je potrebno upoštevati naslednje naročnikove zahteve:
- izvajalec je dolžan pred pričetkom del pisno dokazati, da ima za izvajanje vijačnih in prirobničnih spojev izdelan postopek izvajanja del in usposobljene monterje skladno s certifikatom po standardu SIST EN1591-4;
- postopek izvajanja del na vijačnih in prirobničnih spojih mora biti posredovan na nadzor, skrbniku sistema ter vsebuje najmanj način dvonivojske kontrole izvedbe (izvajanje in kontrola po postopku) in končno poročilo, ki je sestavni del tehnične dokumentacije;
- na sistemih, kjer se izvaja montaža vijačnih ali prirobničnih spojev in gre za razvode, na katerih se lahko izvede tesnostni preizkus, se ta opravi skladno s tesnostnim ali tlačnim preizkusom;
- na sistemih, kjer se izvaja montaža vijačnih ali prirobničnih spojev in gre za razvode, na katerih ni izvedljiv tesnostni preizkus, se opravi dodatna preveritev spoja ob polnjenju sistema (kontrolirano načrtovano polnjenje sistema);
- postopek kontrole mora biti zapisan v postopku in varnostnem načrtu glede na stopnjo rizika, ki ga tak spoj predstavlja;
- izvedba izvajalca zajema: postopek izvedbe vijačnega ali prirobničnega spoja po SIST EN 1591-4, dokazilo o usposobljenosti monterjev in certifikat po SIST EN 1591-4, poročilo o izvedbi in kontroli vijačnih ali prirobničnih spojev.</t>
  </si>
  <si>
    <t>ŠPRINKLER PODPOSTAJA SPP1</t>
  </si>
  <si>
    <t>ŠPRINKLER PODPOSTAJA SPP2</t>
  </si>
  <si>
    <t>ŠPRINKLER PODPOSTAJA SPP3</t>
  </si>
  <si>
    <t>ŠPRINKLER PODPOSTAJA SPP4</t>
  </si>
  <si>
    <t>ŠPRINKLER PODPOSTAJA SPP5</t>
  </si>
  <si>
    <t>ŠPRINKLER PODPOSTAJA SPP6</t>
  </si>
  <si>
    <t>ŠPRINKLER PODPOSTAJA SPP7</t>
  </si>
  <si>
    <t>ŠPRINKLER PODPOSTAJA SPP8</t>
  </si>
  <si>
    <t>ŠPRINKLER PODPOSTAJA SPP9</t>
  </si>
  <si>
    <t>ŠPRINKLER PODPOSTAJA SPP10</t>
  </si>
  <si>
    <t>ŠPRINKLER PODPOSTAJA SPP11</t>
  </si>
  <si>
    <t>ŠPRINKLER PODPOSTAJA SPP12</t>
  </si>
  <si>
    <t>ŠPRINKLER PODPOSTAJA SPP13</t>
  </si>
  <si>
    <t>ŠPRINKLER PODPOSTAJA SPP14</t>
  </si>
  <si>
    <t>ŠPRINKLER PODPOSTAJA SPP15</t>
  </si>
  <si>
    <t>ŠPRINKLER PODPOSTAJA SPP16</t>
  </si>
  <si>
    <t>ŠPRINKLER PODPOSTAJA SPP17</t>
  </si>
  <si>
    <t>ŠPRINKLER PODPOSTAJA SPP18</t>
  </si>
  <si>
    <t>ŠPRINKLER PODPOSTAJA SPP19</t>
  </si>
  <si>
    <t>ŠPRINKLER PODPOSTAJA SPP20</t>
  </si>
  <si>
    <t>ŠPRINKLER PODPOSTAJA SPP21</t>
  </si>
  <si>
    <t>ŠPRINKLER PODPOSTAJA SPP22</t>
  </si>
  <si>
    <t>HLAJENJE REZERVOARJA</t>
  </si>
  <si>
    <t>POVEZOVALNA ZANKA</t>
  </si>
  <si>
    <t>DUŠIKOVA POSTJA</t>
  </si>
  <si>
    <t>ZAJEM GASILNE VODE</t>
  </si>
  <si>
    <t>SKUPNE POZICIJE</t>
  </si>
  <si>
    <t>SKUPAJ ŠPRINKLER INSTALACIJA BREZ DDV:</t>
  </si>
  <si>
    <t>Montaža vključuje vsa potrebna dela od vključno raztovarjanja iz kamiona do postavitve in montaže na mesto vgradnje.</t>
  </si>
  <si>
    <t>Dela so opravljajo na višinah vpisanih v postavkah. Vsi odri, dvižne ploščadi in dvigala so zajeta v ceni.</t>
  </si>
  <si>
    <t>ŠPRINKLER PODPOSTAJA 1 - SPP1</t>
  </si>
  <si>
    <t>ALARMNE VENTILSKE POSTAJE</t>
  </si>
  <si>
    <t xml:space="preserve">Šprinkler alarmna ventilska postaja suhe izvedbe, mora biti skladna z zahtevami standarda NFPA-13 ter imeti znak CE oziroma soglasje FM.
Alarmni ventil mora biti tovarniško sestavljen in preizkušen, vključno z vso potrebno opremo za vertikalno montažo.
Ohišje alarmnega ventila mora biti iz duktilne litine, znotraj površinsko zaščiteno in zunaj pobarvano z rdečo barvo (RAL3000), tovarniško preizkušeno pri tlaku 41 bar, za delovni tlak 21 bar.
</t>
  </si>
  <si>
    <t>Alarmni ventil mora za lažje vzdrževanje in pregledovanje imeti na sprednji strani zaklopko, ki je preklopljiva za 180°.
Ventil mora imeti možnost zunanjega ponastavljanja (samodejno, ko je zaporni ventil zaprt) brez odpiranja sprednje plošče.
Alarmni ventil deluje brezhibno pri tlaku 1 bar, za katerikoli vodni tlak, kar onemogoča proženje ventila pri spremembi/povišanju vstopnega tlaka vode.</t>
  </si>
  <si>
    <r>
      <t xml:space="preserve">Alarmni ventil  mora imeti ožlebljene glavne priključke premera DN 150 - 6”.
Alarmni ventil se zagotovi predpripravljen (npr. v različici VicQuick Riser), ki vključuje zaporno loputo (npr. V705), spojko (npr. S009), enokontakntno tlačno stikalo (npr. model EPS10-1), nizkotlačno pnevmatsko stikalo (npr. model EPS-40-1) ter komplet za drenažo-izpustna cev. Dodatna oprema seta pnevmatske vzdrževalne enote tip S757, ki vključuje regulator tlaka za komprimiran zrak, filter 150 </t>
    </r>
    <r>
      <rPr>
        <sz val="10"/>
        <rFont val="GreekC"/>
        <charset val="238"/>
      </rPr>
      <t>μ</t>
    </r>
    <r>
      <rPr>
        <sz val="10"/>
        <rFont val="Arial"/>
        <family val="2"/>
      </rPr>
      <t>m, medeninasti dušilec pretoka, vzmetni povratni krogelni ventil z mehkim tesnenjem, by-pass za hitro polnjenje.Vključno s kompletom pospeševalnika S746 za zračni tlak 0,9-1,24 bara. Vključno z manometri in končnimi oz. kontrolnimi stikali za nadzor položaja.</t>
    </r>
  </si>
  <si>
    <t>ELEKTRO - STROJNA OPREMA</t>
  </si>
  <si>
    <r>
      <rPr>
        <b/>
        <sz val="10"/>
        <rFont val="Arial"/>
        <family val="2"/>
        <charset val="238"/>
      </rPr>
      <t xml:space="preserve">Manometrska pipa </t>
    </r>
    <r>
      <rPr>
        <sz val="10"/>
        <rFont val="Arial"/>
        <family val="2"/>
        <charset val="238"/>
      </rPr>
      <t>iz medenine, PN 16, priključek zunanji navoj-obojka, R 1/2</t>
    </r>
  </si>
  <si>
    <t>Manometer za merjenje nadtlaka, vzmetni, cevni, razred točnosti 1.6, premer 100mm, priključek 1/2", za območje 0–16 bar, s tesnilnim in montažnim materialom.</t>
  </si>
  <si>
    <r>
      <t xml:space="preserve">Tlačno stikalo </t>
    </r>
    <r>
      <rPr>
        <sz val="10"/>
        <rFont val="Arial"/>
        <family val="2"/>
        <charset val="238"/>
      </rPr>
      <t>za nadzor tlaka v mokrem šprinkler sistemu z območjem nastavitve 4,0 - 13 bar.</t>
    </r>
  </si>
  <si>
    <t>ARMATURE IN RAZDELILNIK</t>
  </si>
  <si>
    <r>
      <rPr>
        <b/>
        <sz val="10"/>
        <rFont val="Arial"/>
        <family val="2"/>
        <charset val="238"/>
      </rPr>
      <t>Krogelna</t>
    </r>
    <r>
      <rPr>
        <sz val="10"/>
        <rFont val="Arial"/>
        <family val="2"/>
      </rPr>
      <t xml:space="preserve"> </t>
    </r>
    <r>
      <rPr>
        <b/>
        <sz val="10"/>
        <rFont val="Arial"/>
        <family val="2"/>
        <charset val="238"/>
      </rPr>
      <t>zaporna</t>
    </r>
    <r>
      <rPr>
        <sz val="10"/>
        <rFont val="Arial"/>
        <family val="2"/>
      </rPr>
      <t xml:space="preserve"> </t>
    </r>
    <r>
      <rPr>
        <b/>
        <sz val="10"/>
        <rFont val="Arial"/>
        <family val="2"/>
        <charset val="238"/>
      </rPr>
      <t>pipa</t>
    </r>
    <r>
      <rPr>
        <sz val="10"/>
        <rFont val="Arial"/>
        <family val="2"/>
        <charset val="238"/>
      </rPr>
      <t>, navojna,</t>
    </r>
    <r>
      <rPr>
        <sz val="10"/>
        <rFont val="Arial"/>
        <family val="2"/>
      </rPr>
      <t xml:space="preserve"> PN 16, izdelana iz medenine in nikljana s končnim stikalom, skupaj z montažnim in  tesnilnim materialom. </t>
    </r>
  </si>
  <si>
    <t>DN 32</t>
  </si>
  <si>
    <r>
      <rPr>
        <b/>
        <sz val="10"/>
        <rFont val="Arial CE"/>
        <charset val="238"/>
      </rPr>
      <t>Krogelna pipa</t>
    </r>
    <r>
      <rPr>
        <sz val="11"/>
        <color theme="1"/>
        <rFont val="Aptos Narrow"/>
        <family val="2"/>
        <scheme val="minor"/>
      </rPr>
      <t xml:space="preserve"> za komprimiran zrak, z navojnim priključkom, medeninasta, krogla in vreteno iz nerjavnega jekla,  PN16, s tesnilom iz PTFE, z montažnim materialom in končnim stikalom. </t>
    </r>
  </si>
  <si>
    <r>
      <rPr>
        <b/>
        <sz val="10"/>
        <rFont val="Arial"/>
        <family val="2"/>
        <charset val="238"/>
      </rPr>
      <t>Razdelilnik</t>
    </r>
    <r>
      <rPr>
        <sz val="10"/>
        <rFont val="Arial"/>
        <family val="2"/>
        <charset val="238"/>
      </rPr>
      <t>, izdelan po risbah v tem načrtu, iz cevi po DIN 2448 ali DIN 2458, materiala St.37,  in medsebojno spojenih (varjenje ali cevne spojke na utor) fazonskih kosov, opleskan, vključno z nosilnimi konzolami izdelanimi iz jeklenih U profilov, s pritrdilnimi objemkami, vključno z varilnim, montažnim in pritrdilnim materialom in navarjenimi priključki, za PN 16:
 - utorjeni (roll groove): 5x DN150;  
 - navojni:  1x DN32 (praznjenje)
Razdelilnik vključuje še:
 - cevni lok DN150, 90°</t>
    </r>
  </si>
  <si>
    <t xml:space="preserve">Dimenzija razdelilnika je DN150. Dolžine 4,0 m. Priključki za zaporne lopute in alarmne postaje so utorjeni. Praznilni priključki so navojni. 
Vključno noge razdelilnika, izdelane iz jeklenih in korozijsko zaščitenih (npr. pocinkanih) profilov, ter druga pritrdilna oprema za vgradnjo razdelilnika. 
Mere iz risbe kontrolirati na objektu. </t>
  </si>
  <si>
    <r>
      <rPr>
        <b/>
        <sz val="10"/>
        <rFont val="Arial"/>
        <family val="2"/>
        <charset val="238"/>
      </rPr>
      <t>Korito</t>
    </r>
    <r>
      <rPr>
        <sz val="10"/>
        <rFont val="Arial"/>
        <family val="2"/>
        <charset val="238"/>
      </rPr>
      <t xml:space="preserve">, izdelano iz pločevine debeline min 3 mm, protikorozijsko zaščiteno (npr. pocinkano), ojačano z jeklenimi profili, vključno s podstavkom in navojnim priključkom in zaporno pipo za ustrezno odtočno cev. Izdelava ustreznega nagiba proti praznilnemu mestu.
</t>
    </r>
  </si>
  <si>
    <t>dim: 4000x600; h=500mm</t>
  </si>
  <si>
    <t xml:space="preserve">Protipovratna loputa za vodo, PN16, z utoroma za spajanje s cevnimi spojkami, s tesnilnim in vijačnim materialom in FM atestom. </t>
  </si>
  <si>
    <t>DN 150</t>
  </si>
  <si>
    <t>ZAPORNA LOPUTA Z reduktorjem</t>
  </si>
  <si>
    <t xml:space="preserve">Zaporna loputa z reduktorjem, velikosti 2”-12”, mora imeti soglasje UL/FM: ohišje mora biti iz duktilne litine, znotraj in zunaj prebarvano črno, tovarniško preizkušena pri 41 bar, za delovni tlak do 21 bar. Disk mora biti narejen iz nikljane duktilne litine; disk mora biti ekscentričen, da se v odprtem položaju ne dotika/stiska tesnila.
Ventil mora imeti ožlebljene priključke.
Reduktor mora biti nameščen v vodotesnem, prebarvanem jeklenem ohišju, komplet s kolesom in oranžnim indikatorjem položaja iz duktilne litine; ventil mora imeti tovarniško priključeno dvojno kontrolno stikalo za nadzor odprtega/zaprtega položaja.
 </t>
  </si>
  <si>
    <t>CEVOVODI ZA GASILNO VODO</t>
  </si>
  <si>
    <t xml:space="preserve">DN15     21,3 x 2,6mm-navoj  </t>
  </si>
  <si>
    <t>DN 25     33,7x2,6mm - utor</t>
  </si>
  <si>
    <t xml:space="preserve">DN 32    42,4 x 2,6mm-utor  </t>
  </si>
  <si>
    <t xml:space="preserve">Cevovod po FM/UL iz jeklene cevi, predfabriciran z utori za spajanje s cevnimi spojkami, z atesti. Cev je izdelana po SIST EN 10220 in SIST EN 10216 (brezživne) iz materiala P235TR1, za obratovalni tlak do 20 bar, z opleskom v barvi RAL 3000, vključno s cevnimi spojkami, obešali in podporami za šprinkler inštalacijo. Fitingi, spojni material in obešala morajo biti certificirani po FM/UL, ustrezati delovnemu tlaku, dimenzijam in materialu cevi.
Opomba 1: Vsi deli cevovodov morajo biti pred montažo očiščeni od znotraj.
Opomba 2: Minimalna debelina stene cevi navedena ob nominalnemu premeru cevi.
</t>
  </si>
  <si>
    <t>DN 150   168,3 x 4,0 mm-utor</t>
  </si>
  <si>
    <t>Izolacija cevi DN150 iz zgornje postavke v debelini 30mm iz mineralne volne s toplotno prevodnostjo 0,035 W/mK pri srednji temperaturi 40 stC z dodatno aluminijasto zaščito (alu pločevina debeline 0,8mm). Vključno z montažo z upoštevanjem spojk in podpor.</t>
  </si>
  <si>
    <r>
      <rPr>
        <b/>
        <sz val="10"/>
        <rFont val="Arial"/>
        <family val="2"/>
        <charset val="238"/>
      </rPr>
      <t xml:space="preserve">Fazonski kosi </t>
    </r>
    <r>
      <rPr>
        <sz val="10"/>
        <rFont val="Arial"/>
        <family val="2"/>
      </rPr>
      <t xml:space="preserve">za cevovode iz zgornje postavke ter spojni material (ocenjene količine): </t>
    </r>
  </si>
  <si>
    <t xml:space="preserve"> - cevni lok  90°  DN150</t>
  </si>
  <si>
    <r>
      <t xml:space="preserve">Zaščitno dvakratno </t>
    </r>
    <r>
      <rPr>
        <b/>
        <sz val="10"/>
        <rFont val="Arial"/>
        <family val="2"/>
        <charset val="238"/>
      </rPr>
      <t>miniziranje</t>
    </r>
    <r>
      <rPr>
        <sz val="10"/>
        <rFont val="Arial"/>
        <family val="2"/>
      </rPr>
      <t xml:space="preserve"> cevovodov iz jekla in pritrdilnega, obešalnega materiala, ter druge kovinske opreme, po predhodnem čiščenju,</t>
    </r>
  </si>
  <si>
    <t xml:space="preserve">Izdelava preboja skozi požarno betonsko ali opečno steno, panelno steno zapolnjeno z malto. Za cevovode: </t>
  </si>
  <si>
    <t>Φ50 za cev DN25 - za dovod dušika</t>
  </si>
  <si>
    <t>Φ100 za cev DN65 - šprinkler</t>
  </si>
  <si>
    <t>Φ160 za cev DN100 - šprinkler</t>
  </si>
  <si>
    <t>Φ200 za cev DN150 - šprinkler</t>
  </si>
  <si>
    <r>
      <t>Vzidni element</t>
    </r>
    <r>
      <rPr>
        <b/>
        <sz val="10"/>
        <rFont val="Arial"/>
        <family val="2"/>
        <charset val="238"/>
      </rPr>
      <t xml:space="preserve"> za prehod cevi </t>
    </r>
    <r>
      <rPr>
        <sz val="10"/>
        <rFont val="Arial"/>
        <family val="2"/>
        <charset val="238"/>
      </rPr>
      <t xml:space="preserve">skozi </t>
    </r>
    <r>
      <rPr>
        <b/>
        <sz val="10"/>
        <rFont val="Arial"/>
        <family val="2"/>
        <charset val="238"/>
      </rPr>
      <t>požarno</t>
    </r>
    <r>
      <rPr>
        <sz val="10"/>
        <rFont val="Arial"/>
        <family val="2"/>
        <charset val="238"/>
      </rPr>
      <t xml:space="preserve"> steno podpostaje, miniziran, dolžine od 150 do 250 mm, kot zaščitna cev z vmesnim polnilom iz ognjevarne mase. Prehod zagotavlja požarno odpornost za čas, ki je zahtevan za požarno odpornost nosilne konstrukcije. Za cevovode:</t>
    </r>
  </si>
  <si>
    <r>
      <rPr>
        <b/>
        <sz val="10"/>
        <rFont val="Arial"/>
        <family val="2"/>
        <charset val="238"/>
      </rPr>
      <t>Prostorski termostat</t>
    </r>
    <r>
      <rPr>
        <sz val="10"/>
        <rFont val="Arial"/>
        <family val="2"/>
        <charset val="238"/>
      </rPr>
      <t xml:space="preserve"> za vgradnjo na steno, nastavljen na 5°C, za napetost max. 30V DC/30mA, vključno z montažnim materialom</t>
    </r>
  </si>
  <si>
    <r>
      <rPr>
        <b/>
        <sz val="10"/>
        <rFont val="Arial"/>
        <family val="2"/>
        <charset val="238"/>
      </rPr>
      <t xml:space="preserve">Električni radiator </t>
    </r>
    <r>
      <rPr>
        <sz val="10"/>
        <rFont val="Arial"/>
        <family val="2"/>
        <charset val="238"/>
      </rPr>
      <t xml:space="preserve">za vgradnjo na steno, z vgrajenim električnim grelcem in z digitalnim programskim elektronskim termostatom, z nosilno konstrukcijo za montažo na steno. </t>
    </r>
  </si>
  <si>
    <t>Moč: 2,0 kW, 230 V</t>
  </si>
  <si>
    <r>
      <t xml:space="preserve">Pomožni </t>
    </r>
    <r>
      <rPr>
        <b/>
        <sz val="10"/>
        <rFont val="Arial"/>
        <family val="2"/>
        <charset val="238"/>
      </rPr>
      <t>podporni</t>
    </r>
    <r>
      <rPr>
        <sz val="10"/>
        <rFont val="Arial"/>
        <family val="2"/>
      </rPr>
      <t xml:space="preserve"> </t>
    </r>
    <r>
      <rPr>
        <b/>
        <sz val="10"/>
        <rFont val="Arial"/>
        <family val="2"/>
        <charset val="238"/>
      </rPr>
      <t>obešalni</t>
    </r>
    <r>
      <rPr>
        <sz val="10"/>
        <rFont val="Arial"/>
        <family val="2"/>
      </rPr>
      <t xml:space="preserve"> in konzolni material iz jeklenih profilov </t>
    </r>
  </si>
  <si>
    <t>REZERVNE ŠOBE</t>
  </si>
  <si>
    <t>šobe S1</t>
  </si>
  <si>
    <t>šobe S2</t>
  </si>
  <si>
    <t>šobe S3</t>
  </si>
  <si>
    <t>šobe S4</t>
  </si>
  <si>
    <t>Omarica za šprinkler šobe (za 24kos šob)</t>
  </si>
  <si>
    <t>Omarica za šprinkler šobe (za 12kos šob)</t>
  </si>
  <si>
    <t>Ključ za menjavo šob</t>
  </si>
  <si>
    <t xml:space="preserve">RAZVODNO OMREŽJE </t>
  </si>
  <si>
    <t xml:space="preserve">DN 32    42,4 x 2,6 mm-utor  </t>
  </si>
  <si>
    <t>DN 65   76,1 x 2,9 mm-utor</t>
  </si>
  <si>
    <t>DN 100   114,3 x 3,6 mm-utor</t>
  </si>
  <si>
    <t>DN 150   168,3 x 5,5 mm-utor</t>
  </si>
  <si>
    <r>
      <rPr>
        <b/>
        <sz val="10"/>
        <rFont val="Arial"/>
        <family val="2"/>
        <charset val="238"/>
      </rPr>
      <t xml:space="preserve">Fazonski kosi </t>
    </r>
    <r>
      <rPr>
        <sz val="10"/>
        <rFont val="Arial"/>
        <family val="2"/>
        <charset val="238"/>
      </rPr>
      <t>(vroče pocinkani)</t>
    </r>
    <r>
      <rPr>
        <b/>
        <sz val="10"/>
        <rFont val="Arial"/>
        <family val="2"/>
        <charset val="238"/>
      </rPr>
      <t xml:space="preserve"> </t>
    </r>
    <r>
      <rPr>
        <sz val="10"/>
        <rFont val="Arial"/>
        <family val="2"/>
      </rPr>
      <t xml:space="preserve">za cevovode iz zgornje postavke ter spojni material (ocenjene količine): </t>
    </r>
  </si>
  <si>
    <t xml:space="preserve"> - cevni lok  45°  DN50</t>
  </si>
  <si>
    <t xml:space="preserve"> - cevni lok  90°  DN65</t>
  </si>
  <si>
    <t xml:space="preserve"> - cevni lok  45°  DN100</t>
  </si>
  <si>
    <t xml:space="preserve"> - cevni lok  90°  DN100</t>
  </si>
  <si>
    <t xml:space="preserve"> - T-kos DN65/DN65/DN65</t>
  </si>
  <si>
    <t xml:space="preserve"> - T-kos DN100/DN65/DN100</t>
  </si>
  <si>
    <t xml:space="preserve"> - T-kos DN100/DN100/DN100</t>
  </si>
  <si>
    <t xml:space="preserve"> - T-kos DN150/DN50/DN150</t>
  </si>
  <si>
    <t xml:space="preserve"> - T-kos DN150/DN65/DN150</t>
  </si>
  <si>
    <t xml:space="preserve"> - T-kos DN150/DN150/DN150</t>
  </si>
  <si>
    <t xml:space="preserve"> - ekscentrični reducirni kos DN65/DN32</t>
  </si>
  <si>
    <t xml:space="preserve"> - centrični reducirni kos DN150/DN100</t>
  </si>
  <si>
    <t xml:space="preserve"> - čep DN32</t>
  </si>
  <si>
    <t xml:space="preserve"> - čep DN100</t>
  </si>
  <si>
    <t xml:space="preserve"> - čep DN150</t>
  </si>
  <si>
    <t>DN 15    21,3 x 2,6 mm-navoj</t>
  </si>
  <si>
    <t>Cevovod iz nerjavnih preciznih cevi iz legiranega jekla X5CrNiMo material št. 1.4401 po EN 10088 (AISI 316), spajanje s press fitingi ali varjenjem v zaščitni atmosferi z atesti. Za obratovalni tlak do 16 bar, vključno z obešali in podporami za nerjavno šprinkler inštalacijo. Fitingi in spojni material morajo biti certificirani po FM, ustrezati delovnemu tlaku, dimenzijam in materialu cevi.
Opomba 1: Posamezni deli cevovodov morajo biti pred montažo očiščeni od znotraj. Po montaži je potrebno izvesti izpiranje z vodo ali izpihovanje s komprimiranim zrakom za vse cevne veje!</t>
  </si>
  <si>
    <t>54 x 1,5 mm</t>
  </si>
  <si>
    <r>
      <rPr>
        <b/>
        <sz val="10"/>
        <rFont val="Arial"/>
        <family val="2"/>
        <charset val="238"/>
      </rPr>
      <t xml:space="preserve">Fazonski kosi </t>
    </r>
    <r>
      <rPr>
        <sz val="10"/>
        <rFont val="Arial"/>
        <family val="2"/>
        <charset val="238"/>
      </rPr>
      <t>(nerjavni)</t>
    </r>
    <r>
      <rPr>
        <b/>
        <sz val="10"/>
        <rFont val="Arial"/>
        <family val="2"/>
        <charset val="238"/>
      </rPr>
      <t xml:space="preserve"> </t>
    </r>
    <r>
      <rPr>
        <sz val="10"/>
        <rFont val="Arial"/>
        <family val="2"/>
      </rPr>
      <t xml:space="preserve">za cevovode iz zgornje postavke ter spojni material (ocenjene količine): </t>
    </r>
  </si>
  <si>
    <t xml:space="preserve"> - T-kos 54/54/Rp 3/4"</t>
  </si>
  <si>
    <t xml:space="preserve"> - prehodni kos press 54 - navoj ženski 2"</t>
  </si>
  <si>
    <t xml:space="preserve"> - čep 54</t>
  </si>
  <si>
    <t xml:space="preserve"> - dielektrični prehodni kos DN50 - navoj moški 2"</t>
  </si>
  <si>
    <t>Šprinkler šoba 1/2", stoječa, K115, RTI &gt; 80 (standardna), 68° C, pršna – spraj, s stekleno ampulo, medeninasta s prevleko za zaščito proti koroziji po FM (npr. nikljana površina s PTFE), z vsemi spojnimi elementi in FM certifikatom. (oznaka na risbi: S1)</t>
  </si>
  <si>
    <t>Šprinkler šoba 3/4", stranska, K115, RTI &gt; 80 (standardna), 68° C, pršna – spraj, s stekleno ampulo, medeninasta  s prevleko za zaščito proti koroziji, z vsemi spojnimi elementi. 
(oznaka na risbi: S2)</t>
  </si>
  <si>
    <t>Šprinkler šoba 1/2", stoječa, K80, RTI &gt; 80 (standardna), 68° C, pršna – spraj, s stekleno ampulo, medeninasta s prevleko za zaščito proti koroziji po FM (npr. nikljana površina s PTFE), z vsemi spojnimi elementi in FM certifikatom. (oznaka na risbi: S3)</t>
  </si>
  <si>
    <t>TOGA SPOJKA</t>
  </si>
  <si>
    <t>Toga spojka mora biti pripravljena za montažo, zasnovana za neposredno montažo na ožlebljeno cev brez predhodne razstavitve spojke.
Toga spojka mora biti primerna za montažo na jekleno UNI/API/ASTM ožlebljeno cev , za maksimalni delovni tlak 25 bar.
Spojka mora biti primerna za tlačne pnevmatske in vodovodne cevi, ohišje iz duktilne litine razreda 65-45-12 skladno z ASTM A-536, pred-namazano EPDM “E” (A tip) tesnilo, z notranjim robom za pravilno pozicioniranje cevi. Spojne ploskve (vijaki) pod kotom 45°; za pravilno montažo ne potrebujete navornega ključa, dovolj je vizualni pregled stika kovina na kovino.
Tesnilo mora biti primerno za suhi sistem in oblikovano tako, da ima na sredini gumen obroč, ki tesni med obema cevema in onemogoča nabiranje vode v »C« oblikovanem tesnilu, ki bi lahko zamrznila. Oblika tesnila preprečuje, da vakuum ob praznjenju cevovoda tesnilo potegne iz naležne lege, kar lahko povzroči puščanje v cevovodu, tudi pri cevovodih montiranih brez naklona za drenažo.</t>
  </si>
  <si>
    <t xml:space="preserve">Spojke so galvanizirane, v skladu z ASTM A123.
</t>
  </si>
  <si>
    <t>FLEKSIBILNA SPOJKA</t>
  </si>
  <si>
    <t>Fleksibilna spojka mora biti pripravljena za montažo, zasnovana za neposredno montažo na ožlebljeno cev brez predhodne razstavitve spojke.
Spojka mora biti primerna za montažo na jekleno UNI/API/ASTM ožlebljeno cev , za maksimalni delovni tlak 25 bar.
Spojka mora biti primerna za tlačne pnevmatske in vodovodne cevi, ohišje iz duktilne litine razreda 65-45-12 skladno z ASTM A-536, pred-namazano EPDM “E” (A tip) tesnilo, z notranjim robom za pravilno pozicioniranje cevi. Spojne ploskve (vijaki) pod kotom 45°; za pravilno montažo ne potrebujete navornega ključa, dovolj je vizualni pregled stika kovina na kovino.
Tesnilo mora biti primerno za suhi sistem in oblikovano tako, da ima na sredini gumen obroč, ki tesni med obema cevema in onemogoča nabiranje vode v »C« oblikovanem tesnilu, ki bi lahko zamrznila. Oblika tesnila preprečuje, da vakuum ob praznjenju cevovoda tesnilo potegne iz naležne lege, kar lahko povzroči puščanje v cevovodu, tudi pri cevovodih montiranih brez naklona za drenažo.
Spojka mora omogočati linearni pomik vsaj 2,3 mm. 
Spojke so galvanizirane, v skladu z ASTM A123.</t>
  </si>
  <si>
    <t>SPRINKLER-T REDUKCIJA ZA IZHODNE VEJE tip 912</t>
  </si>
  <si>
    <t>Glavni priključki za sprinkler, navojne spojke za odcepne veje, merilnike in drenažne izpuste; za priključitev na glavno cevi velikosti DN32 (1-1/4”). Izdelane morajo biti iz duktilne litine v skladu z ASTM A-536, razred 65-45-12, s tesnilom iz sintetične gume, vijaki in matice pa iz pocinkanega, toplotno obdelanega ogljikovega jekla v skladu z ASTM A-183. T-redukcija mora biti vroče cinkana.
Za zmanjšanje višine mora imeti Sprinkler-T z redukcijo 1/2" profil brez zožitve.
Dimenzija od sredine cevi zunanjega premera 42.4mm do vrha navoja pri priključku ne sme presegati 30mm.</t>
  </si>
  <si>
    <t>Priključek za praznjenje in izpiranje. Postavka obsega sestav od izstopa praznilne cevi iz etaže do priklopa na praznilno vertikalo. Komplet priključkov se izdela s potrebnimi elementi. Vključno spojni in pritrdilni material.</t>
  </si>
  <si>
    <t>Sestav vsebuje:
- navojno krogelno pipo DN50;
- "C" gasilska spojka
- cevne povezave DN50 skupne dolžine 1 m;
- fazonske kose DN50;
- vključno ključavnica in trak za zaklepanje armature</t>
  </si>
  <si>
    <t>Priključek za praznjenje pod stropom ki vsebuje:  T-kos 65/65/65, čep z ekscentrično navojno izvrtino DN25, krogelna pipa DN25, zaključena s čepom DN25, vse PN16. Izdelava po detajlu iz tega načrta D12.</t>
  </si>
  <si>
    <t>Priključek za odzračevanje pod stropom ki vsebuje:  čep DN65 z ekscentrično navojno izvrtino DN25, reduicrni dvovijačnik na DN15, vse PN16.</t>
  </si>
  <si>
    <t>Priključek za testiranje šprinkler inštalacije s testnim poševnosedežnim ventilom, DN25, s  privijačenim cevnim nastavkom, vključno s tesnilnim in montažnim materialom. Sestav vsebuje še: cevne povezave DN25 skupne dolžine 1m, fazonske kose DN25.</t>
  </si>
  <si>
    <t>K80</t>
  </si>
  <si>
    <t>K115</t>
  </si>
  <si>
    <t>Priključek za avtomatsko odzračevanje suhega voda za doseganje koncentracije dušika na 98% v cevovodu. Horizontalna izvedba. Element skladen z PED 2014/68/U, ustrezati mora zahtevami FM.</t>
  </si>
  <si>
    <t>Velikost sistema &lt;4.500 litrov</t>
  </si>
  <si>
    <r>
      <rPr>
        <b/>
        <sz val="10"/>
        <rFont val="Arial"/>
        <family val="2"/>
        <charset val="238"/>
      </rPr>
      <t xml:space="preserve">Protipovratni ventil z loputo in izvrtino </t>
    </r>
    <r>
      <rPr>
        <b/>
        <sz val="10"/>
        <rFont val="GreekC"/>
        <charset val="238"/>
      </rPr>
      <t>Φ</t>
    </r>
    <r>
      <rPr>
        <b/>
        <sz val="10"/>
        <rFont val="Arial"/>
        <family val="2"/>
        <charset val="238"/>
      </rPr>
      <t>2 mm</t>
    </r>
    <r>
      <rPr>
        <sz val="10"/>
        <rFont val="Arial"/>
        <family val="2"/>
      </rPr>
      <t xml:space="preserve"> za komprimiran zrak, z navojnimi priključki, iz medenine, DN15,  PN16, vključno z montažnim materialom</t>
    </r>
  </si>
  <si>
    <t>Podpora P1, sestavljena iz:
-betonsko sidro M10, 
-navojna palica M10,     
-objemka DN32,
Vsi elementi morajo biti galvanizirani podpore morajo ustrezati zahtevam FM in drugih dovoljenih.</t>
  </si>
  <si>
    <t>Podpora P2, sestavljena iz: 
-betonsko sidro M10, 
-navojna palica M10, 
-objemka DN65,
Vsi elementi morajo biti galvanizirani podpore morajo ustrezati zahtevam FM in drugih dovoljenih.</t>
  </si>
  <si>
    <t>Podpora P3, sestavljena iz:
-betonsko sidro M10,
-navojna palica M10,
-hruška DN100,             
Vsi elementi morajo biti galvanizirani podpore morajo ustrezati zahtevam FM in drugih dovoljenih.</t>
  </si>
  <si>
    <t>Podpora P4, sestavljena iz: 
-betonsko sidro M12, 
-navojna palica M12, 
-hruška DN150,
Vsi elementi morajo biti galvanizirani podpore morajo ustrezati zahtevam FM in drugih dovoljenih.</t>
  </si>
  <si>
    <t>Podpora P5, sestavljena iz: 
-protipotresna objemka DN100, 
-univerzalni protipotresni nosilec + cev DN25,
Vsi elementi morajo biti galvanizirani podpore morajo ustrezati zahtevam FM in drugih dovoljenih.</t>
  </si>
  <si>
    <t>Podpora P6, sestavljena iz:
-protipotresna objemka DN150,
-univerzalni protipotresni nosilec + cev DN25, 
Vsi elementi morajo biti galvanizirani podpore morajo ustrezati zahtevam FM in drugih dovoljenih.</t>
  </si>
  <si>
    <t>Podpora P8, sestavljena iz:
-protipotresna objemka DN65,
 -univerzalni protipotresni nosilec + cev DN25,
Vsi elementi morajo biti galvanizirani podpore morajo ustrezati zahtevam FM in drugih dovoljenih.</t>
  </si>
  <si>
    <t>Kompenzacijska lira montirana vertikalno skupaj z ventilom za odzračevanje skladno z FM/UL iz jeklene cevi, predfabriciran z utori za spajanje s cevnimi spojkami, z atesti. Cev je izdelana po SIST EN 10220 in SIST EN 10216 (brezživne) iz materiala P235TR1, za obratovalni tlak do 17 bar, z opleskom v barvi RAL 3000, Fitingi, spojni material in obešala morajo biti certificirani po FM/UL, ustrezati delovnemu tlaku, dimenzijam in materialu cevi. Za raztezke v razvodu +/-10 cm.
Opomba 1: Vsi deli cevovodov morajo biti pred montažo očiščeni od znotraj.
Opomba 2: Navedena je minimalna debelina stene cevi.</t>
  </si>
  <si>
    <t>SKUPAJ</t>
  </si>
  <si>
    <t>ŠPRINKLER PODPOSTAJA 2 - SPP2</t>
  </si>
  <si>
    <t xml:space="preserve">Cevovodi za dopustni delovni tlak razvoda po FM. Izdelani iz pocinkane cevi iz celega po EN10220 (DIN 2448), ali varjene po EN10220 (DIN 2458), iz materiala P235TR1. Spajanje s spojkami na utor (roll groove). Spojke morajo biti certificirane po FM, ustrezati delovnemu tlaku, dimenzijam in materialu cevi. 
Opomba1: Vsi deli cevovodov morajo biti pred montažo očiščeni od znotraj. 
Opomba2: Cevi se vgrajujejo pod stropom na višini do 2,5 m. </t>
  </si>
  <si>
    <t xml:space="preserve"> - cevni lok  45°  DN150</t>
  </si>
  <si>
    <t xml:space="preserve"> - čep DN65</t>
  </si>
  <si>
    <t>Priključek za odzračevanje pod stropom ki vsebuje:  čep z ekscentrično navojno izvrtino DN25, reduicrni dvovijačnik na DN15, vse PN16.</t>
  </si>
  <si>
    <t>ŠPRINKLER PODPOSTAJA 3 - SPP3</t>
  </si>
  <si>
    <t>ŠPRINKLER PODPOSTAJA 4 - SPP4</t>
  </si>
  <si>
    <t xml:space="preserve"> - cevni lok  45°  DN65</t>
  </si>
  <si>
    <r>
      <t>Prehodni element</t>
    </r>
    <r>
      <rPr>
        <b/>
        <sz val="10"/>
        <rFont val="Arial"/>
        <family val="2"/>
        <charset val="238"/>
      </rPr>
      <t xml:space="preserve"> za prehod cevi </t>
    </r>
    <r>
      <rPr>
        <sz val="10"/>
        <rFont val="Arial"/>
        <family val="2"/>
        <charset val="238"/>
      </rPr>
      <t xml:space="preserve">skozi </t>
    </r>
    <r>
      <rPr>
        <b/>
        <sz val="10"/>
        <rFont val="Arial"/>
        <family val="2"/>
        <charset val="238"/>
      </rPr>
      <t>požarno</t>
    </r>
    <r>
      <rPr>
        <sz val="10"/>
        <rFont val="Arial"/>
        <family val="2"/>
        <charset val="238"/>
      </rPr>
      <t xml:space="preserve"> steno ali ploščo, sestavljen iz:                                   -Pocinkana cev po EN10220 dimenzije DN125, spajanje s spojkami na utor                                                                  -2x reducirni kos DN150/DN125                                       -cevna podpora z omogočenim vertikalnim dvigom,         -polnilo iz ognjevarne mase.                                    Prehod zagotavlja požarno odpornost za čas, ki je zahtevan za požarno odpornost nosilne konstrukcije. </t>
    </r>
  </si>
  <si>
    <t xml:space="preserve">Podpora P7, sestavljena iz:
-enojni profil 41x21x2,5mm L=0.3m,
-2x držalo profila 83x42x6,
-2x matica za profil M12,              
-2x vijak M12x30,
-U-bolt DN150     
podpore morajo ustrezati zahtevam FM in drugih dovoljenih. </t>
  </si>
  <si>
    <t>ŠPRINKLER PODPOSTAJA 5 - SPP5</t>
  </si>
  <si>
    <t>ŠPRINKLER PODPOSTAJA 6 - SPP6</t>
  </si>
  <si>
    <t>ŠPRINKLER PODPOSTAJA 7 - SPP7</t>
  </si>
  <si>
    <r>
      <rPr>
        <b/>
        <sz val="10"/>
        <rFont val="Arial"/>
        <family val="2"/>
        <charset val="238"/>
      </rPr>
      <t>Razdelilnik</t>
    </r>
    <r>
      <rPr>
        <sz val="10"/>
        <rFont val="Arial"/>
        <family val="2"/>
        <charset val="238"/>
      </rPr>
      <t>, izdelan po risbah v tem načrtu, iz cevi po DIN 2448 ali DIN 2458, materiala St.37,  in medsebojno spojenih (varjenje ali cevne spojke na utor) fazonskih kosov, opleskan, vključno z nosilnimi konzolami izdelanimi iz jeklenih U profilov, s pritrdilnimi objemkami, vključno z varilnim, montažnim in pritrdilnim materialom in navarjenimi priključki, za PN 16:
 - utorjeni (roll groove): 6x DN150;  
 - navojni:  1x DN32 (praznjenje)
Razdelilnik vključuje še:
 - cevni lok DN150, 90°</t>
    </r>
  </si>
  <si>
    <t xml:space="preserve">Dimenzija razdelilnika je DN150. Dolžine 4,5 m. Priključki za zaporne lopute in alarmne postaje so utorjeni. Praznilni priključki so navojni. 
Vključno noge razdelilnika, izdelane iz jeklenih in korozijsko zaščitenih (npr. pocinkanih) profilov, ter druga pritrdilna oprema za vgradnjo razdelilnika. 
Mere iz risbe kontrolirati na objektu. </t>
  </si>
  <si>
    <t>dim: 4500x600; h=500mm</t>
  </si>
  <si>
    <t xml:space="preserve"> - T-kos DN100/DN32/DN100</t>
  </si>
  <si>
    <t>Priključek za odzračevanje pod stropom ki vsebuje:  čep DN32 z ekscentrično navojno izvrtino DN25, reduicrni dvovijačnik na DN15, vse PN16.</t>
  </si>
  <si>
    <t>ŠPRINKLER PODPOSTAJA 8 - SPP8</t>
  </si>
  <si>
    <t>DN 50   60,3 x 2,6 mm-utor</t>
  </si>
  <si>
    <t>SPRINKLER-T REDUKCIJA ZA IZHODNE VEJE tip 922</t>
  </si>
  <si>
    <t xml:space="preserve">Glavni priključki za sprinkler, navojne spojke za padne cevi, odcepne veje, merilnike in drenažne izpuste; za priključitev na glavno cevi velikosti 1” do 2-1/2”. Izdelane morajo biti iz duktilne litine v skladu z ASTM A-536, razred 65-45-12, s tesnilom iz sintetične gume, vijaki in matice pa iz pocinkanega, toplotno obdelanega ogljikovega jekla v skladu z ASTM A-183. T-redukcija mora biti pocinkana.
</t>
  </si>
  <si>
    <t>izhod 1/2" (DN15) - cev DN50</t>
  </si>
  <si>
    <t>ŠPRINKLER PODPOSTAJA 9 - SPP9</t>
  </si>
  <si>
    <t>ŠPRINKLER PODPOSTAJA 10 - SPP10</t>
  </si>
  <si>
    <t>ŠPRINKLER PODPOSTAJA 11 - SPP11</t>
  </si>
  <si>
    <t>ŠPRINKLER PODPOSTAJA 12 - SPP12</t>
  </si>
  <si>
    <t>ŠPRINKLER PODPOSTAJA 13 - SPP13</t>
  </si>
  <si>
    <t>ŠPRINKLER PODPOSTAJA 14 - SPP14</t>
  </si>
  <si>
    <t xml:space="preserve"> - T-kos DN65/DN50/DN65</t>
  </si>
  <si>
    <t xml:space="preserve"> - čep DN50</t>
  </si>
  <si>
    <t>Šprinkler šoba 1/2", stoječa, K80, RTI &gt; 80 (standardna), 68° C, pršna – spraj, s stekleno ampulo, medeninasta s prevleko za zaščito proti koroziji po FM (npr. nikljana površina s PTFE), z vsemi spojnimi elementi in FM certifikatom. 
(oznaka na risbi: S3)</t>
  </si>
  <si>
    <t>Šprinkler šoba 1/2", stranska, K80, RTI &gt; 80 (standardna), 68° C, pršna – spraj, s stekleno ampulo, medeninasta s prevleko za zaščito proti koroziji, z vsemi spojnimi elementi. 
(oznaka na risbi: S4)</t>
  </si>
  <si>
    <t xml:space="preserve">Glavni priključki za sprinkler, navojne spojke za odcepne veje, merilnike in drenažne izpuste; za priključitev na glavno cevi velikosti 1” do 2-1/2”. Izdelane morajo biti iz duktilne litine v skladu z ASTM A-536, razred 65-45-12, s tesnilom iz sintetične gume, vijaki in matice pa iz pocinkanega, toplotno obdelanega ogljikovega jekla v skladu z ASTM A-183. T-redukcija mora biti pocinkana.
</t>
  </si>
  <si>
    <t>izhod 3/4" (DN20) - cev DN65</t>
  </si>
  <si>
    <t>Priključek za odzračevanje pod stropom ki vsebuje:  čep 65 z ekscentrično navojno izvrtino DN25, reduicrni dvovijačnik na DN15, vse PN16.</t>
  </si>
  <si>
    <t>ŠPRINKLER PODPOSTAJA 15 - SPP15</t>
  </si>
  <si>
    <t>ŠPRINKLER PODPOSTAJA 16 - SPP16</t>
  </si>
  <si>
    <t>ŠPRINKLER PODPOSTAJA 17 - SPP17</t>
  </si>
  <si>
    <t>ŠPRINKLER PODPOSTAJA 18 - SPP18</t>
  </si>
  <si>
    <t xml:space="preserve"> - centrični reducirni kos DN150/DN65</t>
  </si>
  <si>
    <t xml:space="preserve"> - centrični reducirni kos DN100/DN65</t>
  </si>
  <si>
    <t>ŠPRINKLER PODPOSTAJA 19 - SPP19</t>
  </si>
  <si>
    <t>ŠPRINKLER PODPOSTAJA 20 - SPP20</t>
  </si>
  <si>
    <t>ŠPRINKLER PODPOSTAJA 21 - SPP21</t>
  </si>
  <si>
    <t>ŠPRINKLER PODPOSTAJA 22 - SPP22</t>
  </si>
  <si>
    <r>
      <rPr>
        <b/>
        <sz val="10"/>
        <rFont val="Arial"/>
        <family val="2"/>
        <charset val="238"/>
      </rPr>
      <t>Razdelilnik</t>
    </r>
    <r>
      <rPr>
        <sz val="10"/>
        <rFont val="Arial"/>
        <family val="2"/>
        <charset val="238"/>
      </rPr>
      <t>, izdelan po risbah v tem načrtu, iz cevi po DIN 2448 ali DIN 2458, materiala St.37,  in medsebojno spojenih (varjenje ali cevne spojke na utor) fazonskih kosov, opleskan, vključno z nosilnimi konzolami izdelanimi iz jeklenih U profilov, s pritrdilnimi objemkami, vključno z varilnim, montažnim in pritrdilnim materialom in navarjenimi priključki, za PN 16:
 - utorjeni (roll groove): 3x DN150;  
 - navojni:  1x DN32 (praznjenje)
Razdelilnik vključuje še:
 - cevni lok DN150, 90°</t>
    </r>
  </si>
  <si>
    <t xml:space="preserve">Dimenzija razdelilnika je DN150. Dolžine 3,0 m. Priključki za zaporne lopute in alarmne postaje so utorjeni. Praznilni priključki so navojni. 
Vključno noge razdelilnika, izdelane iz jeklenih in korozijsko zaščitenih (npr. pocinkanih) profilov, ter druga pritrdilna oprema za vgradnjo razdelilnika. 
Mere iz risbe kontrolirati na objektu. </t>
  </si>
  <si>
    <t>dim: 3000x600; h=500mm</t>
  </si>
  <si>
    <t xml:space="preserve"> - cevni lok  45°  DN32</t>
  </si>
  <si>
    <t xml:space="preserve"> - cevni lok  90°  DN32</t>
  </si>
  <si>
    <r>
      <rPr>
        <b/>
        <sz val="10"/>
        <rFont val="Arial"/>
        <family val="2"/>
        <charset val="238"/>
      </rPr>
      <t>Pršna</t>
    </r>
    <r>
      <rPr>
        <sz val="10"/>
        <rFont val="Arial"/>
        <family val="2"/>
      </rPr>
      <t xml:space="preserve"> </t>
    </r>
    <r>
      <rPr>
        <b/>
        <sz val="10"/>
        <rFont val="Arial"/>
        <family val="2"/>
        <charset val="238"/>
      </rPr>
      <t>alarmna membranska ventilska postaja</t>
    </r>
    <r>
      <rPr>
        <sz val="10"/>
        <rFont val="Arial"/>
        <family val="2"/>
      </rPr>
      <t xml:space="preserve">  na pnevmatsko daljinsko proženje, s pršnim ventilom,  </t>
    </r>
    <r>
      <rPr>
        <b/>
        <sz val="10"/>
        <rFont val="Arial"/>
        <family val="2"/>
        <charset val="238"/>
      </rPr>
      <t xml:space="preserve"> </t>
    </r>
    <r>
      <rPr>
        <sz val="10"/>
        <rFont val="Arial"/>
        <family val="2"/>
      </rPr>
      <t>PN16, z elektično kontrolo stanja odprto/zaprto, z vso pripadajočo armaturo, manometri in</t>
    </r>
    <r>
      <rPr>
        <b/>
        <sz val="10"/>
        <rFont val="Arial"/>
        <family val="2"/>
        <charset val="238"/>
      </rPr>
      <t xml:space="preserve"> </t>
    </r>
    <r>
      <rPr>
        <sz val="10"/>
        <rFont val="Arial"/>
        <family val="2"/>
      </rPr>
      <t xml:space="preserve">tlačnima stikaloma, za upravljanje in testiranje, vključno z lokom z izpustom, vključno s pritrdilnim materialom, vključno s pnevmatsko vzdrževalno enoto ter FM certifikatom. </t>
    </r>
  </si>
  <si>
    <r>
      <rPr>
        <b/>
        <sz val="10"/>
        <rFont val="Arial"/>
        <family val="2"/>
        <charset val="238"/>
      </rPr>
      <t>Zaporna loputa z reduktorjem</t>
    </r>
    <r>
      <rPr>
        <sz val="10"/>
        <rFont val="Arial"/>
        <family val="2"/>
      </rPr>
      <t xml:space="preserve">, velikosti 2”-12”, mora imeti soglasje UL/FM: ohišje mora biti iz duktilne litine, znotraj in zunaj prebarvano črno, tovarniško preizkušena pri 41 bar, za delovni tlak do 21 bar. Disk mora biti narejen iz nikljane duktilne litine; disk mora biti ekscentričen, da se v odprtem položaju ne dotika/stiska tesnila.
Ventil mora imeti ožlebljene priključke.
Reduktor mora biti nameščen v vodotesnem, prebarvanem jeklenem ohišju, komplet s kolesom in oranžnim indikatorjem položaja iz duktilne litine; ventil mora imeti tovarniško priključeno dvojno kontrolno stikalo za nadzor odprtega/zaprtega položaja.
 </t>
    </r>
  </si>
  <si>
    <t>DN 80</t>
  </si>
  <si>
    <t>DN 100</t>
  </si>
  <si>
    <t>Cevovod po FM/UL iz jeklene cevi, predfabriciran z utori za spajanje s cevnimi spojkami, z atesti. Cev je izdelana po SIST EN 10220 in SIST EN 10216 (brezživne) iz materiala P235TR1, za obratovalni tlak do 20 bar, z opleskom v barvi RAL 3000. Fitingi, spojni material in obešala morajo biti certificirani po FM/UL, ustrezati delovnemu tlaku, dimenzijam in materialu cevi.
Opomba 1: Vsi deli cevovodov morajo biti pred montažo očiščeni od znotraj.
Opomba 2: Cevi se vgrajujejo v 1. nadstropju.</t>
  </si>
  <si>
    <t xml:space="preserve"> - reducirni kos DN100/DN80</t>
  </si>
  <si>
    <t xml:space="preserve"> - reducirni kos DN200/DN100</t>
  </si>
  <si>
    <t xml:space="preserve"> - prehodni kos DN80-utor/DN80-press</t>
  </si>
  <si>
    <t>Cevovod iz nerjavnih preciznih cevi iz legiranega jekla X5CrNiMo material št. 1.4401 po EN 10088 (AISI 316), spajanje s press fitingi ali varjenjem v zaščitni atmosferi z atesti. Za obratovalni tlak do 16 bar, vključno z obešali, podporami in fitingi (tudi z izhodom za šprinkler šobo) za nerjavno šprinkler inštalacijo. Fitingi in spojni material morajo biti certificirani po FM, ustrezati delovnemu tlaku, dimenzijam in materialu cevi.
Opomba 1: Posamezni deli cevovodov morajo biti pred montažo očiščeni od znotraj. Po montaži je potrebno izvesti izpiranje z vodo ali izpihovanje s komprimiranim zrakom za vse cevne veje!
Opomba2: Razvod DN50 poteka po oboku rezervoarja premera 11 m.
Opomba3: Znotraj te postavke mora biti zajeto tudi morebitno krivljenje cevovoda.</t>
  </si>
  <si>
    <t>DN 20    (npr. 22x1,5mm)</t>
  </si>
  <si>
    <t>DN 25    (npr. 28×1,5mm)</t>
  </si>
  <si>
    <t>DN 50    (npr. 54×1,5mm)</t>
  </si>
  <si>
    <t>DN 80    (npr. 88,9×2,0mm)</t>
  </si>
  <si>
    <t>Šprinkler šoba 1/2", viseča, K80, RTI &gt; 80 (standardna), 93° C, pršna – spraj, s stekleno ampulo, medeninasta s prevleko za zaščito proti koroziji po FM (npr. nikljana površina s PTFE), z vsemi spojnimi elementi in FM certifikatom. (oznaka na risbi: S5)</t>
  </si>
  <si>
    <t>Šprinkler šoba 1/2", viseča, K40, odprta šoba, nerjavno jeklo, z vsemi spojnimi elementi. (oznaka na risbi: S8)</t>
  </si>
  <si>
    <t>Šprinkler šoba 1/2", viseča, K40, odprta šoba, nerjavno jeklo, z vsemi spojnimi elementi. (oznaka na risbi: S9)</t>
  </si>
  <si>
    <t xml:space="preserve">Spojke galvanizirane, v skladu z ASTM A-449 in ASTM A-183.
</t>
  </si>
  <si>
    <t>Priključek za testiranje šprinkler inštalacije s testnim poševnosedežnim ventilom, DN25, s  privijačenim cevnim nastavkom, vključno z manometrom in manometersko pipo, vključno s tesnilnim in montažnim materialom.</t>
  </si>
  <si>
    <t>K40</t>
  </si>
  <si>
    <t>šobe S5</t>
  </si>
  <si>
    <t>šobe S8</t>
  </si>
  <si>
    <t>šobe S9</t>
  </si>
  <si>
    <t>Cevovod po FM iz jeklene cevi, predfabriciran z utori za spajanje s cevnimi spojkami, z atesti. Cev je izdelana po SIST EN 10220 in SIST EN 10216  (brezživne) ali ASTM A795 iz materiala P235TR1, za obratovalni tlak do 20 bar, z opleskom v barvi RAL 3000. Fitingi, spojni material in obešala morajo biti certificirani po FM/UL, ustrezati delovnemu tlaku, dimenzijam in materialu cevi.
Opomba 1: Vsi deli cevovodov morajo biti pred montažo očiščeni od znotraj.
Opomba 2: Cevi se vgrajujejo v 1. nadstropju.
Opomba 3: Navedena je minimalna debelina stene cevi.</t>
  </si>
  <si>
    <t xml:space="preserve">DN 200    219,1 x 4,5 mm-utor  </t>
  </si>
  <si>
    <t>Izolacija cevi DN200 iz zgornje postavke v debelini 30mm iz mineralne volne s toplotno prevodnostjo 0,035 W/mK pri srednji temperaturi 40 stC z dodatno aluminijasto zaščito (alu pločevina debeline 0,8mm). Vključno z montažo z upoštevanjem spojk in podpor.</t>
  </si>
  <si>
    <t xml:space="preserve"> - cevni lok  45°  DN200</t>
  </si>
  <si>
    <t xml:space="preserve"> - cevni lok  90°  DN200</t>
  </si>
  <si>
    <t xml:space="preserve"> - T-kos DN200/DN150/DN200</t>
  </si>
  <si>
    <t xml:space="preserve"> - T-kos DN200/DN200/DN200</t>
  </si>
  <si>
    <t>Kompenzacijska lira montirana vertikalno skupaj z ventilom za odzračevanje skladno z FM/UL iz jeklene cevi, predfabriciran z utori za spajanje s cevnimi spojkami, z atesti. Cev je izdelana po SIST EN 10220 in SIST EN 10216 (brezživne) iz materiala P235TR1, za obratovalni tlak do 17 bar, z opleskom v barvi RAL 3000, Fitingi, spojni material in obešala morajo biti certificirani po FM/UL, ustrezati delovnemu tlaku, dimenzijam in materialu cevi. Za raztezke v razvodu +/-10 cm. Sklop mora biti izoliran v minimalni debelini 30mm iz mineralne volne.
Opomba 1: Vsi deli cevovodov morajo biti pred montažo očiščeni od znotraj.
Opomba 2: Cevi se vgrajujejo v 1.nadstropju.
Opomba 3: Navedena je minimalna debelina stene cevi.</t>
  </si>
  <si>
    <t>Toga spojka mora biti pripravljena za montažo, zasnovana za neposredno montažo na ožlebljeno cev brez predhodne razstavitve spojke.
Toga spojka mora biti primerna za montažo na jekleno UNI/API/ASTM ožlebljeno cev , za maksimalni delovni tlak 25 bar.
Spojka mora biti primerna za tlačne pnevmatske in vodovodne cevi, ohišje iz duktilne litine razreda 65-45-12 skladno z ASTM A-536, pred-namazano EPDM “E” (A tip) tesnilo, z notranjim robom za pravilno pozicioniranje cevi. Spojne ploskve (vijaki) pod kotom 45°; za pravilno montažo ne potrebujete navornega ključa, dovolj je vizualni pregled stika kovina na kovino.
Oblika tesnila preprečuje, da vakuum ob praznjenju cevovoda tesnilo potegne iz naležne lege, kar lahko povzroči puščanje v cevovodu, tudi pri cevovodih montiranih brez naklona za drenažo.</t>
  </si>
  <si>
    <t xml:space="preserve">Spojke so barvane ali galvanizirane.
</t>
  </si>
  <si>
    <t xml:space="preserve">Podpora P7, sestavljena iz:
-enojni profil 41x21x2,5mm L=0.3m,
-2x držalo profila 83x42x6,
-2x matica za profil M12,              
-2x vijak M12x30,
-U-bolt DN200        
podpore morajo ustrezati zahtevam FM in drugih dovoljenih. </t>
  </si>
  <si>
    <t>Podpora P12, sestavljena iz:
-protipotresna objemka DN200,
-univerzalni protipotresni nosilec + cev DN32, 
Vsi elementi morajo biti galvanizirani podpore morajo ustrezati zahtevam FM in drugih dovoljenih.</t>
  </si>
  <si>
    <t>Začasna povezava s cevovodom po FM/UL iz jeklene cevi, predfabriciran z utori za spajanje s cevnimi spojkami, z atesti. Cev je izdelana po SIST EN 10220 in SIST EN 10216 (brezživne) iz materiala P235TR1, za obratovalni tlak do 20 bar, z opleskom v barvi RAL 3000, vključno s fazonskimi kosi, cevnimi spojkami, obešali in podporami za šprinkler inštalacijo. Fitingi, spojni material in obešala morajo biti certificirani po FM/UL, ustrezati delovnemu tlaku, dimenzijam in materialu cevi.
Opomba 1: Vsi deli cevovodov morajo biti pred montažo očiščeni od znotraj.
Opomba 2: Cevi se vgrajujejo v 1. nadstropju.</t>
  </si>
  <si>
    <t>Izolacija cevi DN100 iz zgornje postavke v debelini 30mm. Vključno z montažo z upoštevanjem spojk in podpor.</t>
  </si>
  <si>
    <t xml:space="preserve">Demontaža cevovoda iz ogljikovega jekla spojenega s cevnimi spojkami. Cevi se po demontaži očistijo, zaščitijo in ohranijo za kasnejšo montažo. Cevne spojke potrebno pregledati na znake poškodb in tesnila preveriti na znake obrabe. </t>
  </si>
  <si>
    <t>DUŠIKOVA POSTAJA</t>
  </si>
  <si>
    <t>Dušikova postaja za zaščito sprinkler sistema pred korozijo, ki vključuje PSA generatorje dušika. Sistem mora v najmanj 30 minutah napolniti omrežje velikosti 4.500 litrov z dušikom. Mora biti primeren za vgradnjo v sistem velikosti 500 m3. Tlak v suhem delu šprinkler sistema bo 1 bar oz. skladno z alarmnim ventilom. Oprema mora biti skladna po FM. V sklop dobave spadajo PSA generatorji dušika z dvojnim adsorpcijskim stolpom, integriran ali ločen sušilnik zraka, rezervoar dušika, krmilna omarica z avtomatskim nadzorom, sistem za nadzor čistosti in puščanja, povezava na nov kompresorski sistem. V kompletu delovne in rezervna postaja. Pri izpadu ene delovne enote mora rezervna enota pokriti 100% izpadne enote.  Vključno z vso elektro priključitvijo in zagonom sistema</t>
  </si>
  <si>
    <t xml:space="preserve">Kompresorska postaja za potrebe dušikove postaje. Batni ali vijačni kompresorji za vsak generator dušika, kontinuiran delovni režim, z rezervoarjem za stisnjen zrak. (primer specifikacije: velikost 500l, pretok 645l/min, tlak 10 bar, moč 5,5 kw). Mora ustrezati FM predpisom. Komplet vsebuje delovne in rezervno postajo. Rezervna postaja mora pokriti 100% izpad ene delovne postaje. Vključno s filtracijo zraka (predfiltri), regulatorjem, antivibracijski elementi, manometrom, protipovratnim ventilom. Kompresor mora zagotavljati količine in tlak stisnjenega zraka po zahtevah dušikove postaje. </t>
  </si>
  <si>
    <t>Varnostni ventil za komprimiran zrak nastavljen na izpustni tlak 10,0 bar. Navojni nastavek, ohišje ventila iz nerjavnega jekla skladno z DIN EN 1.4404. Tesnilo iz EPDM. Skladno s FM standardom</t>
  </si>
  <si>
    <r>
      <rPr>
        <b/>
        <sz val="10"/>
        <rFont val="Arial CE"/>
        <charset val="238"/>
      </rPr>
      <t>Krogelna pipa</t>
    </r>
    <r>
      <rPr>
        <sz val="11"/>
        <color theme="1"/>
        <rFont val="Aptos Narrow"/>
        <family val="2"/>
        <scheme val="minor"/>
      </rPr>
      <t xml:space="preserve"> za komprimiran zrak, z navojnim priključkom, medeninasta, krogla in vreteno iz nerjavnega jekla,  PN16, s tesnilom iz PTFE, z montažnim materialom. V ključno s končnim stikalom.</t>
    </r>
  </si>
  <si>
    <t xml:space="preserve">Cevovodi za dopustni delovni tlak razvoda po FM. Izdelani iz pocinkane cevi iz celega po EN10220 (DIN 2448), ali varjene po EN10220 (DIN 2458), iz materiala St 37. Spajanje s spojkami na utor (roll groove) ali navojno. Vključno z obešali, spojkami, fitingi in podporami za šprinkler inštalacijo. Spojke in obešala morajo biti certificirana po FM, ustrezati delovnemu tlaku, dimenzijam in materialu cevi. 
Opomba1: Vsi deli cevovodov morajo biti pred montažo očiščeni od znotraj. 
</t>
  </si>
  <si>
    <t>DN 20     26,9 x 2,9mm - navoj</t>
  </si>
  <si>
    <t xml:space="preserve">DN 25     33,7x2,6mm - utor                         </t>
  </si>
  <si>
    <t>Kompenzacijska lira montirana vertikalno skupaj z ventilom za odzračevanje skladno z FM/UL iz jeklene cevi, predfabriciran z utori za spajanje s cevnimi spojkami, z atesti. Cev je izdelana po SIST EN 10220 in SIST EN 10216 (brezživne) iz materiala P235TR1, za obratovalni tlak do 17 bar, z opleskom v barvi RAL 3000, Fitingi, spojni material in obešala morajo biti certificirani po FM/UL, ustrezati delovnemu tlaku, dimenzijam in materialu cevi. Za raztezke v razvodu +/-10 cm.
Opomba 1: Vsi deli cevovodov morajo biti pred montažo očiščeni od znotraj.
Opomba 2: Cevi se vgrajujejo v pritličju.
Opomba 3: Navedena je minimalna debelina stene cevi.</t>
  </si>
  <si>
    <t xml:space="preserve">DN 25    33,7 x 2,6 mm-utor  </t>
  </si>
  <si>
    <t>Pri oblikovanju cene za posamezno postavko glej tudi splošni opis uvodnega dela popisa.</t>
  </si>
  <si>
    <t xml:space="preserve">Izpiranje novih cevovodov z vodo in izdelava zapisnika. </t>
  </si>
  <si>
    <t>pš</t>
  </si>
  <si>
    <t>Hladni tlačni preizkus šprinkler omrežja z vodnim tlakom 15,5 bar, minimalno 2 uri, po odsekih.</t>
  </si>
  <si>
    <t>Dodatni hladni tlačni preizkus suhega dela šprinkler omrežja z zračnim tlakom 2,8 bar, minimalno 24 ur, po odsekih.</t>
  </si>
  <si>
    <t xml:space="preserve">Polnjenje mokrih cevovodov z vodo po opravljenih delih. Odzračevanje. </t>
  </si>
  <si>
    <t>Vezalna shema, plastificirana ali kaširana  in zaščitena s folijo, pritrjena na steno.</t>
  </si>
  <si>
    <t>Zidna navodila za obratovanje, kaširana in zaščitena s folijo, pritrdilni material.</t>
  </si>
  <si>
    <t xml:space="preserve">Pregled stabilne gasilne naprave s strani pooblaščene organizacije ter izdaja certifikata o ustreznosti naprave. </t>
  </si>
  <si>
    <t>Napisna ploščica za označevanje elementov, velikosti 60 mm × 45 mm, vključno pritrdilni material.</t>
  </si>
  <si>
    <t>ura</t>
  </si>
  <si>
    <t xml:space="preserve">REKAPITULACIJA - ELEKTRO INSTALACIJSKA DELA </t>
  </si>
  <si>
    <t>4. RAZSVETLJAVA</t>
  </si>
  <si>
    <t>NYY-J  3x6</t>
  </si>
  <si>
    <t>Stikalo,  250V,  komplet z ustrezno dozo za montažo v beton/na steno</t>
  </si>
  <si>
    <t>stikalo navadno nadometno</t>
  </si>
  <si>
    <t>Prilagoditev (demontaža in ponovna montaža) obstoječih svetilk splošne razsvetljave v
 garaži zaradi križanja s strojnimi inštalacijami, vključno z dobavo in montažo do 5 m 
kabla NMY-J 3×2,5 mm, pritrdilnim materialom ter vsemi potrebnimi deli za ponovno
 priključitev. Izvedba v usklajevanju s strojnimi izvajalci.</t>
  </si>
  <si>
    <t>Prilagoditev obstoječih elektro instalacij na kabelskih policah v garaži zaradi križanja s strojnimi inštalacijami, vključno z demontažo obstoječih kabelskih polic in montažo novih predpripravljenih kosov kabelskih polic, premikom, prevezavo in po potrebi podaljšanjem obstoječih kablov, dobavo in montažo dodatnih nosilcev, konzol in pritrdilnega materiala, izvedba po detajlu A ali B. Izvedba v usklajevanju s strojnimi izvajalci.</t>
  </si>
  <si>
    <t>2.RAZDELILNIKI</t>
  </si>
  <si>
    <t>1 RAZDELILNIK R-SPP1…SPP22</t>
  </si>
  <si>
    <t xml:space="preserve">Omara zidna, 1-krilna, IP66 V=400 Š=400 G=210mm jekl. ploč.
RAL7035,  vložek z DIN letvami in pokrovi. </t>
  </si>
  <si>
    <t>Stikalo 40A / 1P / za vgradnjo na DIN-letev,</t>
  </si>
  <si>
    <t>Prenapetostni odvodnik 2+0 TNS, razred I+II(B+C)275V</t>
  </si>
  <si>
    <t>Vtičnica 16A, 230V za na DIN letev</t>
  </si>
  <si>
    <t>Dograditev odklopnika 1p, 25A za tokokroge 5F1, 5F2, 5F3 in 5F4 v obstoječi omari P.SB/2</t>
  </si>
  <si>
    <t>Dograditev odklopnika 1p, 25A za tokokroge 35F1, 35F2 in 35F3 v obstoječi omari SB-P1A</t>
  </si>
  <si>
    <t>Dograditev odklopnika 1p, 25A za tokokrog F30 v obstoječi omari P+SB1</t>
  </si>
  <si>
    <t>Dograditev odklopnika 1p, 25A za tokokroge F30, F31 in F32  v obstoječi omari P+SB2</t>
  </si>
  <si>
    <t>Dograditev odklopnika 1p, 25A za tokokroge F30 in F31  v obstoječi omari 1N+SB1</t>
  </si>
  <si>
    <t xml:space="preserve">Požarna centrala;
analogna adresna naprava izdelana v skladu z EN 54 2 in 4, z dvema adresnima zankama, kapacitete do 252 (504) adresnih elementov za javljanje požara, plina in SOS signalizacije. Centrala ni razširljiva.
Mrežno povezovanje do največ 128 naprav. 
Naprava vsebuje:
- 3x programsko nastavljiv relejski izhod;
- 3x programsko nastavljiv vhod;
- 4x programsko nastavljiv par vhod/izhod
- 1x Ethernet priključek
- 2x priključek ZarjaNet-3000
- 1x USB 3.0 priključek
- 2x USB 2.0 priključek
- 2x izhod za napajanje zunanjih bremen 24 VDC
- 1x izhod za napajanje notranjih bremen 24 VDC
- 1x kovinsko ohišje NJP-3001 z AC-DC usmernikom 117 W in prostorom za vgradnjo baterij do 20Ah
- 1x upravljalno prikazovalni modul UPMO-3000 z 10´´ na dotik občutljivim zaslonom in 16.-mi LED indikatorji
- 1x osnovni modul OSMO, ki vključuje procesorsko enoto, ZarjaNet-3000 mrežno enoto ter enoto za nadzor napajalne napetosti in baterij
- 1x Funkcijski modul LIMO-Ap, 2 zanki po do največ 126 oziroma 254 adresnih elementov maksimalni tok na vsaki zanki: 0.5 A / 35 V, maksimalna dolžina zanke: 3000 m; </t>
  </si>
  <si>
    <t>Adresni dvokanalni vhodni, enokanalni izhodni vmesnik;
krmilni vmesnik z relejskim izhodom (maksimalno 3A) in dvema neodvisnima vhodoma, eden za priklop brezpotencialnih kontaktov in en OPTO vhod, komplet z ohišjem za nadometno montažo</t>
  </si>
  <si>
    <t>Podnožje za adresne javljalnike Apollo</t>
  </si>
  <si>
    <t>Notranja sirena;
alarmna notranja elektronska sirena, ohišje rdeče barve, nadometna montaža, 12V DC - 24V DC, 240mA (24V), 120dB, IP42</t>
  </si>
  <si>
    <t>Notranja bliskovka;
alarmna notranja elektronska bliskovka, ohišje rdeče barve, LED bliskovka, nadometna montaža, 9V DC - 60V DC, 10mA - 25mA, IP33, pokrivanje do 7,5m, nastavljivo do 2,5m (135m2 - 15m2), frekvenca utripanja 1Hz, nastavljivo 0,5Hz, višina montaže maksimalno 2,4m</t>
  </si>
  <si>
    <t xml:space="preserve">Dobava in montaža kabla;
JE-H(St)H 2x2x0,8 mm2 FE180/E30, komplet z ognjeodpornimi skobami oziroma ustreznimi pritrdili, energetski, ognjeodporen </t>
  </si>
  <si>
    <t>JE-H(St)H 2x2x0,8 mm2 FE180/E30</t>
  </si>
  <si>
    <t>Odklop in preusmeritev inštalacij obstoječega požarnega sistema, označevanje in zaključevanje inštalacije, mrežna prilagoditev sistema;</t>
  </si>
  <si>
    <t>dan</t>
  </si>
  <si>
    <t xml:space="preserve">Izdelava programa za požarni sistem 2000;
</t>
  </si>
  <si>
    <t xml:space="preserve">Mrežno parametriranje obstoječega sistema, zagon in preizkus delovanja, generalno testiranje, izdaja internega zapisnika o spuščanju sistema v pogon, prevozni stroški;
</t>
  </si>
  <si>
    <t>Demontaža obstoječe opreme sistema javljanja požara na objektu, odstranjevanje in odvoz na deponijo;</t>
  </si>
  <si>
    <t>GNC odstranjevanje konfigurirane opreem iz obstoječega grafičnega nadzornega sistema;</t>
  </si>
  <si>
    <t>Projekt PID - elektro;
dopolnitev oziroma vnos sprememb  v obstoječi generalni PID projektni dokumentaciji  sistema javljanja požara v dveh izvodih na podlagi digitaliziranih tlorisnih podlog, ki jih priskrbi naročnik</t>
  </si>
  <si>
    <t xml:space="preserve">Sestav sistemskega DNAP ohišja s komponentami sistema javljanje požara, interno notranje ožičenje, montaža opreme v ohišje, interno povezovanje, spojni, pritrdilni in inštalacijski povezovalni material;
</t>
  </si>
  <si>
    <t>Montaža in vezava dodatne napajalne enote "DNAP", komplet s kontrolnimi in krmilnimi vmesniki, električno povezovanje, vezava vmesnikov in povezovanje ter zagon;</t>
  </si>
  <si>
    <t>Sodelovanje pri priklopu krmiljenje strojnih komponent v objektu, test delovanja;</t>
  </si>
  <si>
    <t>SKUPNA REKAPITULACIJA - ČRPALIŠČE + APZ</t>
  </si>
  <si>
    <t>Novogradnja črpališča, zalogovnika za požarno vodo, strojnice in aktivna požarna zaščita - garažna hiša 
v Luki Koper</t>
  </si>
  <si>
    <t>AV</t>
  </si>
  <si>
    <t>MONTAŽA</t>
  </si>
  <si>
    <r>
      <rPr>
        <b/>
        <sz val="9"/>
        <rFont val="Arial CE"/>
        <charset val="238"/>
      </rPr>
      <t>DOBAVA</t>
    </r>
    <r>
      <rPr>
        <sz val="9"/>
        <rFont val="Arial CE"/>
        <charset val="238"/>
      </rPr>
      <t xml:space="preserve"> - KSB Etanorm  FXM 200-125-310</t>
    </r>
  </si>
  <si>
    <r>
      <rPr>
        <b/>
        <sz val="9"/>
        <rFont val="Arial CE"/>
        <charset val="238"/>
      </rPr>
      <t>DOBAVA</t>
    </r>
    <r>
      <rPr>
        <sz val="9"/>
        <rFont val="Arial CE"/>
        <charset val="238"/>
      </rPr>
      <t xml:space="preserve"> - REZERVOAR</t>
    </r>
  </si>
  <si>
    <t>DOBAVA - VICTAULIC tip NXT 768N</t>
  </si>
  <si>
    <t xml:space="preserve">DOBAVA - DN 32    42,4 x 2,6 mm-utor  </t>
  </si>
  <si>
    <t>DOBAVA - DN 65   76,1 x 2,9 mm-utor</t>
  </si>
  <si>
    <t>DOBAVA - ekscentrični reducirni kos DN65/DN32</t>
  </si>
  <si>
    <t>DOBAVA - Victaulic V3409</t>
  </si>
  <si>
    <t>DOBAVA - Viking VK2002 1/2" - K80</t>
  </si>
  <si>
    <t>DOBAVA - Viking VK2002 1/2" - K115</t>
  </si>
  <si>
    <t>DOBAVA - VICTAULIC FIRE LOCK tip 009N - DN32</t>
  </si>
  <si>
    <t>DOBAVA - VICTAULIC FIRE LOCK tip 009N - DN65</t>
  </si>
  <si>
    <r>
      <rPr>
        <b/>
        <sz val="10"/>
        <color theme="1"/>
        <rFont val="Arial"/>
        <family val="2"/>
      </rPr>
      <t>Vzdrževanje šprinkler sistema za obdobje 5 let.</t>
    </r>
    <r>
      <rPr>
        <sz val="10"/>
        <color theme="1"/>
        <rFont val="Arial"/>
        <family val="2"/>
      </rPr>
      <t xml:space="preserve">
</t>
    </r>
    <r>
      <rPr>
        <b/>
        <sz val="10"/>
        <color theme="1"/>
        <rFont val="Arial"/>
        <family val="2"/>
      </rPr>
      <t>Vzdrževalni pregledi oz. dela se izvajajo v terminu, ki ga izvajalec predhodno uskladi z naročnikom.
Po vzdrževalnem pregledu je izvajalec dolžan naročniku dostaviti poročilo o opravljenem pregledu in morebitno drugo dokumentacijo (kot npr. izveden test delovanja, poročilo vizualne kontrole ipd.)</t>
    </r>
  </si>
  <si>
    <t>Letna vizualna kontrola sprinkler sistema, kjer se preveri morebitno puščanje, poškodbe ali pa morebitno zarjavelost elementov</t>
  </si>
  <si>
    <t>a</t>
  </si>
  <si>
    <t>b</t>
  </si>
  <si>
    <t>c</t>
  </si>
  <si>
    <t>d</t>
  </si>
  <si>
    <t>e</t>
  </si>
  <si>
    <t>f</t>
  </si>
  <si>
    <t>Izobraževanje zaposlenih v Luki Koper za tedenski/mesečne vizualne preglede oz. kontrolo sistema (tudi zagon glavnih črpalk sistema v črpališču)</t>
  </si>
  <si>
    <t>Ustreza: Viking ali enakovredno</t>
  </si>
  <si>
    <t>Ustreza VICTAULIC tip NXT 768N  ali enakovredno</t>
  </si>
  <si>
    <t>Ustreza: Viking PMU-10 ali enakovredno</t>
  </si>
  <si>
    <t>Ustreza: Victaulic tip 717 ali enakovredno</t>
  </si>
  <si>
    <t>Ustreza: VICTAULIC tip 705 ali enakovredno</t>
  </si>
  <si>
    <t>Ustreza: Siemens RDD100 ali enakovredno</t>
  </si>
  <si>
    <t>Ustreza: Viking VK2002 ali enakovredno</t>
  </si>
  <si>
    <t>Ustreza: VICTAULIC FIRE LOCK tip 009N ali enakovredno</t>
  </si>
  <si>
    <t>Ustreza: VICTAULIC FIRE LOCK tip 177N ali enakovredno</t>
  </si>
  <si>
    <t>Ustreza: N2BLAST tip APS  ali enakovredno</t>
  </si>
  <si>
    <t>Ustreza: MDM  ali enakovredno</t>
  </si>
  <si>
    <r>
      <t xml:space="preserve">Ustreza VICTAULIC tip NXT 768N  ali </t>
    </r>
    <r>
      <rPr>
        <b/>
        <sz val="10"/>
        <color theme="1"/>
        <rFont val="Arial"/>
        <family val="2"/>
        <charset val="238"/>
      </rPr>
      <t>enakovredno</t>
    </r>
  </si>
  <si>
    <t>Ustreza: Victaulic V3409 ali enakovredno</t>
  </si>
  <si>
    <t>Ustreza: Victaulic V2709 ali enakovredno</t>
  </si>
  <si>
    <t>DOBAVA - Victaulic V2709</t>
  </si>
  <si>
    <t>Ustreza VICTAULIC tip NXT 769  ali enakovredno</t>
  </si>
  <si>
    <t>Ustreza: Victaulic tip 705 ali enakovredno</t>
  </si>
  <si>
    <t>Ustreza: Viking VK1021 ali enakovredno</t>
  </si>
  <si>
    <t>Ustreza: Victaulic MXD RD219 ali enakovredno</t>
  </si>
  <si>
    <t>Ustreza: Viking MXD WD  ali enakovredno</t>
  </si>
  <si>
    <t>Ustreza: N2BLAST, 3x N2 Blast FPS-22500 Nitrogen ali enakovredno</t>
  </si>
  <si>
    <t>Ustreza: 3x Falcon 50-75 ali enakovredno</t>
  </si>
  <si>
    <t>Ustreza: T VICTAULIC FireLock tip 912 ali enakovredno</t>
  </si>
  <si>
    <t>Ustreza: T VICTAULIC FireLock tip 922 ali enakovredno</t>
  </si>
  <si>
    <r>
      <t xml:space="preserve">letni </t>
    </r>
    <r>
      <rPr>
        <sz val="10"/>
        <color theme="1"/>
        <rFont val="Arial"/>
        <family val="2"/>
      </rPr>
      <t>pregled za vse suhe alarmne ventile</t>
    </r>
  </si>
  <si>
    <r>
      <t xml:space="preserve">letni pregled na elektro delu - </t>
    </r>
    <r>
      <rPr>
        <sz val="10"/>
        <color theme="1"/>
        <rFont val="Arial"/>
        <family val="2"/>
      </rPr>
      <t>preizkušanje in delovanje prenosov napak in alarmov na požarno centralo</t>
    </r>
    <r>
      <rPr>
        <sz val="10"/>
        <color theme="1"/>
        <rFont val="Arial"/>
        <family val="2"/>
        <charset val="238"/>
      </rPr>
      <t>, skupaj s preizkusom delovanja nadzorne centrale</t>
    </r>
  </si>
  <si>
    <r>
      <t xml:space="preserve">letni redni </t>
    </r>
    <r>
      <rPr>
        <sz val="10"/>
        <color theme="1"/>
        <rFont val="Arial"/>
        <family val="2"/>
      </rPr>
      <t>servis črpalk</t>
    </r>
  </si>
  <si>
    <r>
      <t xml:space="preserve">Letni redni servis oz. </t>
    </r>
    <r>
      <rPr>
        <sz val="10"/>
        <color theme="1"/>
        <rFont val="Arial"/>
        <family val="2"/>
      </rPr>
      <t xml:space="preserve">servis </t>
    </r>
    <r>
      <rPr>
        <sz val="10"/>
        <color theme="1"/>
        <rFont val="Arial"/>
        <family val="2"/>
        <charset val="238"/>
      </rPr>
      <t xml:space="preserve">po 1000 delovnih urah </t>
    </r>
    <r>
      <rPr>
        <sz val="10"/>
        <color theme="1"/>
        <rFont val="Arial"/>
        <family val="2"/>
      </rPr>
      <t xml:space="preserve">generatorjev dušika </t>
    </r>
    <r>
      <rPr>
        <sz val="10"/>
        <color theme="1"/>
        <rFont val="Arial"/>
        <family val="2"/>
        <charset val="238"/>
      </rPr>
      <t xml:space="preserve">z menjavo filtrov </t>
    </r>
  </si>
  <si>
    <t>NEPREDVIDENA DELA (5% vrednosti 1 do 14)</t>
  </si>
  <si>
    <t>SKUPAJ GRADBENO OBRTNIŠKA DELA brez nepredvidenih del:</t>
  </si>
  <si>
    <t>NEPREDVIDENA DELA (5% vrednosti 1 do 3)</t>
  </si>
  <si>
    <t>SKUPAJ STROJNO INŠTALACIJSKA DELA brez nepredvidenih del:</t>
  </si>
  <si>
    <t>g</t>
  </si>
  <si>
    <t>h</t>
  </si>
  <si>
    <t>i</t>
  </si>
  <si>
    <t>NEPREDVIDENA DELA (5% vrednosti 1 do 6)</t>
  </si>
  <si>
    <t>SKUPAJ ELEKTRO INŠTALACIJSKA DELA brez nepredvidenih del:</t>
  </si>
  <si>
    <t>j</t>
  </si>
  <si>
    <t>k</t>
  </si>
  <si>
    <t>l</t>
  </si>
  <si>
    <t>n</t>
  </si>
  <si>
    <t>7a</t>
  </si>
  <si>
    <t>1</t>
  </si>
  <si>
    <t>2</t>
  </si>
  <si>
    <t>3</t>
  </si>
  <si>
    <t>4</t>
  </si>
  <si>
    <t>NEPREDVIDENA DELA (5% vrednosti 1 do 11)</t>
  </si>
  <si>
    <t>Vrednost v EUR brez DDV</t>
  </si>
  <si>
    <t>NEPREDVIDENA DELA 5 % vrednosti 1 do 27</t>
  </si>
  <si>
    <t>STROJNE oz. šprinkler INŠTALACIJE</t>
  </si>
  <si>
    <t>REKAPITULACIJA strojne oz. ŠPRINKLER INŠTALACIJE</t>
  </si>
  <si>
    <t>o</t>
  </si>
  <si>
    <t>p</t>
  </si>
  <si>
    <t>NEPREDVIDENA DELA (5% vrednosti 1 do 4)</t>
  </si>
  <si>
    <t>SKUPAJ ELEKTRO INSTALACIJSKA DELA brez nepredvidenih del:</t>
  </si>
  <si>
    <t>Energetski kabel s finožičnimi Cu  vodniki  - 0,6/1 kV za notrajo uporabo, položen delno na kabelske police ter delno v instalacijske cevi. Ustrezati mora standardu  SIST EN 50575  ECA</t>
  </si>
  <si>
    <t>Nadzor statika</t>
  </si>
  <si>
    <t>Nadzor geomehanika</t>
  </si>
  <si>
    <t>prostornina v vgrajenem stanju pred odstranitvijo oz. rušenjem. Količine odstranjenih gradbenih konstrukcij so ocenjene na podlagi načrtov obstoječega stanja.</t>
  </si>
  <si>
    <r>
      <rPr>
        <b/>
        <sz val="10"/>
        <color theme="1"/>
        <rFont val="Arial"/>
        <family val="2"/>
        <charset val="238"/>
      </rPr>
      <t>10. Izmere :</t>
    </r>
    <r>
      <rPr>
        <sz val="10"/>
        <rFont val="Arial"/>
        <family val="2"/>
        <charset val="238"/>
      </rPr>
      <t xml:space="preserve">
Rušenje, podiranje, sekanje, izbijanje so količine določene v trdnem in  ne v zrahljanem stanju (mere sestavnih delov, pred rušenjem).
Za pozicije rušenja se šteje, da so določene predpostavke glede nastalih količin različnih gradbenih odpadnih materialov za obračun dogovorjene, ne glede na primanjkljaj ali presežek ali dejansko vrsto.</t>
    </r>
  </si>
  <si>
    <t xml:space="preserve">Nabava, dobava in ročno vgrajevanje podložnega betona v nearmirane konstrukcije preseka od 0.08-0.12 m3/m2-m. beton iz naravne frakcije. Tlačna trdnost betona C12/15. </t>
  </si>
  <si>
    <t xml:space="preserve">Nabava, dobava materiala in vgradnja rebraste armature B500 (ocena 70kg/m3), skupaj z uvrtavanjem palic v obstoječo podlago. </t>
  </si>
  <si>
    <t xml:space="preserve">Nabava, dobava in ročno vgrajevanje betona z vibriranjem v armirane konstrukcije preseka od 0.12-0.20 m3/m2-m. beton iz naravne frakcije. Tlačna trdnost betona C20/25, XC1, XS1 . </t>
  </si>
  <si>
    <r>
      <t xml:space="preserve">Dodatne </t>
    </r>
    <r>
      <rPr>
        <b/>
        <sz val="10"/>
        <rFont val="Arial"/>
        <family val="2"/>
        <charset val="238"/>
      </rPr>
      <t>rezervne šobe</t>
    </r>
    <r>
      <rPr>
        <sz val="10"/>
        <rFont val="Arial"/>
        <family val="2"/>
        <charset val="238"/>
      </rPr>
      <t xml:space="preserve"> vstavljene v omarico v SPP 1. 
</t>
    </r>
    <r>
      <rPr>
        <b/>
        <sz val="10"/>
        <rFont val="Arial"/>
        <family val="2"/>
        <charset val="238"/>
      </rPr>
      <t xml:space="preserve">Opomba: </t>
    </r>
    <r>
      <rPr>
        <sz val="10"/>
        <rFont val="Arial"/>
        <family val="2"/>
        <charset val="238"/>
      </rPr>
      <t>Količina je določena po smernici.</t>
    </r>
  </si>
  <si>
    <r>
      <t xml:space="preserve">Dodatne </t>
    </r>
    <r>
      <rPr>
        <b/>
        <sz val="10"/>
        <rFont val="Arial"/>
        <family val="2"/>
        <charset val="238"/>
      </rPr>
      <t>rezervne šobe</t>
    </r>
    <r>
      <rPr>
        <sz val="10"/>
        <rFont val="Arial"/>
        <family val="2"/>
        <charset val="238"/>
      </rPr>
      <t xml:space="preserve"> vstavljene v omarico v črpališče. 
</t>
    </r>
    <r>
      <rPr>
        <b/>
        <sz val="10"/>
        <rFont val="Arial"/>
        <family val="2"/>
        <charset val="238"/>
      </rPr>
      <t xml:space="preserve">Opomba: </t>
    </r>
    <r>
      <rPr>
        <sz val="10"/>
        <rFont val="Arial"/>
        <family val="2"/>
        <charset val="238"/>
      </rPr>
      <t>Količina je določena po smernici.</t>
    </r>
  </si>
  <si>
    <r>
      <t xml:space="preserve">Vgrajevanje v konstrukcijske vseh vrst. Količine določene na osnovi izvlečka armature po načrtih gradbenih konstrukcij (armaturni načrt). Ves ostali vezni material, distančnike in podobno je vključiti v ceno po e.m. položene armature. </t>
    </r>
    <r>
      <rPr>
        <b/>
        <sz val="10"/>
        <rFont val="Arial"/>
        <family val="2"/>
        <charset val="238"/>
      </rPr>
      <t>Pred podpisom pogodbe je potrebno količino preveriti v armaturnem načrtu!</t>
    </r>
  </si>
  <si>
    <t>Priprava odvodnjavanja: črpalke, napeljave, izdelava črpalne jame ali  jaška za črpanje vode iz gradbene jame. Število črpališč določi izvajalec glede na možnosti na gradbišču. Količine določene po tlorisni površini gradbene jame, ki jo je potrebno odvodnjavati (dno z brežinami).
Odvodnjavanje gradbene jame</t>
  </si>
  <si>
    <t>Izvajanje črpanja in vzdrževanje črpalk s celotnim sistemom odvodnjavanja glede na potrebno trajanje, vključno s porabo elektrike. Število in moč črpalk po izboru izvajalca. 
Črpanje vode z vzdrževanjem sistema</t>
  </si>
  <si>
    <t xml:space="preserve">Vse cene postavk naj povsod tam, kjer je to potrebno, obvezno zajemajo in upoštevajo tudi nabavo in dobavo vsega potrebnega materiala na gradbišče za izvedbo potrebnih del obranvnavanih v postavki. 
</t>
  </si>
  <si>
    <t>Količine odstranjenih gradbenih konstrukcij so ocenjene na podlagi načrtov obstoječega stanja.</t>
  </si>
  <si>
    <t xml:space="preserve">Standardi za tesarska dela vsebujejo poleg izdelave same, po opisu v posameznem opisu, še vsa potrebna pomožna dela, zlasti: Opis dela: kalkulativni elementi - kar mora biti zajeto v cenah posameznih postavk za izvedbo tesarskih del. </t>
  </si>
  <si>
    <t>Način določitve količin popisnih postavk:</t>
  </si>
  <si>
    <r>
      <rPr>
        <b/>
        <sz val="10"/>
        <rFont val="Arial"/>
        <family val="2"/>
      </rPr>
      <t>Dobava, priprava in vgradnja armaturnega jekla v naglavno gredo in temeljno ploščo zalogovnika.</t>
    </r>
    <r>
      <rPr>
        <sz val="10"/>
        <rFont val="Arial"/>
        <family val="2"/>
      </rPr>
      <t xml:space="preserve"> Dobava, razrez, oblikovanje, transport in vgradnja armaturnega jekla za naglavno gredo in temeljno ploščo zalogovnika, v skladu s projektno in armaturno dokumentacijo ter zahtevami standardov BAS EN 1992-1-1 in BAS EN 10080. Armaturne palice se postavijo in povežejo z žico v skladu z načrti opaža in pozicije v betonski konstrukciji. Specifikacija: B500B ali kot določeno v projektu
Premeri palic po armaturnem načrtu (npr. Ø12, Ø16, Ø20 itd.).Način povezovanja: vezava z žico (ročna ali mehanska)Postavka vključuje dobavo armaturnega jekla, razrez in oblikovanje po načrtu, transport na gradbišče, postavitev in vezavo armature v gredi, pomožna dela (distančniki, sidranje, priprava) odrezke in izgube do 3 % mase. 
Kakovost in izvedba morata biti skladni s standardoma  EN 1992-1-1 in  EN 10080. </t>
    </r>
    <r>
      <rPr>
        <b/>
        <sz val="10"/>
        <rFont val="Arial"/>
        <family val="2"/>
      </rPr>
      <t>(Glej načrt gradbenih konstrukcij - armaturni načrti)</t>
    </r>
  </si>
  <si>
    <r>
      <rPr>
        <b/>
        <sz val="10"/>
        <rFont val="Arial"/>
        <family val="2"/>
      </rPr>
      <t xml:space="preserve">Dobava, priprava in vgradnja armaturnega jekla v AB konstukcijo črpališča in strojnice. </t>
    </r>
    <r>
      <rPr>
        <sz val="10"/>
        <rFont val="Arial"/>
        <family val="2"/>
      </rPr>
      <t xml:space="preserve">Dobava, razrez, oblikovanje, transport in vgradnja armaturnega jekla za AB konstrukcijo črpališča in strojnice, v skladu s projektno in armaturno dokumentacijo ter zahtevami standardov BAS EN 1992-1-1 in BAS EN 10080. Armaturne palice se postavijo in povežejo z žico v skladu z načrti opaža in pozicije v betonski konstrukciji. Specifikacija: B500B ali kot določeno v projektu
Premeri palic po armaturnem načrtu (npr. Ø12, Ø16, Ø20 itd.).Način povezovanja: vezava z žico (ročna ali mehanska)Postavka vključuje dobavo armaturnega jekla, razrez in oblikovanje po načrtu, transport na gradbišče, postavitev in vezavo armature v gredi, pomožna dela (distančniki, sidranje, priprava) odrezke in izgube do 3 % mase. 
Kakovost in izvedba morata biti skladni s standardoma  EN 1992-1-1 in  EN 10080. </t>
    </r>
    <r>
      <rPr>
        <b/>
        <sz val="10"/>
        <rFont val="Arial"/>
        <family val="2"/>
      </rPr>
      <t>(Glej načrt gradbenih konstrukcij - armaturni načrti)</t>
    </r>
  </si>
  <si>
    <t>• vse iz splošnih določil za vse vrste del,
• dobavo in izdelavo malt, vključno s prenosi na mesto uporabe ne glede na način in razdaljo,             
• uporabo vogalnikov in ometnih tesnilnih/zaščitnih profilov
• predhodno čiščenje in priprava podlag,
• razne oteževalne okoliščine in dodatki se upoštevajo v enotnih cenah in se ne obračunajo posebej, razen če je v opisu postavke drugače navedeno</t>
  </si>
  <si>
    <t>Pravila za izmere</t>
  </si>
  <si>
    <t xml:space="preserve">Količine so določene na zatesnjeno površino. Vsi preklopi, tudi tisti med vodoravno in navpično izolacijo. Vodoravne in navpične izolacije od stene do stene (roba do roba) oziroma stropa do dna neglede na to, ali je prehod izveden klinasto ali z zaokrožnico.  </t>
  </si>
  <si>
    <t>Zavihki do višine 30 cm so zajeti skupaj z vodoravno površino zatesnjene površine. Višji zavihki so predvideni v posamezni postavki</t>
  </si>
  <si>
    <t>Količina je določena kot izvedena površina ali dolžina. Vsi preklopi niso posebej in jih je vključiti v c.e.m.</t>
  </si>
  <si>
    <t>Pokrivanje strehe, ravne ali ukrivljene je predvideno po kvadraturi pokrite površine.</t>
  </si>
  <si>
    <t>Po kosih so predvideni zbirni kotlički na žlebu, ventilacijski nastavki, zidne ventilacije, obrobe malih strešnih oken in podobni kosovni izdelki.</t>
  </si>
  <si>
    <t xml:space="preserve">Način določitve količin popisnih postavk: </t>
  </si>
  <si>
    <t>Poskusno obratovanje - potrebno izvesti prvi zagon in preveriti delovanje sistema</t>
  </si>
  <si>
    <t>1.1.</t>
  </si>
  <si>
    <t>1.2.</t>
  </si>
  <si>
    <t>1.4.</t>
  </si>
  <si>
    <t>1.3.</t>
  </si>
  <si>
    <t>1.5.</t>
  </si>
  <si>
    <t>1.6.</t>
  </si>
  <si>
    <t>01.07.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</si>
  <si>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</si>
  <si>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</si>
  <si>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</si>
  <si>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</si>
  <si>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</si>
  <si>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</si>
  <si>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</si>
  <si>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</si>
  <si>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</si>
  <si>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</si>
  <si>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</si>
  <si>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</si>
  <si>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</si>
  <si>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</si>
  <si>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</si>
  <si>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</si>
  <si>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</si>
  <si>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</si>
  <si>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</si>
  <si>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</si>
  <si>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</si>
  <si>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</si>
  <si>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</si>
  <si>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</si>
  <si>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</si>
  <si>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</si>
  <si>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</si>
  <si>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</si>
  <si>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</si>
  <si>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</si>
  <si>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</si>
  <si>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</si>
  <si>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</si>
  <si>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</si>
  <si>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</si>
  <si>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</si>
  <si>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</si>
  <si>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</si>
  <si>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</si>
  <si>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</si>
  <si>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</si>
  <si>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</si>
  <si>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</si>
  <si>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</si>
  <si>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</si>
  <si>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</si>
  <si>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</si>
  <si>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</si>
  <si>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2.1.</t>
  </si>
  <si>
    <t>2.2.</t>
  </si>
  <si>
    <t>2.3.</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</si>
  <si>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</si>
  <si>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</si>
  <si>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</si>
  <si>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</si>
  <si>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</si>
  <si>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</si>
  <si>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</si>
  <si>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</si>
  <si>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</si>
  <si>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</si>
  <si>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</si>
  <si>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</si>
  <si>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</si>
  <si>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</si>
  <si>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</si>
  <si>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</si>
  <si>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</si>
  <si>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</si>
  <si>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</si>
  <si>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</si>
  <si>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</si>
  <si>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</si>
  <si>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</si>
  <si>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</si>
  <si>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3.1.</t>
  </si>
  <si>
    <t>3.2.</t>
  </si>
  <si>
    <t>3.3.</t>
  </si>
  <si>
    <t>3.4.</t>
  </si>
  <si>
    <t>3.5.</t>
  </si>
  <si>
    <t>3.6.</t>
  </si>
  <si>
    <t>3.7.</t>
  </si>
  <si>
    <t>3.8.</t>
  </si>
  <si>
    <t>3.9.</t>
  </si>
  <si>
    <t>3.10.</t>
  </si>
  <si>
    <t>3.11.</t>
  </si>
  <si>
    <t>3.12.</t>
  </si>
  <si>
    <t>3.13.</t>
  </si>
  <si>
    <t>3.14.</t>
  </si>
  <si>
    <t>3.15.</t>
  </si>
  <si>
    <t>Skupna vrednost postavk z oznako AV</t>
  </si>
  <si>
    <t>Dobavljene cevi morajo biti kvalitetno vroče cinkane in morajo dosegati vsaj razred C4-M odpornosti proti koroziji po standardu ISO 12944-6:2018 oziroma C4 po standardu ISO 14713-1 (glej standard EN 10240, 8.2.1 = A1 - 55 um za znotraj in 8.2.2 = B1 - 55um za zunaj).</t>
  </si>
  <si>
    <t xml:space="preserve">Cevovodi za dopustni delovni tlak razvoda po FM. Izdelani iz pocinkane cevi iz celega po EN10220 (DIN 2448) ali varjene po EN10220 (DIN 2458) ali po ASTM A795 ali EN10255, iz materiala P235TR1. Dosegati morajo vsaj razred C4-M odpornosti proti koroziji po standardu ISO 12944-6:2018 oziroma C4 po standardu ISO 14713-1 (glej standard EN 10240, 8.2.1 = A1 - 55 um za znotraj in 8.2.2 = B1 - 55um za zunaj). Spajanje s spojkami na utor (roll groove) ali navojno. Vključno z obešali, fitingi in podporami za šprinkler inštalacijo. Spojke in fitingi morajo biti certificirana po FM, ustrezati delovnemu tlaku, dimenzijam in materialu cevi. Obešala morajo biti certificirana po FM in ustrezati dimenzijam in materialu cevi.
Opomba1: Vsi deli cevovodov morajo biti pred montažo očiščeni od znotraj.
Opomba 2: Minimalna debelina stene cevi navedena ob nominalnemu premeru cevi.
</t>
  </si>
  <si>
    <t>Cevovodi za dopustni delovni tlak razvoda po FM. Izdelani iz pocinkane cevi iz celega po EN10220 (DIN 2448), ali varjene po EN10220 (DIN 2458) ali po ASTM A795 ali EN10255, iz materiala P235TR1. Dosegati morajo vsaj razred C4-M odpornosti proti koroziji po standardu ISO 12944-6:2018 oziroma C4 po standardu ISO 14713-1 (glej standard EN 10240, 8.2.1 = A1 - 55 um za znotraj in 8.2.2 = B1 - 55um za zunaj). Spajanje s spojkami na utor (roll groove). Spojke morajo biti certificirane po FM, ustrezati delovnemu tlaku, dimenzijam in materialu cevi. 
Opomba1: Vsi deli cevovodov morajo biti pred montažo očiščeni od znotraj. 
Opomba2: Cevi se vgrajujejo pod stropom na višini do 2,5 m. 
Opomba3: Minimalna debelina stene cevi navedena ob nominalnemu premeru cevi.</t>
  </si>
  <si>
    <t>Cevovodi za dopustni delovni tlak razvoda po FM. Izdelani iz pocinkane cevi iz celega po EN10220 (DIN 2448), ali varjene po EN10220 (DIN 2458) ali po ASTM A795 ali EN10255, iz materiala P235TR1. Dosegati morajo vsaj razred C4-M odpornosti proti koroziji po standardu ISO 12944-6:2018 oziroma C4 po standardu ISO 14713-1 (glej standard EN 10240, 8.2.1 = A1 - 55 um za znotraj in 8.2.2 = B1 - 55um za zunaj). Spajanje s spojkami na utor (roll groove). Vključno s cevnimi spojkami, obešali, podporami in fitingi za šprinkler inštalacijo.Spojke in fitingi morajo biti certificirani po FM, ustrezati delovnemu tlaku, dimenzijam in materialu cevi. 
Opomba1: Vsi deli cevovodov morajo biti pred montažo očiščeni od znotraj. 
Opomba2: Cevi se vgrajujejo pod stropom na višini do 2,5 m. 
Opomba3: Minimalna debelina stene cevi navedena ob nominalnemu premeru cevi.</t>
  </si>
  <si>
    <t>Pri vseh postavkah je predvidena dobava montaža navedenega materiala</t>
  </si>
  <si>
    <t>Za vse materiale kjer je naveden določen tip in proizvajalec velja, da se lahko predvidi enakovreden material drugega proizvajalca. Sistem bo moral biti integriran in kompatibilen z obstoječim požarnim sistemom naročnika.</t>
  </si>
  <si>
    <t>Zarja, NJP-3001 - SLO ali enakovredno</t>
  </si>
  <si>
    <t>Zarja, DNAP-550 24V 5A ali enakovredno</t>
  </si>
  <si>
    <t>AX / 600x800x250 ali enakovredno</t>
  </si>
  <si>
    <t>Zarja, AV-622 DIN RAIL, ali enakovredno</t>
  </si>
  <si>
    <t>Zarja, AV-602 DIN RAIL, ali enakovredno</t>
  </si>
  <si>
    <t>Apollo, RJ XP-95 - VODOTESNI, ali enakovredno</t>
  </si>
  <si>
    <t>Apollo, OPT Soteria, ali enakovredno</t>
  </si>
  <si>
    <t>Apollo, P Soteria, ali enakovredno</t>
  </si>
  <si>
    <t>Zarja, TP-60, ali enakovredno</t>
  </si>
  <si>
    <t>WESB ali enakovredno</t>
  </si>
  <si>
    <t>Zarja, ZO2-25 KISIK, ali enakovredno</t>
  </si>
  <si>
    <t>SZI-01/01-3, ali enakovredno</t>
  </si>
  <si>
    <t xml:space="preserve">SZI-01/02-3 ali enakovredno </t>
  </si>
  <si>
    <t>Zarja, NJP-3001 - SLO, ali enakovredno</t>
  </si>
  <si>
    <t>Zarja, DNAP-550 24V 5A, ali enakovredno</t>
  </si>
  <si>
    <t>Zarja, AV-618, ali enakovredno</t>
  </si>
  <si>
    <t>Apollo, OPT Soteria ali enakovredno</t>
  </si>
  <si>
    <t>ES ali enakovredno</t>
  </si>
  <si>
    <t>EB-04 ali enakovredno</t>
  </si>
  <si>
    <r>
      <t xml:space="preserve">Geomehanski nadzor </t>
    </r>
    <r>
      <rPr>
        <sz val="10"/>
        <rFont val="Arial"/>
        <family val="2"/>
      </rPr>
      <t xml:space="preserve">pri izvedbi zemeljskih del in izdelava zaključnega poročila. </t>
    </r>
  </si>
  <si>
    <t>Rušitev betonskega jaška dimenzij fi100cm, globine 2m</t>
  </si>
  <si>
    <r>
      <rPr>
        <b/>
        <sz val="10"/>
        <rFont val="Arial"/>
        <family val="2"/>
        <charset val="238"/>
      </rPr>
      <t>Rušitev obstoječe meteorne kanalizacije</t>
    </r>
    <r>
      <rPr>
        <sz val="10"/>
        <rFont val="Arial"/>
        <family val="2"/>
        <charset val="238"/>
      </rPr>
      <t xml:space="preserve"> in odvoz odpadkov na deponijo. Postavka vključuje tudi čiščenje terena in obstoječih cevi ki se ohranjajo. </t>
    </r>
  </si>
  <si>
    <r>
      <t>Rušitev in odstranitev obstoječega jaška za meteorno vodo.</t>
    </r>
    <r>
      <rPr>
        <sz val="10"/>
        <rFont val="Arial"/>
        <family val="2"/>
        <charset val="238"/>
      </rPr>
      <t xml:space="preserve"> Postavka vključuje ves potreben material in delo za odstranitev jaška in odvoz na deponijo. Postavka vključuje tudi izkop. </t>
    </r>
  </si>
  <si>
    <t>cev ø 315 mm</t>
  </si>
  <si>
    <t>cev ø 400 mm</t>
  </si>
  <si>
    <t>revizijski jašek  ø 100 cm</t>
  </si>
  <si>
    <r>
      <rPr>
        <b/>
        <sz val="10"/>
        <rFont val="Arial"/>
        <family val="2"/>
        <charset val="238"/>
      </rPr>
      <t>Nabava, dobava in izdelava revizijskih jaškov</t>
    </r>
    <r>
      <rPr>
        <sz val="10"/>
        <rFont val="Arial"/>
        <family val="2"/>
        <charset val="238"/>
      </rPr>
      <t xml:space="preserve"> iz betonskih cevi vključno z obdelavo dna |ø 1000 cm , globina do 200 cm vključno z betonskim pokrovom</t>
    </r>
  </si>
  <si>
    <r>
      <rPr>
        <b/>
        <sz val="10"/>
        <rFont val="Arial"/>
        <family val="2"/>
        <charset val="238"/>
      </rPr>
      <t>Enostranski zarez</t>
    </r>
    <r>
      <rPr>
        <sz val="10"/>
        <rFont val="Arial"/>
        <family val="2"/>
        <charset val="238"/>
      </rPr>
      <t xml:space="preserve"> asfalta, v ceno je vključen transport vse mehanizacije, dela in predpriprave. Postavka upošteva zarez asfalta po trasi novega opornega zidu. Postavka je ocenjena, dejansko količino se obračuna skladno z gradbeno knjigo in gradbenim dnevnikom. </t>
    </r>
    <r>
      <rPr>
        <b/>
        <sz val="10"/>
        <rFont val="Arial"/>
        <family val="2"/>
        <charset val="238"/>
      </rPr>
      <t xml:space="preserve">Zarez asfalta je predviden samo na mestih kjer se odstranjujejo robniki in bodo po izvedbi vrnjeni v prvotno stanje. </t>
    </r>
  </si>
  <si>
    <r>
      <rPr>
        <b/>
        <sz val="10"/>
        <rFont val="Arial"/>
        <family val="2"/>
        <charset val="238"/>
      </rPr>
      <t>Rušitev asfalta</t>
    </r>
    <r>
      <rPr>
        <sz val="10"/>
        <rFont val="Arial"/>
        <family val="2"/>
        <charset val="238"/>
      </rPr>
      <t xml:space="preserve"> in odvoz materiala na deponijo po izboru izvajalca. v ceno je vključen transport vse mehanizacije, dela in predpriprave (Asfalt se ruši v območju ob obstoječih robnikih, kjer je to potrebno) Postavka je ocenjena, dejansko količino se obračuna skladno z gradbeno knjigo in gradbenim dnevnikom.</t>
    </r>
  </si>
  <si>
    <r>
      <rPr>
        <b/>
        <sz val="10"/>
        <rFont val="Arial"/>
        <family val="2"/>
        <charset val="238"/>
      </rPr>
      <t>Rušitev obstoječih betonskih robnikov</t>
    </r>
    <r>
      <rPr>
        <sz val="10"/>
        <rFont val="Arial"/>
        <family val="2"/>
        <charset val="238"/>
      </rPr>
      <t xml:space="preserve"> in odvoz materiala na deponijo po izboru izvajalca. v ceno je vključen transport vse mehanizacije, dela in predpriprave. Postavka je ocenjena, dejansko količino se obračuna skladno z gradbeno knjigo in gradbenim dnevnikom. </t>
    </r>
    <r>
      <rPr>
        <b/>
        <sz val="10"/>
        <rFont val="Arial"/>
        <family val="2"/>
        <charset val="238"/>
      </rPr>
      <t xml:space="preserve">Robnike se ruši samo na območju izkopa za novi oporni zid, kjer ni mogoče terena odkopati na način, da se robniki obdržijo. </t>
    </r>
  </si>
  <si>
    <r>
      <rPr>
        <b/>
        <sz val="10"/>
        <rFont val="Arial"/>
        <family val="2"/>
        <charset val="238"/>
      </rPr>
      <t>Nabava, dobava in ročno vgrajevanje podložnega betona</t>
    </r>
    <r>
      <rPr>
        <sz val="10"/>
        <rFont val="Arial"/>
        <family val="2"/>
        <charset val="238"/>
      </rPr>
      <t xml:space="preserve"> v nearmirane konstrukcije preseka od 0.08-0.12 m3/m2-m. beton iz naravne frakcije. </t>
    </r>
    <r>
      <rPr>
        <b/>
        <sz val="10"/>
        <rFont val="Arial"/>
        <family val="2"/>
        <charset val="238"/>
      </rPr>
      <t>Oporni zid</t>
    </r>
    <r>
      <rPr>
        <sz val="10"/>
        <rFont val="Arial"/>
        <family val="2"/>
        <charset val="238"/>
      </rPr>
      <t xml:space="preserve"> | Tlačna trdnost betona C12/15. Postavka je ocenjena, dejansko količino se obračuna skladno z gradbeno knjigo in gradbenim dnevnikom.</t>
    </r>
  </si>
  <si>
    <r>
      <rPr>
        <b/>
        <sz val="10"/>
        <rFont val="Arial"/>
        <family val="2"/>
        <charset val="238"/>
      </rPr>
      <t>Nabava, dobava in strojno vgrajevanje črpnega betona</t>
    </r>
    <r>
      <rPr>
        <sz val="10"/>
        <rFont val="Arial"/>
        <family val="2"/>
        <charset val="238"/>
      </rPr>
      <t xml:space="preserve"> z vibriranjem v armirane konstrukcije preseka od 0.12-0.20 m3/m2-m. beton iz naravne frakcije. Tlačna trdnost betona C20/25, XC4, XS1,XF 1</t>
    </r>
    <r>
      <rPr>
        <b/>
        <sz val="10"/>
        <rFont val="Arial"/>
        <family val="2"/>
        <charset val="238"/>
      </rPr>
      <t xml:space="preserve"> - oporni zid skupaj z temeljem</t>
    </r>
    <r>
      <rPr>
        <sz val="10"/>
        <rFont val="Arial"/>
        <family val="2"/>
        <charset val="238"/>
      </rPr>
      <t>. Postavka je ocenjena, dejansko količino se obračuna skladno z gradbeno knjigo in gradbenim dnevnikom.</t>
    </r>
  </si>
  <si>
    <t xml:space="preserve">dvostranski opaž AB opornega zidu h = max. 1,0m, </t>
  </si>
  <si>
    <t xml:space="preserve">dvostranski opaž AB temeja h = max. 0,3m, </t>
  </si>
  <si>
    <t>enostranski opaž AB opornega zidu h = max. 1,0m, čela zidov</t>
  </si>
  <si>
    <t>enostranski opaž AB temelja h = max. 0,3m, čela temeljev</t>
  </si>
  <si>
    <t>3a.</t>
  </si>
  <si>
    <t>3b.</t>
  </si>
  <si>
    <r>
      <rPr>
        <b/>
        <sz val="10"/>
        <rFont val="Arial"/>
        <family val="2"/>
        <charset val="238"/>
      </rPr>
      <t>Nabava, dobava in vgradnja asfalta</t>
    </r>
    <r>
      <rPr>
        <sz val="10"/>
        <rFont val="Arial"/>
        <family val="2"/>
        <charset val="238"/>
      </rPr>
      <t xml:space="preserve"> v sestavi  AC 22 base, stab, B 50/70, A1/A2, d=6,0 cm +  AC 11 surf  B 50/70 A3,  d=4,0 cm na prej pripravljeno utrjeno tamponsko podlago. Asfalt se vgrajuje ob trasi novih robnikov, Postavka je ocenjena, dejansko količino se obračuna skladno z gradbeno knjigo in gradbenim dnevnikom.</t>
    </r>
    <r>
      <rPr>
        <b/>
        <sz val="10"/>
        <rFont val="Arial"/>
        <family val="2"/>
        <charset val="238"/>
      </rPr>
      <t xml:space="preserve"> Predvideno je asfaltiranje na mestih kjer se odstranjuje robnike in jih kasneje ponovno vgrajuje. </t>
    </r>
  </si>
  <si>
    <r>
      <rPr>
        <b/>
        <sz val="10"/>
        <rFont val="Arial"/>
        <family val="2"/>
        <charset val="238"/>
      </rPr>
      <t>Premaz stikov</t>
    </r>
    <r>
      <rPr>
        <sz val="10"/>
        <rFont val="Arial"/>
        <family val="2"/>
        <charset val="238"/>
      </rPr>
      <t xml:space="preserve"> novega in starega asfalta z bitumenskim premazom, Postavka je ocenjena, dejansko količino se obračuna skladno z gradbeno knjigo in gradbenim dnevnikom.</t>
    </r>
  </si>
  <si>
    <r>
      <rPr>
        <b/>
        <sz val="10"/>
        <rFont val="Arial"/>
        <family val="2"/>
        <charset val="238"/>
      </rPr>
      <t xml:space="preserve">Nabava, dobava in vgradnja betonskih cestnih robnikov </t>
    </r>
    <r>
      <rPr>
        <sz val="10"/>
        <rFont val="Arial"/>
        <family val="2"/>
        <charset val="238"/>
      </rPr>
      <t xml:space="preserve">širine 15cm, višine  25cm, izdelani skladno s standardom SIST EN 1340. skupaj z vsemi predpripravljalnimi deli. Podložni beton je obračunan pri betonskih delih. Postavka je ocenjena, dejansko količino se obračuna skladno z gradbeno knjigo in gradbenim dnevnikom. </t>
    </r>
    <r>
      <rPr>
        <b/>
        <sz val="10"/>
        <rFont val="Arial"/>
        <family val="2"/>
        <charset val="238"/>
      </rPr>
      <t>Robnike se vgrajuje samo na mestih kjer so se odstranili zaradi izkopov in po potrebi!</t>
    </r>
  </si>
  <si>
    <t>Jašek dimenzij 2,0x2,0m; globine do 200 cm</t>
  </si>
  <si>
    <r>
      <rPr>
        <b/>
        <sz val="10"/>
        <rFont val="Arial"/>
        <family val="2"/>
        <charset val="238"/>
      </rPr>
      <t>Nabava, dobava in izdelava zunanjega reviziskega jaška</t>
    </r>
    <r>
      <rPr>
        <sz val="10"/>
        <rFont val="Arial"/>
        <family val="2"/>
        <charset val="238"/>
      </rPr>
      <t xml:space="preserve"> betoniranega na mestu, vključno z obdelavo dna in LTŽ pokrovom dimenzije 60x60cm, nosilnost D400. Postavka zajema zarez asfalta na mestu novih jaškov po obodu (4x4m), rušitev asfalta in odvoz na deponijo po izboru izvajalca, izkop do predpisane globine, vgradnja podložnega betona C12/17, obbetoniranje jaška z betonom C12/17, postavitev jaška in zasutje z prodnim materialom, komprimiranje materiala po slojih 20cm, priprava podlage za asfaltiranje, asfaltiranje površine z nabavo in dobavo materiala 5+3cm. </t>
    </r>
    <r>
      <rPr>
        <b/>
        <sz val="10"/>
        <rFont val="Arial"/>
        <family val="2"/>
        <charset val="238"/>
      </rPr>
      <t xml:space="preserve">V jašek se vgradi zasun za preprečevanje izpusta meteorne vode. Postavka ne vključuje tehnološke opreme in inštalacij, vključuje prepripravo betonske podlage za vgradnjo zasuna! </t>
    </r>
  </si>
  <si>
    <r>
      <rPr>
        <b/>
        <sz val="10"/>
        <rFont val="Arial"/>
        <family val="2"/>
        <charset val="238"/>
      </rPr>
      <t>Nabava, dobava in polaganje PVC SN 8 cevi</t>
    </r>
    <r>
      <rPr>
        <sz val="10"/>
        <rFont val="Arial"/>
        <family val="2"/>
        <charset val="238"/>
      </rPr>
      <t xml:space="preserve"> za odpadno meteorno vodo, položene na peščeno podlago, obbetonirano. Postavka je ocenjena in se obračuna po potrebi skladno z gradbeno knjigo in gradbenim dnevnikom.</t>
    </r>
    <r>
      <rPr>
        <b/>
        <sz val="10"/>
        <rFont val="Arial"/>
        <family val="2"/>
        <charset val="238"/>
      </rPr>
      <t xml:space="preserve"> Cevi se vgrajuje samo pri novih stikih z ravizijskimi jaški. V postavko je vključen ves drobni material, tesnila in kolena. </t>
    </r>
  </si>
  <si>
    <t>12</t>
  </si>
  <si>
    <r>
      <rPr>
        <b/>
        <sz val="10"/>
        <rFont val="Arial"/>
        <family val="2"/>
        <charset val="238"/>
      </rPr>
      <t>Izdelava, dobava in montaža svetlobnih oznak</t>
    </r>
    <r>
      <rPr>
        <sz val="10"/>
        <rFont val="Arial"/>
        <family val="2"/>
        <charset val="238"/>
      </rPr>
      <t xml:space="preserve"> in signalnih elementov za boljšo vidljivost in preglednost novega opornega zidu. Postavka se obračuna v skladu z gradbenim dnevnikom in gradbeno knijgo, ter potrditvijo nadzora in investitorja. </t>
    </r>
  </si>
  <si>
    <r>
      <rPr>
        <b/>
        <sz val="10"/>
        <rFont val="Arial"/>
        <family val="2"/>
        <charset val="238"/>
      </rPr>
      <t>Izdelava načrta zakoličbe</t>
    </r>
    <r>
      <rPr>
        <sz val="10"/>
        <rFont val="Arial"/>
        <family val="2"/>
        <charset val="238"/>
      </rPr>
      <t xml:space="preserve"> po točno določeni lokaciji opornega zidu, ki mora bit predhodni potrjena s strani nadzora, investitorja in upravljalca avtomobilskega terminala. </t>
    </r>
  </si>
  <si>
    <r>
      <rPr>
        <b/>
        <sz val="10"/>
        <rFont val="Arial"/>
        <family val="2"/>
        <charset val="238"/>
      </rPr>
      <t>Pregled in sanacija vse morebitnih razpok</t>
    </r>
    <r>
      <rPr>
        <sz val="10"/>
        <rFont val="Arial"/>
        <family val="2"/>
        <charset val="238"/>
      </rPr>
      <t xml:space="preserve"> in poškod v asfaltni površini na mestu garažne hiše in transportnih poti. Vse razpoke se sanirajo na način, da se prepreči prehod vode v temljino. Vodo je obvezno potrebno zadruževati na asfaltni površini! Postavka je ocenjena, obračuna se skladno z gradbenim dnevnikom in gradbeno knjigo, ki jo predhodno potrdi nadzor, investitor in projektant. </t>
    </r>
  </si>
  <si>
    <r>
      <rPr>
        <b/>
        <sz val="10"/>
        <rFont val="Arial"/>
        <family val="2"/>
        <charset val="238"/>
      </rPr>
      <t>Postavitev betonske ograje "New Jersey"</t>
    </r>
    <r>
      <rPr>
        <sz val="10"/>
        <rFont val="Arial"/>
        <family val="2"/>
        <charset val="238"/>
      </rPr>
      <t xml:space="preserve"> na izpostavljenih mestih novih podpostaj. Število metrov je ocenjeno. Predvideva se količina daljših stranic podpostaj (6m). Obračuna se skupaj z gradbenim dnevnikom in gradbeno knjigo po potrditvi nadzora, investitorja in projektanta. Vse točke postavitve je predhodno potrebno vskladiti z upravljalcem avtomobilskega terminala. Ograje je potrebno ustrezno označiti s signalnimi označbami in elementi. </t>
    </r>
  </si>
  <si>
    <t>Dobava in vgradnja motorno upravljane četrtobratne zaporne lopute za popolno zapiranje pretoka v betonski /PE cevi. Ventil mora biti primeren za padavinsko/odpadno vodo in za vgradnjo v PE jašek. Izvedba med prirobnicami oziroma na prirobnični priključek jaška, z elastomernim tesnilnim sedežem, korozijsko odporno osjo in pritrdilnim vmesnikom za aktuator. Pogon: električni četrtobratni aktuator 0-90°, čas hoda približno 100 s, napajanje 240 VAC, zaščita IP65/IP67, samo-zaporni polžni prenos, zaščita pred preobremenitvijo, mehanske omejitve hoda, lokalni indikator položaja, možnost ročnega upravljanja pri izpadu napajanja in priklop za ukaze ODPRI/ZAPRI ter povratne signale VENTIL ODPRT, VENTIL ZAPRT in NAPAKA</t>
  </si>
  <si>
    <t>DN 500 (betonska cev)</t>
  </si>
  <si>
    <t>DN 600 (PE cev)</t>
  </si>
  <si>
    <t>DN 800 (betonska cev)</t>
  </si>
  <si>
    <t>Dobava in izdelava okroglega vodotesnega PE jaška, prilagojenega za vgradnjo zapornih loput iz zgornje postavke na kanalizacijski oziroma padavinski cevovod. Jašek mora imeti ustrezne ojačitve, rebra in notranjo konstrukcijo za prenos obremenitev ventila, pogona in cevnih priključkov. Vključena je priprava notranjih nosilcev, dostop za pregled in čiščenje, uvodnice za kable ter vsi potrebni PE varjeni elementi za vodotesno izvedbo.</t>
  </si>
  <si>
    <t xml:space="preserve">Izdelava in dobava prirobničnih priključkov za povezavo PE jaška z cevjo. Vključeni PP/kovinski prirobnični nastavki, tesnilne površine, vijaki, matice, podložke, distančniki in prilagoditveni kosi za pravilno centriranje ventila in cevovoda. </t>
  </si>
  <si>
    <t>Dobava in montaža gumijastih tesnil za vodotesno tesnjenje prehoda betonske cevi skozi priključek PP jaška oziroma prirobnični spoj. Tesnila morajo biti primerna za betonske preboje, padavinsko/odpadno vodo in trajno elastično tesnjenje. Vključena priprava naležnih površin in kontrola tesnosti po montaži.</t>
  </si>
  <si>
    <t>Izvedba servisnega dostopa za pregled in čiščenje zaporne lopute v jašku. Vključiti revizijsko odprtino oziroma slepo prirobnico na cevnem delu, tesnilo, vijake in dovolj prostora za demontažo/pregled. Dostop mora omogočati odstranjevanje usedlin in mehanskih ovir ob loputi brez izkopa jaška.</t>
  </si>
  <si>
    <t xml:space="preserve">Dobava in montaža notranjih nosilcev, konzol, sider in ojačitev za stabilno vgradnjo ventila, pogona in cevnih priključkov v PE jašku. Konstrukcija mora preprečiti prenos nedovoljenih sil na PP steno jaška in zagotavljati pravilno lego ventila med obratovanjem. </t>
  </si>
  <si>
    <t>Dobava krmilne omarice za avtomatsko krmiljenje zapornega ventila. Vključiti glavno stikalo, zaščitne elemente, krmilni napajalnik 24 VDC, Siemens PLC, Siemens HMI zaslon na dotik, relejne izhode za krmiljenje aktuatorja 240 VAC, digitalne vhode za končna stikala/statusne kontakte, sponke, signalizacijo delovanja in napake ter programsko opremo za ročno/avtomatsko upravljanje.</t>
  </si>
  <si>
    <t>Izvedba električnega priklopa aktuatorja: dovod 240 VAC do pogona preko zaščite v omarici, ločen priklop signalnih vodnikov, uvodnice in označene sponke. Predvideti ukaza ODPRI in ZAPRI, povratni signal VENTIL ODPRT, povratni signal VENTIL ZAPRT, skupni signal NAPAKA/OKVARA ter zaščitni PE vodnik. Signalni del naj bo izveden preko brezpotencialnih kontaktov oziroma v skladu z izbrano verzijo pilotnega vezja aktuatorja. Pred zagonom je potrebno preveriti smer vrtenja, končne položaje in pravilnost signalov na HMI.</t>
  </si>
  <si>
    <t>Programiranje Siemens PLC/HMI za odpiranje in zapiranje ventila, prikaz stanja ODPRT/ZAPRT/V GIBANJU/NAPAKA, nastavitev maksimalnega časa odpiranja/zapiranja, brisanje napake in avtomatsko tedensko testiranje ventila. Sistem mora zapisati čas in rezultat zadnjega testa ter pri prekoračitvi časa hoda ali neskladju končnih stikal prikazati napako.</t>
  </si>
  <si>
    <t>Montaža zaporne lopute, aktuatorja, priključkov in krmilne opreme, mehanska nastavitev končnih položajev, električni priklop, funkcionalni preizkus odpiranja/zapiranja, preizkus ročnega upravljanja, preizkus signalov na HMI in zapisnik o zagonu. Vključena navodila za upravljanje in vzdrževanje.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</si>
</sst>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0.00_);[Red]&quot;($&quot;#,##0.00\)"/>
    <numFmt numFmtId="165" formatCode="#,##0.00\ &quot;€&quot;"/>
    <numFmt numFmtId="166" formatCode="#,##0.00;#,##0.00;&quot;&quot;"/>
    <numFmt numFmtId="167" formatCode="#,##0.0"/>
    <numFmt numFmtId="168" formatCode="#,##0.00\ _€"/>
    <numFmt numFmtId="169" formatCode="_-* #,##0.00\ _S_I_T_-;\-* #,##0.00\ _S_I_T_-;_-* &quot;-&quot;??\ _S_I_T_-;_-@_-"/>
    <numFmt numFmtId="170" formatCode="_ [$€]\ * #,##0.00_ ;_ [$€]\ * \-#,##0.00_ ;_ [$€]\ * &quot;-&quot;??_ ;_ @_ "/>
    <numFmt numFmtId="171" formatCode="_-* #,##0\ _S_I_T_-;\-* #,##0\ _S_I_T_-;_-* &quot;-&quot;??\ _S_I_T_-;_-@_-"/>
    <numFmt numFmtId="172" formatCode="#,##0.00&quot; €&quot;"/>
    <numFmt numFmtId="173" formatCode="0.00\ &quot;€&quot;"/>
    <numFmt numFmtId="174" formatCode="#,##0.00;[Red]#,##0.00"/>
    <numFmt numFmtId="175" formatCode="_-* #,##0.00\ _S_I_T_-;\-* #,##0.00\ _S_I_T_-;_-* \-??\ _S_I_T_-;_-@_-"/>
    <numFmt numFmtId="176" formatCode="#,##0.000"/>
    <numFmt numFmtId="183" formatCode="&quot; &quot;* #,##0.00&quot;     &quot;;&quot;-&quot;* #,##0.00&quot;     &quot;;&quot; &quot;* &quot;-&quot;#&quot;     &quot;;&quot; &quot;@&quot; &quot;"/>
  </numFmts>
  <fonts count="168">
    <font>
      <sz val="11"/>
      <color theme="1"/>
      <name val="Aptos Narrow"/>
      <family val="2"/>
      <scheme val="minor"/>
    </font>
    <font>
      <sz val="11"/>
      <color theme="1"/>
      <name val="Aptos Narrow"/>
      <family val="2"/>
      <charset val="238"/>
      <scheme val="minor"/>
    </font>
    <font>
      <b/>
      <sz val="11"/>
      <color theme="1"/>
      <name val="Aptos Narrow"/>
      <family val="2"/>
      <scheme val="minor"/>
    </font>
    <font>
      <sz val="10"/>
      <name val="Times New Roman CE"/>
      <family val="1"/>
      <charset val="238"/>
    </font>
    <font>
      <sz val="11"/>
      <name val="Aptos Narrow"/>
      <family val="2"/>
      <charset val="238"/>
      <scheme val="minor"/>
    </font>
    <font>
      <b/>
      <i/>
      <sz val="10"/>
      <color rgb="FF0070C0"/>
      <name val="Arial"/>
      <family val="2"/>
      <charset val="238"/>
    </font>
    <font>
      <sz val="10"/>
      <name val="Arial"/>
      <family val="2"/>
    </font>
    <font>
      <sz val="10"/>
      <name val="Arial CE"/>
      <family val="2"/>
      <charset val="238"/>
    </font>
    <font>
      <sz val="11"/>
      <name val="Arial"/>
      <family val="2"/>
    </font>
    <font>
      <b/>
      <sz val="10"/>
      <name val="Arial"/>
      <family val="2"/>
    </font>
    <font>
      <sz val="10"/>
      <name val="Arial"/>
      <family val="2"/>
      <charset val="238"/>
    </font>
    <font>
      <sz val="11"/>
      <color rgb="FF000000"/>
      <name val="Aptos Narrow"/>
      <family val="2"/>
    </font>
    <font>
      <b/>
      <sz val="15"/>
      <color rgb="FF000000"/>
      <name val="Aptos Narrow"/>
      <family val="2"/>
    </font>
    <font>
      <b/>
      <sz val="12"/>
      <color rgb="FF000000"/>
      <name val="Aptos Narrow"/>
      <family val="2"/>
    </font>
    <font>
      <sz val="10"/>
      <color rgb="FF000000"/>
      <name val="Arial"/>
      <family val="2"/>
    </font>
    <font>
      <b/>
      <sz val="10"/>
      <color rgb="FF000000"/>
      <name val="Arial"/>
      <family val="2"/>
    </font>
    <font>
      <sz val="10"/>
      <color theme="1"/>
      <name val="Arial"/>
      <family val="2"/>
    </font>
    <font>
      <b/>
      <sz val="10"/>
      <color theme="1"/>
      <name val="Arial"/>
      <family val="2"/>
    </font>
    <font>
      <b/>
      <i/>
      <sz val="11"/>
      <color rgb="FF0070C0"/>
      <name val="Aptos Narrow"/>
      <family val="2"/>
      <scheme val="minor"/>
    </font>
    <font>
      <b/>
      <i/>
      <sz val="10"/>
      <color rgb="FF0070C0"/>
      <name val="Arial"/>
      <family val="2"/>
    </font>
    <font>
      <b/>
      <i/>
      <sz val="10"/>
      <color rgb="FF0070C0"/>
      <name val="Arial CE"/>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1"/>
      <color indexed="17"/>
      <name val="Calibri"/>
      <family val="2"/>
      <charset val="238"/>
    </font>
    <font>
      <sz val="9"/>
      <name val="Futura Prins"/>
      <charset val="238"/>
    </font>
    <font>
      <sz val="9"/>
      <name val="Futura Prins"/>
      <charset val="1"/>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u/>
      <sz val="10"/>
      <color indexed="12"/>
      <name val="MS Sans Serif"/>
      <family val="2"/>
      <charset val="1"/>
    </font>
    <font>
      <sz val="11"/>
      <color indexed="62"/>
      <name val="Calibri"/>
      <family val="2"/>
      <charset val="238"/>
    </font>
    <font>
      <b/>
      <sz val="11"/>
      <color indexed="63"/>
      <name val="Calibri"/>
      <family val="2"/>
      <charset val="238"/>
    </font>
    <font>
      <sz val="11"/>
      <color indexed="52"/>
      <name val="Calibri"/>
      <family val="2"/>
      <charset val="238"/>
    </font>
    <font>
      <b/>
      <sz val="18"/>
      <color indexed="56"/>
      <name val="Cambria"/>
      <family val="2"/>
      <charset val="238"/>
    </font>
    <font>
      <sz val="10"/>
      <name val="MS Sans Serif"/>
      <family val="2"/>
      <charset val="1"/>
    </font>
    <font>
      <sz val="11"/>
      <color indexed="60"/>
      <name val="Calibri"/>
      <family val="2"/>
      <charset val="238"/>
    </font>
    <font>
      <sz val="10"/>
      <name val="Mangal"/>
      <family val="2"/>
      <charset val="238"/>
    </font>
    <font>
      <sz val="11"/>
      <color indexed="10"/>
      <name val="Calibri"/>
      <family val="2"/>
      <charset val="238"/>
    </font>
    <font>
      <sz val="5"/>
      <name val="Courier New CE"/>
      <family val="3"/>
      <charset val="238"/>
    </font>
    <font>
      <sz val="11"/>
      <name val="Futura Prins"/>
      <charset val="1"/>
    </font>
    <font>
      <b/>
      <sz val="11"/>
      <color indexed="8"/>
      <name val="Calibri"/>
      <family val="2"/>
      <charset val="238"/>
    </font>
    <font>
      <b/>
      <sz val="10"/>
      <name val="Arial"/>
      <family val="2"/>
      <charset val="238"/>
    </font>
    <font>
      <sz val="11"/>
      <color theme="1"/>
      <name val="Aptos Narrow"/>
      <family val="2"/>
      <charset val="238"/>
      <scheme val="minor"/>
    </font>
    <font>
      <b/>
      <sz val="10"/>
      <name val="Arial CE"/>
    </font>
    <font>
      <sz val="11"/>
      <color theme="1"/>
      <name val="Arial"/>
      <family val="2"/>
      <charset val="238"/>
    </font>
    <font>
      <b/>
      <sz val="11"/>
      <color theme="1"/>
      <name val="Arial"/>
      <family val="2"/>
      <charset val="238"/>
    </font>
    <font>
      <b/>
      <u/>
      <sz val="10"/>
      <name val="Arial"/>
      <family val="2"/>
      <charset val="238"/>
    </font>
    <font>
      <b/>
      <sz val="10"/>
      <name val="BankGothic Lt BT"/>
      <family val="2"/>
    </font>
    <font>
      <sz val="11"/>
      <color theme="1"/>
      <name val="Arial"/>
      <family val="2"/>
    </font>
    <font>
      <u/>
      <sz val="10"/>
      <name val="Arial"/>
      <family val="2"/>
    </font>
    <font>
      <b/>
      <sz val="12"/>
      <name val="Arial"/>
      <family val="2"/>
    </font>
    <font>
      <b/>
      <sz val="20"/>
      <color rgb="FF0070C0"/>
      <name val="Century Schoolbook"/>
      <family val="1"/>
    </font>
    <font>
      <sz val="11"/>
      <color rgb="FF006100"/>
      <name val="Aptos Narrow"/>
      <family val="2"/>
      <charset val="238"/>
      <scheme val="minor"/>
    </font>
    <font>
      <b/>
      <i/>
      <sz val="10"/>
      <color theme="1"/>
      <name val="Arial"/>
      <family val="2"/>
      <charset val="238"/>
    </font>
    <font>
      <b/>
      <i/>
      <sz val="10"/>
      <color theme="1"/>
      <name val="Arial"/>
      <family val="2"/>
    </font>
    <font>
      <b/>
      <i/>
      <sz val="10"/>
      <color theme="1"/>
      <name val="Arial CE"/>
      <family val="2"/>
      <charset val="238"/>
    </font>
    <font>
      <sz val="10"/>
      <color theme="1"/>
      <name val="Aptos Narrow"/>
      <family val="2"/>
      <scheme val="minor"/>
    </font>
    <font>
      <b/>
      <sz val="10"/>
      <color theme="1"/>
      <name val="Aptos Narrow"/>
      <family val="2"/>
      <scheme val="minor"/>
    </font>
    <font>
      <b/>
      <sz val="9"/>
      <name val="Arial CE"/>
      <charset val="238"/>
    </font>
    <font>
      <sz val="9"/>
      <name val="Arial CE"/>
      <charset val="238"/>
    </font>
    <font>
      <i/>
      <sz val="9"/>
      <name val="Arial CE"/>
      <charset val="238"/>
    </font>
    <font>
      <sz val="12"/>
      <name val="Courier"/>
      <family val="1"/>
      <charset val="238"/>
    </font>
    <font>
      <u/>
      <sz val="9"/>
      <name val="Arial CE"/>
      <charset val="238"/>
    </font>
    <font>
      <b/>
      <i/>
      <sz val="9"/>
      <color rgb="FF0070C0"/>
      <name val="Arial CE"/>
      <charset val="238"/>
    </font>
    <font>
      <sz val="11"/>
      <color theme="1"/>
      <name val="Aptos Narrow"/>
      <family val="2"/>
      <scheme val="minor"/>
    </font>
    <font>
      <vertAlign val="superscript"/>
      <sz val="9"/>
      <name val="Arial CE"/>
      <charset val="238"/>
    </font>
    <font>
      <sz val="10"/>
      <name val="Arial CE"/>
      <charset val="238"/>
    </font>
    <font>
      <sz val="10"/>
      <name val="MS Sans Serif"/>
      <family val="2"/>
      <charset val="238"/>
    </font>
    <font>
      <b/>
      <sz val="12"/>
      <color theme="1"/>
      <name val="Arial Narrow"/>
      <family val="2"/>
    </font>
    <font>
      <sz val="12"/>
      <color theme="1"/>
      <name val="Arial Narrow"/>
      <family val="2"/>
    </font>
    <font>
      <sz val="10"/>
      <name val="YUHelv"/>
      <charset val="238"/>
    </font>
    <font>
      <b/>
      <sz val="10"/>
      <color theme="1"/>
      <name val="Arial Narrow"/>
      <family val="2"/>
    </font>
    <font>
      <sz val="10"/>
      <color theme="1"/>
      <name val="Arial Narrow"/>
      <family val="2"/>
    </font>
    <font>
      <sz val="10"/>
      <name val="Arial"/>
      <family val="2"/>
      <charset val="204"/>
    </font>
    <font>
      <i/>
      <sz val="10"/>
      <color theme="1"/>
      <name val="Arial Narrow"/>
      <family val="2"/>
    </font>
    <font>
      <sz val="10"/>
      <color theme="0"/>
      <name val="Arial Narrow"/>
      <family val="2"/>
    </font>
    <font>
      <b/>
      <sz val="10"/>
      <name val="Arial Narrow"/>
      <family val="2"/>
    </font>
    <font>
      <sz val="10"/>
      <name val="Arial Narrow"/>
      <family val="2"/>
    </font>
    <font>
      <sz val="10"/>
      <name val="MS Sans Serif"/>
      <family val="2"/>
    </font>
    <font>
      <sz val="10"/>
      <name val="YUHelv"/>
    </font>
    <font>
      <i/>
      <sz val="10"/>
      <name val="Arial Narrow"/>
      <family val="2"/>
    </font>
    <font>
      <sz val="9"/>
      <name val="Arial"/>
      <family val="2"/>
      <charset val="238"/>
    </font>
    <font>
      <b/>
      <sz val="12"/>
      <color theme="0"/>
      <name val="Arial Narrow"/>
      <family val="2"/>
    </font>
    <font>
      <b/>
      <i/>
      <sz val="12"/>
      <color rgb="FF0070C0"/>
      <name val="Arial Narrow"/>
      <family val="2"/>
    </font>
    <font>
      <b/>
      <i/>
      <sz val="9"/>
      <color rgb="FF0070C0"/>
      <name val="Arial Narrow"/>
      <family val="2"/>
    </font>
    <font>
      <b/>
      <i/>
      <sz val="12"/>
      <color theme="1"/>
      <name val="Arial Narrow"/>
      <family val="2"/>
    </font>
    <font>
      <i/>
      <sz val="12"/>
      <color theme="1"/>
      <name val="Arial Narrow"/>
      <family val="2"/>
    </font>
    <font>
      <b/>
      <i/>
      <sz val="10"/>
      <color theme="1"/>
      <name val="Arial Narrow"/>
      <family val="2"/>
    </font>
    <font>
      <sz val="9"/>
      <color theme="1"/>
      <name val="Arial"/>
      <family val="2"/>
      <charset val="238"/>
    </font>
    <font>
      <b/>
      <sz val="12"/>
      <name val="Arial Narrow"/>
      <family val="2"/>
    </font>
    <font>
      <sz val="10"/>
      <name val="Arial CE"/>
    </font>
    <font>
      <vertAlign val="superscript"/>
      <sz val="10"/>
      <name val="Arial Narrow"/>
      <family val="2"/>
    </font>
    <font>
      <sz val="10"/>
      <color indexed="64"/>
      <name val="Arial"/>
      <family val="2"/>
    </font>
    <font>
      <i/>
      <sz val="9"/>
      <color rgb="FF0070C0"/>
      <name val="Arial Narrow"/>
      <family val="2"/>
    </font>
    <font>
      <b/>
      <i/>
      <sz val="10"/>
      <name val="Arial Narrow"/>
      <family val="2"/>
    </font>
    <font>
      <b/>
      <sz val="12"/>
      <color theme="1"/>
      <name val="Arial Narrow"/>
      <family val="2"/>
      <charset val="238"/>
    </font>
    <font>
      <sz val="12"/>
      <color theme="0"/>
      <name val="Arial Narrow"/>
      <family val="2"/>
      <charset val="238"/>
    </font>
    <font>
      <b/>
      <i/>
      <sz val="10"/>
      <color theme="1"/>
      <name val="Arial Narrow"/>
      <family val="2"/>
      <charset val="238"/>
    </font>
    <font>
      <sz val="10"/>
      <color theme="1"/>
      <name val="Arial Narrow"/>
      <family val="2"/>
      <charset val="238"/>
    </font>
    <font>
      <b/>
      <i/>
      <sz val="10"/>
      <color theme="0"/>
      <name val="Arial Narrow"/>
      <family val="2"/>
      <charset val="238"/>
    </font>
    <font>
      <sz val="10"/>
      <name val="Arial Narrow"/>
      <family val="2"/>
      <charset val="238"/>
    </font>
    <font>
      <b/>
      <sz val="10"/>
      <color theme="1"/>
      <name val="Arial Narrow"/>
      <family val="2"/>
      <charset val="238"/>
    </font>
    <font>
      <sz val="10"/>
      <color theme="0"/>
      <name val="Arial Narrow"/>
      <family val="2"/>
      <charset val="238"/>
    </font>
    <font>
      <b/>
      <sz val="12"/>
      <name val="Arial Narrow"/>
      <family val="2"/>
      <charset val="238"/>
    </font>
    <font>
      <sz val="9"/>
      <color rgb="FF0070C0"/>
      <name val="Arial Narrow"/>
      <family val="2"/>
    </font>
    <font>
      <b/>
      <sz val="9"/>
      <name val="Arial"/>
      <family val="2"/>
      <charset val="238"/>
    </font>
    <font>
      <u/>
      <sz val="10"/>
      <color theme="10"/>
      <name val="Arial CE"/>
      <charset val="238"/>
    </font>
    <font>
      <u/>
      <sz val="9"/>
      <name val="Arial"/>
      <family val="2"/>
      <charset val="238"/>
    </font>
    <font>
      <i/>
      <sz val="9"/>
      <name val="Arial"/>
      <family val="2"/>
      <charset val="238"/>
    </font>
    <font>
      <sz val="11"/>
      <color rgb="FFFF0000"/>
      <name val="Aptos Narrow"/>
      <family val="2"/>
      <scheme val="minor"/>
    </font>
    <font>
      <b/>
      <sz val="10"/>
      <color rgb="FF0070C0"/>
      <name val="Arial"/>
      <family val="2"/>
    </font>
    <font>
      <sz val="11"/>
      <color rgb="FF000000"/>
      <name val="Calibri"/>
      <family val="2"/>
      <charset val="238"/>
    </font>
    <font>
      <b/>
      <sz val="11"/>
      <name val="Verdana"/>
      <family val="2"/>
      <charset val="238"/>
    </font>
    <font>
      <sz val="11"/>
      <name val="Verdana"/>
      <family val="2"/>
      <charset val="238"/>
    </font>
    <font>
      <i/>
      <sz val="10"/>
      <name val="Arial"/>
      <family val="2"/>
    </font>
    <font>
      <sz val="10"/>
      <color rgb="FFFF0000"/>
      <name val="Arial"/>
      <family val="2"/>
    </font>
    <font>
      <sz val="11"/>
      <name val="Aptos Narrow"/>
      <family val="2"/>
      <scheme val="minor"/>
    </font>
    <font>
      <b/>
      <u/>
      <sz val="9"/>
      <name val="Arial CE"/>
      <charset val="238"/>
    </font>
    <font>
      <sz val="10"/>
      <color theme="3" tint="0.249977111117893"/>
      <name val="Arial Narrow"/>
      <family val="2"/>
    </font>
    <font>
      <i/>
      <sz val="10"/>
      <color theme="3" tint="0.249977111117893"/>
      <name val="Arial Narrow"/>
      <family val="2"/>
    </font>
    <font>
      <b/>
      <sz val="12"/>
      <color rgb="FF000000"/>
      <name val="Arial Narrow"/>
      <family val="2"/>
    </font>
    <font>
      <sz val="8"/>
      <name val="Arial"/>
      <family val="2"/>
    </font>
    <font>
      <b/>
      <sz val="12"/>
      <name val="Arial CE"/>
      <charset val="238"/>
    </font>
    <font>
      <sz val="10"/>
      <color rgb="FF000000"/>
      <name val="Arial"/>
      <family val="2"/>
      <charset val="238"/>
    </font>
    <font>
      <b/>
      <sz val="10"/>
      <color theme="1"/>
      <name val="Arial"/>
      <family val="2"/>
      <charset val="238"/>
    </font>
    <font>
      <b/>
      <sz val="10"/>
      <color rgb="FF000000"/>
      <name val="Arial"/>
      <family val="2"/>
      <charset val="238"/>
    </font>
    <font>
      <sz val="11"/>
      <color rgb="FF000000"/>
      <name val="Verdana"/>
      <family val="2"/>
      <charset val="238"/>
    </font>
    <font>
      <u/>
      <sz val="10"/>
      <name val="Arial"/>
      <family val="2"/>
      <charset val="238"/>
    </font>
    <font>
      <sz val="11"/>
      <name val="Arial"/>
      <family val="2"/>
      <charset val="238"/>
    </font>
    <font>
      <sz val="10"/>
      <name val="Arial"/>
      <family val="2"/>
      <charset val="1"/>
    </font>
    <font>
      <b/>
      <sz val="10"/>
      <name val="Arial CE"/>
      <charset val="238"/>
    </font>
    <font>
      <b/>
      <sz val="10"/>
      <name val="Arial CE"/>
      <family val="2"/>
      <charset val="238"/>
    </font>
    <font>
      <b/>
      <sz val="11"/>
      <name val="Arial"/>
      <family val="2"/>
    </font>
    <font>
      <sz val="12"/>
      <name val="Arial"/>
      <family val="2"/>
    </font>
    <font>
      <b/>
      <sz val="11"/>
      <name val="Aptos Narrow"/>
      <family val="2"/>
      <scheme val="minor"/>
    </font>
    <font>
      <b/>
      <sz val="14"/>
      <color theme="6"/>
      <name val="Aptos Narrow"/>
      <family val="2"/>
      <charset val="238"/>
      <scheme val="minor"/>
    </font>
    <font>
      <sz val="10"/>
      <name val="GreekC"/>
      <charset val="238"/>
    </font>
    <font>
      <sz val="11"/>
      <name val="Arial CE"/>
      <charset val="238"/>
    </font>
    <font>
      <b/>
      <sz val="10"/>
      <name val="GreekC"/>
      <charset val="238"/>
    </font>
    <font>
      <sz val="9"/>
      <name val="Arial"/>
      <family val="2"/>
    </font>
    <font>
      <b/>
      <sz val="12"/>
      <name val="Arial CE"/>
      <family val="2"/>
      <charset val="238"/>
    </font>
    <font>
      <sz val="12"/>
      <name val="Arial Narrow"/>
      <family val="2"/>
    </font>
    <font>
      <sz val="10"/>
      <color indexed="8"/>
      <name val="MS Sans Serif"/>
      <family val="2"/>
      <charset val="238"/>
    </font>
    <font>
      <b/>
      <i/>
      <sz val="12"/>
      <name val="Arial Narrow"/>
      <family val="2"/>
    </font>
    <font>
      <i/>
      <sz val="12"/>
      <name val="Arial Narrow"/>
      <family val="2"/>
    </font>
    <font>
      <sz val="10"/>
      <color theme="3" tint="0.499984740745262"/>
      <name val="Arial Narrow"/>
      <family val="2"/>
    </font>
    <font>
      <sz val="9"/>
      <color theme="1"/>
      <name val="Arial Narrow"/>
      <family val="2"/>
      <charset val="238"/>
    </font>
    <font>
      <b/>
      <sz val="10"/>
      <color rgb="FFFF0000"/>
      <name val="Arial Narrow"/>
      <family val="2"/>
    </font>
    <font>
      <b/>
      <sz val="12"/>
      <color rgb="FFFF0000"/>
      <name val="Arial Narrow"/>
      <family val="2"/>
    </font>
    <font>
      <b/>
      <sz val="9"/>
      <color rgb="FFFF0000"/>
      <name val="Arial CE"/>
      <charset val="238"/>
    </font>
    <font>
      <b/>
      <sz val="11"/>
      <color rgb="FFFF0000"/>
      <name val="Aptos Narrow"/>
      <family val="2"/>
      <scheme val="minor"/>
    </font>
    <font>
      <sz val="10"/>
      <color theme="1"/>
      <name val="Arial CE"/>
      <family val="2"/>
      <charset val="238"/>
    </font>
    <font>
      <sz val="9"/>
      <color theme="1"/>
      <name val="Arial CE"/>
      <charset val="238"/>
    </font>
    <font>
      <sz val="10"/>
      <color theme="1"/>
      <name val="Arial CE"/>
      <charset val="238"/>
    </font>
    <font>
      <b/>
      <sz val="11"/>
      <color theme="1"/>
      <name val="Arial"/>
      <family val="2"/>
    </font>
    <font>
      <sz val="10"/>
      <color theme="1"/>
      <name val="Arial"/>
      <family val="2"/>
      <charset val="238"/>
    </font>
    <font>
      <sz val="9"/>
      <color theme="1"/>
      <name val="Arial"/>
      <family val="2"/>
    </font>
    <font>
      <b/>
      <i/>
      <sz val="10"/>
      <name val="Arial"/>
      <family val="2"/>
      <charset val="238"/>
    </font>
    <font>
      <b/>
      <i/>
      <sz val="10"/>
      <name val="Arial"/>
      <family val="2"/>
    </font>
    <font>
      <b/>
      <i/>
      <sz val="10"/>
      <name val="Arial CE"/>
      <family val="2"/>
      <charset val="238"/>
    </font>
    <font>
      <i/>
      <sz val="11"/>
      <color rgb="FFFFFFFF"/>
      <name val="Calibri"/>
      <family val="2"/>
      <charset val="238"/>
    </font>
    <font>
      <sz val="10"/>
      <color rgb="FF000000"/>
      <name val="Times New Roman CE"/>
      <family val="1"/>
      <charset val="238"/>
    </font>
    <font>
      <sz val="10"/>
      <color rgb="FF000000"/>
      <name val="Arial CE"/>
      <charset val="238"/>
    </font>
    <font>
      <sz val="11"/>
      <name val="Calibri"/>
      <family val="2"/>
      <charset val="238"/>
    </font>
  </fonts>
  <fills count="42">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C6EFCE"/>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theme="0"/>
      </patternFill>
    </fill>
    <fill>
      <patternFill patternType="solid">
        <fgColor rgb="FFD9D9D9"/>
        <bgColor rgb="FFDDDDDD"/>
      </patternFill>
    </fill>
    <fill>
      <patternFill patternType="solid">
        <fgColor rgb="FF92D050"/>
        <bgColor indexed="64"/>
      </patternFill>
    </fill>
    <fill>
      <patternFill patternType="solid">
        <fgColor theme="6" tint="0.79998168889431442"/>
        <bgColor indexed="64"/>
      </patternFill>
    </fill>
    <fill>
      <patternFill patternType="solid">
        <fgColor rgb="FFFFFFFF"/>
        <bgColor rgb="FF000000"/>
      </patternFill>
    </fill>
    <fill>
      <patternFill patternType="solid">
        <fgColor rgb="FFDAF2D0"/>
        <bgColor rgb="FF000000"/>
      </patternFill>
    </fill>
    <fill>
      <patternFill patternType="solid">
        <fgColor rgb="FFC0E6F5"/>
        <bgColor rgb="FF000000"/>
      </patternFill>
    </fill>
    <fill>
      <patternFill patternType="solid">
        <fgColor rgb="FFFBE2D5"/>
        <bgColor rgb="FF000000"/>
      </patternFill>
    </fill>
    <fill>
      <patternFill patternType="solid">
        <fgColor indexed="22"/>
        <bgColor indexed="64"/>
      </patternFill>
    </fill>
    <fill>
      <patternFill patternType="solid">
        <fgColor rgb="FFF2CEE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s>
  <borders count="36">
    <border>
      <left/>
      <right/>
      <top/>
      <bottom/>
      <diagonal/>
    </border>
    <border>
      <left/>
      <right/>
      <top/>
      <bottom style="thick">
        <color rgb="FF000000"/>
      </bottom>
      <diagonal/>
    </border>
    <border>
      <left/>
      <right/>
      <top/>
      <bottom style="medium">
        <color rgb="FF000000"/>
      </bottom>
      <diagonal/>
    </border>
    <border>
      <left/>
      <right/>
      <top/>
      <bottom style="double">
        <color rgb="FF000000"/>
      </bottom>
      <diagonal/>
    </border>
    <border>
      <left/>
      <right/>
      <top/>
      <bottom style="thin">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double">
        <color indexed="8"/>
      </left>
      <right style="double">
        <color indexed="8"/>
      </right>
      <top style="double">
        <color indexed="8"/>
      </top>
      <bottom style="double">
        <color indexed="8"/>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medium">
        <color auto="1"/>
      </bottom>
      <diagonal/>
    </border>
    <border>
      <left style="thin">
        <color theme="2"/>
      </left>
      <right style="thin">
        <color theme="2"/>
      </right>
      <top style="thin">
        <color theme="2"/>
      </top>
      <bottom style="thin">
        <color theme="2"/>
      </bottom>
      <diagonal/>
    </border>
    <border>
      <left style="thin">
        <color theme="2"/>
      </left>
      <right style="thin">
        <color theme="2"/>
      </right>
      <top style="thin">
        <color theme="2"/>
      </top>
      <bottom/>
      <diagonal/>
    </border>
    <border>
      <left style="hair">
        <color auto="1"/>
      </left>
      <right style="hair">
        <color auto="1"/>
      </right>
      <top style="hair">
        <color auto="1"/>
      </top>
      <bottom style="hair">
        <color auto="1"/>
      </bottom>
      <diagonal/>
    </border>
    <border>
      <left/>
      <right/>
      <top style="double">
        <color auto="1"/>
      </top>
      <bottom style="double">
        <color auto="1"/>
      </bottom>
      <diagonal/>
    </border>
    <border>
      <left/>
      <right/>
      <top style="thin">
        <color auto="1"/>
      </top>
      <bottom style="double">
        <color auto="1"/>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2"/>
      </left>
      <right/>
      <top style="thin">
        <color theme="2"/>
      </top>
      <bottom style="thin">
        <color theme="2"/>
      </bottom>
      <diagonal/>
    </border>
    <border>
      <left/>
      <right style="thin">
        <color theme="2"/>
      </right>
      <top style="thin">
        <color theme="2"/>
      </top>
      <bottom style="thin">
        <color theme="2"/>
      </bottom>
      <diagonal/>
    </border>
    <border>
      <left style="thin">
        <color theme="2"/>
      </left>
      <right style="thin">
        <color theme="2"/>
      </right>
      <top/>
      <bottom style="thin">
        <color theme="2"/>
      </bottom>
      <diagonal/>
    </border>
    <border>
      <left style="thin">
        <color theme="0" tint="-4.9989318521683403E-2"/>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style="thin">
        <color theme="0" tint="-4.9989318521683403E-2"/>
      </bottom>
      <diagonal/>
    </border>
  </borders>
  <cellStyleXfs count="155">
    <xf numFmtId="0" fontId="0" fillId="0" borderId="0"/>
    <xf numFmtId="0" fontId="3" fillId="0" borderId="0"/>
    <xf numFmtId="0" fontId="10" fillId="0" borderId="0"/>
    <xf numFmtId="0" fontId="11" fillId="0" borderId="0"/>
    <xf numFmtId="0" fontId="12" fillId="0" borderId="1" applyNumberFormat="0" applyFill="0" applyAlignment="0" applyProtection="0"/>
    <xf numFmtId="0" fontId="11" fillId="0" borderId="2" applyNumberFormat="0" applyFont="0" applyFill="0" applyAlignment="0" applyProtection="0"/>
    <xf numFmtId="0" fontId="13" fillId="0" borderId="3" applyNumberFormat="0" applyFill="0" applyAlignment="0" applyProtection="0"/>
    <xf numFmtId="0" fontId="11" fillId="0" borderId="4" applyNumberFormat="0" applyFont="0" applyFill="0" applyAlignment="0" applyProtection="0"/>
    <xf numFmtId="0" fontId="10" fillId="0" borderId="0"/>
    <xf numFmtId="0" fontId="21" fillId="2" borderId="0" applyNumberFormat="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5" borderId="0" applyNumberFormat="0" applyBorder="0" applyAlignment="0" applyProtection="0"/>
    <xf numFmtId="0" fontId="21" fillId="8" borderId="0" applyNumberFormat="0" applyBorder="0" applyAlignment="0" applyProtection="0"/>
    <xf numFmtId="0" fontId="21" fillId="11"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23" fillId="3" borderId="0" applyNumberFormat="0" applyBorder="0" applyAlignment="0" applyProtection="0"/>
    <xf numFmtId="0" fontId="24" fillId="20" borderId="5" applyNumberFormat="0" applyAlignment="0" applyProtection="0"/>
    <xf numFmtId="0" fontId="25" fillId="21" borderId="6" applyNumberFormat="0" applyAlignment="0" applyProtection="0"/>
    <xf numFmtId="0" fontId="26" fillId="4" borderId="0" applyNumberFormat="0" applyBorder="0" applyAlignment="0" applyProtection="0"/>
    <xf numFmtId="0" fontId="27" fillId="0" borderId="7" applyAlignment="0"/>
    <xf numFmtId="0" fontId="28" fillId="0" borderId="7" applyAlignment="0"/>
    <xf numFmtId="0" fontId="28" fillId="0" borderId="7">
      <alignment vertical="top" wrapText="1"/>
    </xf>
    <xf numFmtId="0" fontId="29" fillId="0" borderId="0" applyNumberFormat="0" applyFill="0" applyBorder="0" applyAlignment="0" applyProtection="0"/>
    <xf numFmtId="0" fontId="30" fillId="0" borderId="8" applyNumberFormat="0" applyFill="0" applyAlignment="0" applyProtection="0"/>
    <xf numFmtId="0" fontId="31" fillId="0" borderId="9" applyNumberFormat="0" applyFill="0" applyAlignment="0" applyProtection="0"/>
    <xf numFmtId="0" fontId="32" fillId="0" borderId="10" applyNumberFormat="0" applyFill="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7" borderId="5" applyNumberFormat="0" applyAlignment="0" applyProtection="0"/>
    <xf numFmtId="0" fontId="35" fillId="20" borderId="11" applyNumberFormat="0" applyAlignment="0" applyProtection="0"/>
    <xf numFmtId="0" fontId="36" fillId="0" borderId="12" applyNumberFormat="0" applyFill="0" applyAlignment="0" applyProtection="0"/>
    <xf numFmtId="0" fontId="30" fillId="0" borderId="8" applyNumberFormat="0" applyFill="0" applyAlignment="0" applyProtection="0"/>
    <xf numFmtId="0" fontId="31" fillId="0" borderId="9" applyNumberFormat="0" applyFill="0" applyAlignment="0" applyProtection="0"/>
    <xf numFmtId="0" fontId="32" fillId="0" borderId="10" applyNumberFormat="0" applyFill="0" applyAlignment="0" applyProtection="0"/>
    <xf numFmtId="0" fontId="32" fillId="0" borderId="0" applyNumberFormat="0" applyFill="0" applyBorder="0" applyAlignment="0" applyProtection="0"/>
    <xf numFmtId="0" fontId="37" fillId="0" borderId="0" applyNumberFormat="0" applyFill="0" applyBorder="0" applyAlignment="0" applyProtection="0"/>
    <xf numFmtId="0" fontId="7" fillId="0" borderId="0"/>
    <xf numFmtId="0" fontId="7" fillId="0" borderId="0"/>
    <xf numFmtId="0" fontId="21" fillId="0" borderId="0"/>
    <xf numFmtId="0" fontId="38" fillId="0" borderId="0"/>
    <xf numFmtId="0" fontId="39" fillId="22" borderId="0" applyNumberFormat="0" applyBorder="0" applyAlignment="0" applyProtection="0"/>
    <xf numFmtId="0" fontId="39" fillId="22" borderId="0" applyNumberFormat="0" applyBorder="0" applyAlignment="0" applyProtection="0"/>
    <xf numFmtId="0" fontId="10" fillId="0" borderId="0"/>
    <xf numFmtId="0" fontId="7" fillId="0" borderId="0"/>
    <xf numFmtId="0" fontId="21" fillId="0" borderId="0"/>
    <xf numFmtId="0" fontId="40" fillId="23" borderId="13" applyNumberFormat="0" applyAlignment="0" applyProtection="0"/>
    <xf numFmtId="0" fontId="40" fillId="23" borderId="13" applyNumberFormat="0" applyAlignment="0" applyProtection="0"/>
    <xf numFmtId="0" fontId="40" fillId="23" borderId="13" applyNumberFormat="0" applyAlignment="0" applyProtection="0"/>
    <xf numFmtId="0" fontId="40" fillId="23" borderId="13" applyNumberFormat="0" applyAlignment="0" applyProtection="0"/>
    <xf numFmtId="0" fontId="41" fillId="0" borderId="0" applyNumberFormat="0" applyFill="0" applyBorder="0" applyAlignment="0" applyProtection="0"/>
    <xf numFmtId="0" fontId="29" fillId="0" borderId="0" applyNumberFormat="0" applyFill="0" applyBorder="0" applyAlignment="0" applyProtection="0"/>
    <xf numFmtId="4" fontId="42" fillId="0" borderId="0">
      <alignment vertical="top"/>
      <protection hidden="1"/>
    </xf>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36" fillId="0" borderId="12" applyNumberFormat="0" applyFill="0" applyAlignment="0" applyProtection="0"/>
    <xf numFmtId="0" fontId="25" fillId="21" borderId="6" applyNumberFormat="0" applyAlignment="0" applyProtection="0"/>
    <xf numFmtId="49" fontId="43" fillId="20" borderId="14">
      <alignment horizontal="center" vertical="top" wrapText="1"/>
    </xf>
    <xf numFmtId="0" fontId="24" fillId="20" borderId="5" applyNumberFormat="0" applyAlignment="0" applyProtection="0"/>
    <xf numFmtId="0" fontId="23" fillId="3" borderId="0" applyNumberFormat="0" applyBorder="0" applyAlignment="0" applyProtection="0"/>
    <xf numFmtId="0" fontId="7" fillId="0" borderId="0"/>
    <xf numFmtId="0" fontId="44" fillId="0" borderId="15" applyNumberFormat="0" applyFill="0" applyAlignment="0" applyProtection="0"/>
    <xf numFmtId="164" fontId="40" fillId="0" borderId="0" applyFill="0" applyBorder="0" applyAlignment="0" applyProtection="0"/>
    <xf numFmtId="40" fontId="40" fillId="0" borderId="0" applyFill="0" applyBorder="0" applyAlignment="0" applyProtection="0"/>
    <xf numFmtId="0" fontId="34" fillId="7" borderId="5" applyNumberFormat="0" applyAlignment="0" applyProtection="0"/>
    <xf numFmtId="0" fontId="44" fillId="0" borderId="15" applyNumberFormat="0" applyFill="0" applyAlignment="0" applyProtection="0"/>
    <xf numFmtId="0" fontId="46" fillId="0" borderId="0"/>
    <xf numFmtId="0" fontId="6" fillId="0" borderId="0"/>
    <xf numFmtId="0" fontId="56" fillId="24" borderId="0" applyNumberFormat="0" applyBorder="0" applyAlignment="0" applyProtection="0"/>
    <xf numFmtId="0" fontId="65" fillId="0" borderId="0"/>
    <xf numFmtId="0" fontId="71" fillId="0" borderId="0"/>
    <xf numFmtId="0" fontId="74" fillId="0" borderId="0"/>
    <xf numFmtId="0" fontId="77" fillId="0" borderId="0"/>
    <xf numFmtId="0" fontId="77" fillId="0" borderId="0"/>
    <xf numFmtId="0" fontId="70" fillId="0" borderId="0"/>
    <xf numFmtId="0" fontId="6" fillId="0" borderId="0"/>
    <xf numFmtId="43" fontId="77" fillId="0" borderId="0" applyFont="0" applyFill="0" applyBorder="0" applyAlignment="0" applyProtection="0"/>
    <xf numFmtId="0" fontId="82" fillId="0" borderId="0"/>
    <xf numFmtId="0" fontId="83" fillId="0" borderId="0"/>
    <xf numFmtId="0" fontId="7" fillId="0" borderId="0"/>
    <xf numFmtId="0" fontId="68" fillId="0" borderId="0"/>
    <xf numFmtId="0" fontId="6" fillId="0" borderId="0"/>
    <xf numFmtId="0" fontId="6" fillId="0" borderId="0"/>
    <xf numFmtId="0" fontId="94" fillId="0" borderId="0"/>
    <xf numFmtId="0" fontId="96" fillId="0" borderId="0">
      <alignment vertical="top"/>
    </xf>
    <xf numFmtId="0" fontId="94" fillId="0" borderId="0"/>
    <xf numFmtId="0" fontId="10" fillId="0" borderId="0"/>
    <xf numFmtId="0" fontId="10" fillId="0" borderId="0"/>
    <xf numFmtId="169" fontId="1" fillId="0" borderId="0" applyFont="0" applyFill="0" applyBorder="0" applyAlignment="0" applyProtection="0"/>
    <xf numFmtId="170" fontId="70" fillId="0" borderId="0"/>
    <xf numFmtId="0" fontId="10" fillId="0" borderId="0"/>
    <xf numFmtId="0" fontId="10" fillId="0" borderId="0"/>
    <xf numFmtId="0" fontId="10" fillId="0" borderId="0"/>
    <xf numFmtId="0" fontId="110" fillId="0" borderId="0" applyNumberFormat="0" applyFill="0" applyBorder="0" applyAlignment="0" applyProtection="0"/>
    <xf numFmtId="171" fontId="70" fillId="0" borderId="0" applyFont="0" applyFill="0" applyBorder="0" applyAlignment="0" applyProtection="0"/>
    <xf numFmtId="0" fontId="68" fillId="0" borderId="0"/>
    <xf numFmtId="0" fontId="68" fillId="0" borderId="0"/>
    <xf numFmtId="0" fontId="115" fillId="0" borderId="0"/>
    <xf numFmtId="0" fontId="10" fillId="0" borderId="0"/>
    <xf numFmtId="0" fontId="7" fillId="0" borderId="0"/>
    <xf numFmtId="0" fontId="10" fillId="0" borderId="0"/>
    <xf numFmtId="0" fontId="7" fillId="0" borderId="0"/>
    <xf numFmtId="0" fontId="115" fillId="0" borderId="0"/>
    <xf numFmtId="0" fontId="68" fillId="0" borderId="0"/>
    <xf numFmtId="0" fontId="1" fillId="0" borderId="0"/>
    <xf numFmtId="0" fontId="1" fillId="0" borderId="0"/>
    <xf numFmtId="0" fontId="10" fillId="0" borderId="0"/>
    <xf numFmtId="0" fontId="70" fillId="0" borderId="0"/>
    <xf numFmtId="0" fontId="68" fillId="0" borderId="0"/>
    <xf numFmtId="0" fontId="11" fillId="0" borderId="0"/>
    <xf numFmtId="0" fontId="10" fillId="0" borderId="0"/>
    <xf numFmtId="175" fontId="21" fillId="0" borderId="0" applyFill="0" applyBorder="0" applyAlignment="0" applyProtection="0"/>
    <xf numFmtId="0" fontId="10" fillId="0" borderId="0"/>
    <xf numFmtId="0" fontId="133" fillId="0" borderId="0"/>
    <xf numFmtId="0" fontId="70" fillId="0" borderId="0"/>
    <xf numFmtId="0" fontId="94" fillId="0" borderId="0"/>
    <xf numFmtId="0" fontId="70" fillId="0" borderId="0"/>
    <xf numFmtId="0" fontId="146" fillId="0" borderId="0" applyBorder="0" applyProtection="0"/>
    <xf numFmtId="0" fontId="77" fillId="0" borderId="0"/>
    <xf numFmtId="0" fontId="10" fillId="0" borderId="0"/>
    <xf numFmtId="0" fontId="96" fillId="0" borderId="0">
      <alignment vertical="top"/>
    </xf>
    <xf numFmtId="0" fontId="115" fillId="0" borderId="0"/>
    <xf numFmtId="0" fontId="164" fillId="0" borderId="0" applyNumberFormat="0" applyFill="0" applyBorder="0" applyAlignment="0" applyProtection="0"/>
    <xf numFmtId="0" fontId="164" fillId="0" borderId="0" applyNumberFormat="0" applyFill="0" applyBorder="0" applyAlignment="0" applyProtection="0"/>
    <xf numFmtId="0" fontId="127" fillId="0" borderId="0" applyNumberFormat="0" applyBorder="0" applyProtection="0"/>
    <xf numFmtId="0" fontId="127" fillId="0" borderId="0" applyNumberFormat="0" applyBorder="0" applyProtection="0"/>
    <xf numFmtId="0" fontId="115" fillId="0" borderId="0" applyNumberFormat="0" applyFont="0" applyBorder="0" applyProtection="0"/>
    <xf numFmtId="0" fontId="165" fillId="0" borderId="0" applyNumberFormat="0" applyBorder="0" applyProtection="0"/>
    <xf numFmtId="0" fontId="127" fillId="0" borderId="0" applyNumberFormat="0" applyBorder="0" applyProtection="0"/>
    <xf numFmtId="0" fontId="115" fillId="0" borderId="0" applyNumberFormat="0" applyFont="0" applyBorder="0" applyProtection="0"/>
    <xf numFmtId="0" fontId="127" fillId="0" borderId="0" applyNumberFormat="0" applyBorder="0" applyProtection="0"/>
    <xf numFmtId="0" fontId="166" fillId="0" borderId="0" applyNumberFormat="0" applyBorder="0" applyProtection="0"/>
    <xf numFmtId="0" fontId="166" fillId="0" borderId="0" applyNumberFormat="0" applyBorder="0" applyProtection="0"/>
    <xf numFmtId="183" fontId="115" fillId="0" borderId="0" applyFont="0" applyFill="0" applyBorder="0" applyAlignment="0" applyProtection="0"/>
  </cellStyleXfs>
  <cellXfs count="1213">
    <xf numFmtId="0" fontId="0" fillId="0" borderId="0" xfId="0"/>
    <xf numFmtId="0" fontId="4" fillId="0" borderId="0" xfId="1" applyFont="1" applyAlignment="1">
      <alignment horizontal="justify" vertical="top"/>
    </xf>
    <xf numFmtId="0" fontId="8" fillId="0" borderId="0" xfId="1" applyFont="1" applyAlignment="1">
      <alignment horizontal="justify" vertical="top"/>
    </xf>
    <xf numFmtId="0" fontId="10" fillId="0" borderId="0" xfId="2" applyAlignment="1">
      <alignment vertical="top" wrapText="1"/>
    </xf>
    <xf numFmtId="0" fontId="6" fillId="0" borderId="0" xfId="2" applyFont="1" applyAlignment="1">
      <alignment vertical="top" wrapText="1"/>
    </xf>
    <xf numFmtId="0" fontId="14" fillId="0" borderId="0" xfId="3" applyFont="1" applyAlignment="1">
      <alignment wrapText="1"/>
    </xf>
    <xf numFmtId="0" fontId="2" fillId="0" borderId="0" xfId="0" applyFont="1"/>
    <xf numFmtId="4" fontId="10" fillId="0" borderId="0" xfId="2" applyNumberFormat="1" applyAlignment="1">
      <alignment horizontal="center"/>
    </xf>
    <xf numFmtId="0" fontId="10" fillId="0" borderId="0" xfId="2" applyAlignment="1">
      <alignment horizontal="center"/>
    </xf>
    <xf numFmtId="0" fontId="10" fillId="0" borderId="0" xfId="2" applyAlignment="1">
      <alignment vertical="top"/>
    </xf>
    <xf numFmtId="0" fontId="48" fillId="0" borderId="0" xfId="87" applyFont="1"/>
    <xf numFmtId="0" fontId="45" fillId="0" borderId="0" xfId="88" quotePrefix="1" applyFont="1" applyAlignment="1">
      <alignment horizontal="left" vertical="top" wrapText="1"/>
    </xf>
    <xf numFmtId="0" fontId="49" fillId="0" borderId="0" xfId="87" applyFont="1" applyAlignment="1">
      <alignment horizontal="left" vertical="top"/>
    </xf>
    <xf numFmtId="0" fontId="50" fillId="0" borderId="0" xfId="88" quotePrefix="1" applyFont="1" applyAlignment="1">
      <alignment horizontal="left" vertical="top"/>
    </xf>
    <xf numFmtId="0" fontId="51" fillId="0" borderId="0" xfId="2" quotePrefix="1" applyFont="1" applyAlignment="1">
      <alignment horizontal="left" vertical="top"/>
    </xf>
    <xf numFmtId="4" fontId="51" fillId="0" borderId="0" xfId="2" applyNumberFormat="1" applyFont="1" applyAlignment="1">
      <alignment horizontal="center"/>
    </xf>
    <xf numFmtId="0" fontId="45" fillId="0" borderId="0" xfId="2" quotePrefix="1" applyFont="1" applyAlignment="1">
      <alignment vertical="top"/>
    </xf>
    <xf numFmtId="0" fontId="10" fillId="0" borderId="0" xfId="2" quotePrefix="1" applyAlignment="1">
      <alignment horizontal="left" vertical="top"/>
    </xf>
    <xf numFmtId="0" fontId="52" fillId="0" borderId="0" xfId="87" applyFont="1" applyAlignment="1">
      <alignment horizontal="left"/>
    </xf>
    <xf numFmtId="0" fontId="53" fillId="0" borderId="0" xfId="88" applyFont="1" applyAlignment="1">
      <alignment horizontal="left" vertical="top"/>
    </xf>
    <xf numFmtId="0" fontId="52" fillId="0" borderId="0" xfId="87" applyFont="1" applyAlignment="1">
      <alignment wrapText="1"/>
    </xf>
    <xf numFmtId="4" fontId="19" fillId="0" borderId="0" xfId="2" applyNumberFormat="1" applyFont="1" applyAlignment="1">
      <alignment horizontal="right"/>
    </xf>
    <xf numFmtId="0" fontId="10" fillId="0" borderId="0" xfId="2" applyAlignment="1">
      <alignment horizontal="left"/>
    </xf>
    <xf numFmtId="4" fontId="10" fillId="0" borderId="0" xfId="2" applyNumberFormat="1"/>
    <xf numFmtId="4" fontId="10" fillId="0" borderId="0" xfId="2" applyNumberFormat="1" applyAlignment="1">
      <alignment horizontal="right"/>
    </xf>
    <xf numFmtId="4" fontId="10" fillId="0" borderId="0" xfId="2" applyNumberFormat="1" applyAlignment="1" applyProtection="1">
      <alignment horizontal="right"/>
      <protection locked="0"/>
    </xf>
    <xf numFmtId="0" fontId="47" fillId="0" borderId="0" xfId="2" applyFont="1" applyAlignment="1">
      <alignment vertical="top" wrapText="1"/>
    </xf>
    <xf numFmtId="0" fontId="10" fillId="0" borderId="0" xfId="60"/>
    <xf numFmtId="0" fontId="7" fillId="0" borderId="0" xfId="2" applyFont="1" applyAlignment="1">
      <alignment horizontal="left" vertical="top"/>
    </xf>
    <xf numFmtId="4" fontId="7" fillId="0" borderId="0" xfId="2" applyNumberFormat="1" applyFont="1" applyAlignment="1" applyProtection="1">
      <alignment horizontal="right"/>
      <protection locked="0"/>
    </xf>
    <xf numFmtId="0" fontId="7" fillId="0" borderId="0" xfId="2" applyFont="1" applyAlignment="1">
      <alignment horizontal="center"/>
    </xf>
    <xf numFmtId="0" fontId="7" fillId="0" borderId="0" xfId="2" applyFont="1" applyAlignment="1">
      <alignment vertical="top" wrapText="1"/>
    </xf>
    <xf numFmtId="165" fontId="2" fillId="0" borderId="0" xfId="0" applyNumberFormat="1" applyFont="1"/>
    <xf numFmtId="165" fontId="0" fillId="0" borderId="0" xfId="0" applyNumberFormat="1"/>
    <xf numFmtId="0" fontId="10" fillId="0" borderId="16" xfId="2" applyBorder="1" applyAlignment="1">
      <alignment vertical="top" wrapText="1"/>
    </xf>
    <xf numFmtId="165" fontId="10" fillId="0" borderId="0" xfId="2" applyNumberFormat="1" applyAlignment="1">
      <alignment horizontal="right" vertical="top" wrapText="1"/>
    </xf>
    <xf numFmtId="0" fontId="55" fillId="0" borderId="0" xfId="0" applyFont="1" applyAlignment="1">
      <alignment vertical="center"/>
    </xf>
    <xf numFmtId="0" fontId="10" fillId="25" borderId="0" xfId="2" applyFill="1" applyAlignment="1">
      <alignment vertical="top" wrapText="1"/>
    </xf>
    <xf numFmtId="0" fontId="10" fillId="26" borderId="0" xfId="2" applyFill="1" applyAlignment="1">
      <alignment vertical="top" wrapText="1"/>
    </xf>
    <xf numFmtId="0" fontId="10" fillId="27" borderId="0" xfId="2" applyFill="1" applyAlignment="1">
      <alignment vertical="top" wrapText="1"/>
    </xf>
    <xf numFmtId="165" fontId="60" fillId="0" borderId="0" xfId="0" applyNumberFormat="1" applyFont="1"/>
    <xf numFmtId="0" fontId="60" fillId="0" borderId="0" xfId="0" applyFont="1"/>
    <xf numFmtId="0" fontId="61" fillId="0" borderId="0" xfId="0" applyFont="1"/>
    <xf numFmtId="165" fontId="61" fillId="0" borderId="0" xfId="0" applyNumberFormat="1" applyFont="1"/>
    <xf numFmtId="0" fontId="62" fillId="0" borderId="0" xfId="0" applyFont="1" applyAlignment="1">
      <alignment horizontal="left" vertical="top" wrapText="1"/>
    </xf>
    <xf numFmtId="0" fontId="63" fillId="0" borderId="0" xfId="0" applyFont="1" applyAlignment="1">
      <alignment horizontal="center"/>
    </xf>
    <xf numFmtId="3" fontId="63" fillId="0" borderId="0" xfId="0" applyNumberFormat="1" applyFont="1"/>
    <xf numFmtId="4" fontId="63" fillId="0" borderId="0" xfId="0" applyNumberFormat="1" applyFont="1"/>
    <xf numFmtId="49" fontId="63" fillId="0" borderId="0" xfId="0" applyNumberFormat="1" applyFont="1" applyAlignment="1">
      <alignment horizontal="left" vertical="top"/>
    </xf>
    <xf numFmtId="0" fontId="63" fillId="0" borderId="0" xfId="0" applyFont="1" applyAlignment="1">
      <alignment horizontal="left" vertical="top" wrapText="1"/>
    </xf>
    <xf numFmtId="0" fontId="63" fillId="0" borderId="0" xfId="0" applyFont="1" applyAlignment="1">
      <alignment horizontal="left" vertical="top"/>
    </xf>
    <xf numFmtId="0" fontId="63" fillId="0" borderId="0" xfId="0" applyFont="1" applyAlignment="1">
      <alignment horizontal="justify" vertical="top" wrapText="1"/>
    </xf>
    <xf numFmtId="167" fontId="63" fillId="0" borderId="0" xfId="0" applyNumberFormat="1" applyFont="1"/>
    <xf numFmtId="0" fontId="62" fillId="0" borderId="0" xfId="0" applyFont="1" applyAlignment="1">
      <alignment horizontal="justify" vertical="top" wrapText="1"/>
    </xf>
    <xf numFmtId="3" fontId="63" fillId="0" borderId="0" xfId="0" applyNumberFormat="1" applyFont="1" applyAlignment="1">
      <alignment horizontal="right"/>
    </xf>
    <xf numFmtId="0" fontId="63" fillId="0" borderId="0" xfId="89" applyFont="1" applyFill="1" applyBorder="1" applyAlignment="1">
      <alignment horizontal="left" vertical="center" wrapText="1"/>
    </xf>
    <xf numFmtId="0" fontId="63" fillId="0" borderId="0" xfId="0" applyFont="1" applyAlignment="1">
      <alignment horizontal="right" wrapText="1"/>
    </xf>
    <xf numFmtId="0" fontId="63" fillId="0" borderId="0" xfId="0" applyFont="1" applyAlignment="1">
      <alignment horizontal="justify"/>
    </xf>
    <xf numFmtId="49" fontId="62" fillId="0" borderId="0" xfId="57" applyNumberFormat="1" applyFont="1" applyAlignment="1">
      <alignment horizontal="left" vertical="top"/>
    </xf>
    <xf numFmtId="0" fontId="62" fillId="0" borderId="0" xfId="57" applyFont="1" applyAlignment="1">
      <alignment horizontal="left" vertical="top" wrapText="1"/>
    </xf>
    <xf numFmtId="0" fontId="67" fillId="0" borderId="0" xfId="57" applyFont="1" applyAlignment="1">
      <alignment horizontal="left" vertical="top" wrapText="1"/>
    </xf>
    <xf numFmtId="4" fontId="67" fillId="0" borderId="0" xfId="57" applyNumberFormat="1" applyFont="1" applyAlignment="1">
      <alignment horizontal="right" vertical="top"/>
    </xf>
    <xf numFmtId="0" fontId="72" fillId="28" borderId="0" xfId="91" applyFont="1" applyFill="1" applyAlignment="1">
      <alignment horizontal="center" vertical="top" wrapText="1"/>
    </xf>
    <xf numFmtId="0" fontId="72" fillId="28" borderId="0" xfId="91" applyFont="1" applyFill="1" applyAlignment="1">
      <alignment vertical="top" wrapText="1"/>
    </xf>
    <xf numFmtId="0" fontId="72" fillId="28" borderId="0" xfId="91" applyFont="1" applyFill="1" applyAlignment="1">
      <alignment horizontal="center" vertical="top"/>
    </xf>
    <xf numFmtId="0" fontId="72" fillId="28" borderId="0" xfId="92" applyFont="1" applyFill="1" applyAlignment="1">
      <alignment vertical="top"/>
    </xf>
    <xf numFmtId="4" fontId="73" fillId="28" borderId="0" xfId="92" applyNumberFormat="1" applyFont="1" applyFill="1" applyAlignment="1">
      <alignment horizontal="right" vertical="top"/>
    </xf>
    <xf numFmtId="0" fontId="81" fillId="28" borderId="0" xfId="91" applyFont="1" applyFill="1" applyAlignment="1">
      <alignment horizontal="center"/>
    </xf>
    <xf numFmtId="0" fontId="87" fillId="28" borderId="0" xfId="91" applyFont="1" applyFill="1" applyAlignment="1">
      <alignment vertical="top" wrapText="1"/>
    </xf>
    <xf numFmtId="0" fontId="89" fillId="28" borderId="0" xfId="91" applyFont="1" applyFill="1" applyAlignment="1">
      <alignment horizontal="center" vertical="top" wrapText="1"/>
    </xf>
    <xf numFmtId="0" fontId="89" fillId="28" borderId="0" xfId="91" applyFont="1" applyFill="1" applyAlignment="1">
      <alignment vertical="top" wrapText="1"/>
    </xf>
    <xf numFmtId="4" fontId="90" fillId="28" borderId="0" xfId="100" applyNumberFormat="1" applyFont="1" applyFill="1" applyAlignment="1">
      <alignment horizontal="right" vertical="top" wrapText="1"/>
    </xf>
    <xf numFmtId="4" fontId="76" fillId="28" borderId="0" xfId="92" applyNumberFormat="1" applyFont="1" applyFill="1" applyAlignment="1">
      <alignment horizontal="right" vertical="top"/>
    </xf>
    <xf numFmtId="0" fontId="90" fillId="28" borderId="0" xfId="100" applyFont="1" applyFill="1" applyAlignment="1">
      <alignment horizontal="right" vertical="top" wrapText="1"/>
    </xf>
    <xf numFmtId="49" fontId="109" fillId="0" borderId="17" xfId="111" applyNumberFormat="1" applyFont="1" applyBorder="1" applyAlignment="1">
      <alignment horizontal="left" vertical="top"/>
    </xf>
    <xf numFmtId="0" fontId="109" fillId="0" borderId="17" xfId="111" applyFont="1" applyBorder="1" applyAlignment="1">
      <alignment horizontal="justify" vertical="top"/>
    </xf>
    <xf numFmtId="49" fontId="85" fillId="0" borderId="17" xfId="0" applyNumberFormat="1" applyFont="1" applyBorder="1" applyAlignment="1">
      <alignment horizontal="left" vertical="top"/>
    </xf>
    <xf numFmtId="0" fontId="85" fillId="0" borderId="17" xfId="112" applyFont="1" applyBorder="1" applyAlignment="1">
      <alignment horizontal="justify" vertical="top" wrapText="1"/>
    </xf>
    <xf numFmtId="49" fontId="85" fillId="0" borderId="17" xfId="0" applyNumberFormat="1" applyFont="1" applyBorder="1" applyAlignment="1">
      <alignment horizontal="left" vertical="top" wrapText="1"/>
    </xf>
    <xf numFmtId="0" fontId="85" fillId="0" borderId="17" xfId="111" applyFont="1" applyBorder="1" applyAlignment="1">
      <alignment horizontal="justify" vertical="top" wrapText="1"/>
    </xf>
    <xf numFmtId="0" fontId="85" fillId="0" borderId="17" xfId="111" applyFont="1" applyBorder="1" applyAlignment="1">
      <alignment horizontal="left" vertical="top" wrapText="1" readingOrder="1"/>
    </xf>
    <xf numFmtId="0" fontId="85" fillId="0" borderId="17" xfId="113" applyFont="1" applyBorder="1" applyAlignment="1">
      <alignment horizontal="left" vertical="top" wrapText="1" readingOrder="1"/>
    </xf>
    <xf numFmtId="0" fontId="85" fillId="0" borderId="17" xfId="113" quotePrefix="1" applyFont="1" applyBorder="1" applyAlignment="1">
      <alignment horizontal="left" vertical="top" wrapText="1" readingOrder="1"/>
    </xf>
    <xf numFmtId="0" fontId="85" fillId="0" borderId="17" xfId="111" applyFont="1" applyBorder="1" applyAlignment="1">
      <alignment horizontal="justify" vertical="top"/>
    </xf>
    <xf numFmtId="0" fontId="85" fillId="0" borderId="17" xfId="108" applyFont="1" applyBorder="1" applyAlignment="1">
      <alignment horizontal="left" vertical="top" wrapText="1" readingOrder="1"/>
    </xf>
    <xf numFmtId="0" fontId="109" fillId="0" borderId="17" xfId="111" applyFont="1" applyBorder="1" applyAlignment="1">
      <alignment horizontal="left" vertical="top"/>
    </xf>
    <xf numFmtId="0" fontId="85" fillId="0" borderId="17" xfId="95" quotePrefix="1" applyFont="1" applyBorder="1" applyAlignment="1">
      <alignment horizontal="left" vertical="top" wrapText="1"/>
    </xf>
    <xf numFmtId="0" fontId="66" fillId="0" borderId="17" xfId="114" applyFont="1" applyFill="1" applyBorder="1" applyAlignment="1" applyProtection="1">
      <alignment horizontal="left" vertical="top" wrapText="1"/>
    </xf>
    <xf numFmtId="0" fontId="85" fillId="0" borderId="17" xfId="115" quotePrefix="1" applyNumberFormat="1" applyFont="1" applyFill="1" applyBorder="1" applyAlignment="1" applyProtection="1">
      <alignment horizontal="left" vertical="top" wrapText="1"/>
    </xf>
    <xf numFmtId="0" fontId="85" fillId="0" borderId="17" xfId="95" applyFont="1" applyBorder="1" applyAlignment="1">
      <alignment horizontal="left" vertical="top" wrapText="1"/>
    </xf>
    <xf numFmtId="0" fontId="85" fillId="0" borderId="17" xfId="111" quotePrefix="1" applyFont="1" applyBorder="1" applyAlignment="1">
      <alignment horizontal="justify" vertical="top" wrapText="1"/>
    </xf>
    <xf numFmtId="0" fontId="85" fillId="0" borderId="17" xfId="95" applyFont="1" applyBorder="1" applyAlignment="1">
      <alignment vertical="top" wrapText="1"/>
    </xf>
    <xf numFmtId="0" fontId="85" fillId="0" borderId="18" xfId="95" applyFont="1" applyBorder="1" applyAlignment="1">
      <alignment vertical="top" wrapText="1"/>
    </xf>
    <xf numFmtId="0" fontId="85" fillId="0" borderId="18" xfId="115" quotePrefix="1" applyNumberFormat="1" applyFont="1" applyFill="1" applyBorder="1" applyAlignment="1" applyProtection="1">
      <alignment vertical="top" wrapText="1"/>
    </xf>
    <xf numFmtId="0" fontId="85" fillId="0" borderId="19" xfId="95" applyFont="1" applyBorder="1" applyAlignment="1">
      <alignment vertical="top" wrapText="1"/>
    </xf>
    <xf numFmtId="0" fontId="45" fillId="0" borderId="0" xfId="2" applyFont="1" applyAlignment="1">
      <alignment vertical="top" wrapText="1"/>
    </xf>
    <xf numFmtId="0" fontId="55" fillId="0" borderId="0" xfId="117" applyFont="1" applyAlignment="1">
      <alignment vertical="center"/>
    </xf>
    <xf numFmtId="0" fontId="68" fillId="0" borderId="0" xfId="117"/>
    <xf numFmtId="0" fontId="5" fillId="0" borderId="0" xfId="117" applyFont="1" applyAlignment="1">
      <alignment horizontal="left" vertical="top" wrapText="1"/>
    </xf>
    <xf numFmtId="0" fontId="16" fillId="0" borderId="0" xfId="117" applyFont="1" applyAlignment="1">
      <alignment horizontal="left" vertical="top" wrapText="1"/>
    </xf>
    <xf numFmtId="0" fontId="16" fillId="0" borderId="0" xfId="117" applyFont="1"/>
    <xf numFmtId="0" fontId="6" fillId="0" borderId="0" xfId="117" applyFont="1" applyAlignment="1">
      <alignment vertical="top"/>
    </xf>
    <xf numFmtId="0" fontId="16" fillId="0" borderId="0" xfId="117" applyFont="1" applyAlignment="1">
      <alignment horizontal="left"/>
    </xf>
    <xf numFmtId="0" fontId="16" fillId="0" borderId="0" xfId="117" applyFont="1" applyAlignment="1">
      <alignment horizontal="left" wrapText="1"/>
    </xf>
    <xf numFmtId="0" fontId="6" fillId="0" borderId="0" xfId="117" applyFont="1" applyAlignment="1">
      <alignment horizontal="center" wrapText="1"/>
    </xf>
    <xf numFmtId="0" fontId="6" fillId="0" borderId="0" xfId="117" applyFont="1" applyAlignment="1">
      <alignment horizontal="center"/>
    </xf>
    <xf numFmtId="4" fontId="7" fillId="0" borderId="0" xfId="117" applyNumberFormat="1" applyFont="1" applyAlignment="1">
      <alignment horizontal="right"/>
    </xf>
    <xf numFmtId="0" fontId="57" fillId="0" borderId="0" xfId="117" applyFont="1" applyAlignment="1">
      <alignment horizontal="left" vertical="top" wrapText="1"/>
    </xf>
    <xf numFmtId="0" fontId="58" fillId="0" borderId="0" xfId="117" applyFont="1" applyAlignment="1">
      <alignment horizontal="center" wrapText="1"/>
    </xf>
    <xf numFmtId="0" fontId="58" fillId="0" borderId="0" xfId="117" applyFont="1" applyAlignment="1">
      <alignment horizontal="center"/>
    </xf>
    <xf numFmtId="4" fontId="59" fillId="0" borderId="0" xfId="117" applyNumberFormat="1" applyFont="1" applyAlignment="1">
      <alignment horizontal="right"/>
    </xf>
    <xf numFmtId="0" fontId="6" fillId="0" borderId="0" xfId="117" applyFont="1" applyAlignment="1">
      <alignment horizontal="left" vertical="top" wrapText="1"/>
    </xf>
    <xf numFmtId="0" fontId="68" fillId="0" borderId="0" xfId="117" applyAlignment="1">
      <alignment horizontal="center"/>
    </xf>
    <xf numFmtId="4" fontId="7" fillId="0" borderId="0" xfId="117" applyNumberFormat="1" applyFont="1" applyAlignment="1" applyProtection="1">
      <alignment horizontal="right"/>
      <protection locked="0"/>
    </xf>
    <xf numFmtId="0" fontId="68" fillId="0" borderId="0" xfId="117" applyProtection="1">
      <protection locked="0"/>
    </xf>
    <xf numFmtId="0" fontId="68" fillId="0" borderId="0" xfId="117" applyAlignment="1">
      <alignment horizontal="left" vertical="top"/>
    </xf>
    <xf numFmtId="0" fontId="14" fillId="0" borderId="0" xfId="3" applyFont="1" applyAlignment="1">
      <alignment vertical="top" wrapText="1"/>
    </xf>
    <xf numFmtId="4" fontId="19" fillId="0" borderId="0" xfId="117" applyNumberFormat="1" applyFont="1"/>
    <xf numFmtId="165" fontId="68" fillId="0" borderId="0" xfId="117" applyNumberFormat="1"/>
    <xf numFmtId="0" fontId="114" fillId="0" borderId="0" xfId="117" applyFont="1" applyAlignment="1">
      <alignment vertical="center"/>
    </xf>
    <xf numFmtId="0" fontId="19" fillId="0" borderId="0" xfId="117" applyFont="1" applyAlignment="1">
      <alignment horizontal="left" vertical="top" wrapText="1"/>
    </xf>
    <xf numFmtId="0" fontId="17" fillId="0" borderId="0" xfId="117" applyFont="1" applyAlignment="1">
      <alignment horizontal="left" vertical="center" wrapText="1"/>
    </xf>
    <xf numFmtId="0" fontId="16" fillId="0" borderId="0" xfId="117" applyFont="1" applyAlignment="1">
      <alignment horizontal="left" vertical="center" wrapText="1"/>
    </xf>
    <xf numFmtId="0" fontId="6" fillId="0" borderId="0" xfId="1" applyFont="1" applyAlignment="1">
      <alignment horizontal="justify" vertical="top"/>
    </xf>
    <xf numFmtId="0" fontId="58" fillId="0" borderId="0" xfId="117" applyFont="1" applyAlignment="1">
      <alignment horizontal="left" vertical="top" wrapText="1"/>
    </xf>
    <xf numFmtId="4" fontId="58" fillId="0" borderId="0" xfId="117" applyNumberFormat="1" applyFont="1" applyAlignment="1">
      <alignment horizontal="right"/>
    </xf>
    <xf numFmtId="0" fontId="16" fillId="0" borderId="16" xfId="117" applyFont="1" applyBorder="1" applyAlignment="1">
      <alignment horizontal="left"/>
    </xf>
    <xf numFmtId="0" fontId="16" fillId="0" borderId="0" xfId="117" applyFont="1" applyAlignment="1">
      <alignment horizontal="center"/>
    </xf>
    <xf numFmtId="4" fontId="6" fillId="0" borderId="0" xfId="117" applyNumberFormat="1" applyFont="1" applyAlignment="1" applyProtection="1">
      <alignment horizontal="right"/>
      <protection locked="0"/>
    </xf>
    <xf numFmtId="4" fontId="6" fillId="0" borderId="0" xfId="117" applyNumberFormat="1" applyFont="1" applyAlignment="1">
      <alignment horizontal="right"/>
    </xf>
    <xf numFmtId="0" fontId="16" fillId="0" borderId="0" xfId="117" applyFont="1" applyProtection="1">
      <protection locked="0"/>
    </xf>
    <xf numFmtId="0" fontId="17" fillId="0" borderId="0" xfId="117" applyFont="1" applyAlignment="1">
      <alignment horizontal="left" vertical="top" wrapText="1"/>
    </xf>
    <xf numFmtId="0" fontId="9" fillId="0" borderId="0" xfId="117" applyFont="1" applyAlignment="1">
      <alignment horizontal="left" vertical="top" wrapText="1"/>
    </xf>
    <xf numFmtId="4" fontId="19" fillId="0" borderId="0" xfId="117" applyNumberFormat="1" applyFont="1" applyAlignment="1">
      <alignment horizontal="right" vertical="top" wrapText="1"/>
    </xf>
    <xf numFmtId="0" fontId="9" fillId="0" borderId="0" xfId="2" applyFont="1" applyAlignment="1">
      <alignment vertical="top" wrapText="1"/>
    </xf>
    <xf numFmtId="0" fontId="6" fillId="0" borderId="0" xfId="119" applyFont="1"/>
    <xf numFmtId="0" fontId="6" fillId="0" borderId="0" xfId="118" applyFont="1" applyAlignment="1">
      <alignment vertical="top" wrapText="1"/>
    </xf>
    <xf numFmtId="0" fontId="6" fillId="0" borderId="0" xfId="120" applyFont="1" applyAlignment="1">
      <alignment horizontal="left"/>
    </xf>
    <xf numFmtId="0" fontId="6" fillId="0" borderId="0" xfId="2" applyFont="1" applyAlignment="1">
      <alignment horizontal="left"/>
    </xf>
    <xf numFmtId="0" fontId="68" fillId="0" borderId="0" xfId="117" applyAlignment="1">
      <alignment horizontal="left"/>
    </xf>
    <xf numFmtId="0" fontId="6" fillId="0" borderId="0" xfId="118" applyFont="1" applyAlignment="1">
      <alignment horizontal="justify" vertical="top" wrapText="1"/>
    </xf>
    <xf numFmtId="0" fontId="6" fillId="0" borderId="0" xfId="119" applyFont="1" applyAlignment="1">
      <alignment horizontal="justify" vertical="top" wrapText="1"/>
    </xf>
    <xf numFmtId="0" fontId="113" fillId="0" borderId="0" xfId="117" applyFont="1"/>
    <xf numFmtId="0" fontId="119" fillId="0" borderId="0" xfId="117" applyFont="1" applyAlignment="1">
      <alignment horizontal="left" vertical="top" wrapText="1"/>
    </xf>
    <xf numFmtId="4" fontId="117" fillId="0" borderId="16" xfId="120" applyNumberFormat="1" applyFont="1" applyBorder="1" applyAlignment="1">
      <alignment vertical="top"/>
    </xf>
    <xf numFmtId="0" fontId="17" fillId="0" borderId="0" xfId="117" applyFont="1"/>
    <xf numFmtId="4" fontId="6" fillId="0" borderId="0" xfId="2" applyNumberFormat="1" applyFont="1" applyAlignment="1">
      <alignment vertical="top"/>
    </xf>
    <xf numFmtId="0" fontId="6" fillId="0" borderId="0" xfId="119" applyFont="1" applyAlignment="1">
      <alignment vertical="top"/>
    </xf>
    <xf numFmtId="0" fontId="120" fillId="0" borderId="0" xfId="117" applyFont="1"/>
    <xf numFmtId="0" fontId="120" fillId="0" borderId="0" xfId="117" applyFont="1" applyProtection="1">
      <protection locked="0"/>
    </xf>
    <xf numFmtId="4" fontId="18" fillId="0" borderId="0" xfId="117" applyNumberFormat="1" applyFont="1"/>
    <xf numFmtId="0" fontId="53" fillId="0" borderId="0" xfId="119" applyFont="1" applyAlignment="1">
      <alignment vertical="top" wrapText="1"/>
    </xf>
    <xf numFmtId="0" fontId="9" fillId="0" borderId="0" xfId="121" applyFont="1" applyAlignment="1">
      <alignment vertical="top" wrapText="1"/>
    </xf>
    <xf numFmtId="0" fontId="6" fillId="0" borderId="0" xfId="122" applyFont="1" applyAlignment="1">
      <alignment horizontal="left" vertical="top"/>
    </xf>
    <xf numFmtId="0" fontId="6" fillId="0" borderId="0" xfId="123" applyFont="1" applyAlignment="1">
      <alignment horizontal="left" vertical="top" wrapText="1"/>
    </xf>
    <xf numFmtId="0" fontId="6" fillId="0" borderId="0" xfId="119" applyFont="1" applyAlignment="1">
      <alignment horizontal="left" vertical="top" wrapText="1"/>
    </xf>
    <xf numFmtId="4" fontId="6" fillId="0" borderId="0" xfId="121" applyNumberFormat="1" applyFont="1"/>
    <xf numFmtId="2" fontId="6" fillId="0" borderId="0" xfId="121" applyNumberFormat="1" applyFont="1" applyAlignment="1">
      <alignment horizontal="right"/>
    </xf>
    <xf numFmtId="172" fontId="6" fillId="0" borderId="0" xfId="121" applyNumberFormat="1" applyFont="1"/>
    <xf numFmtId="173" fontId="117" fillId="0" borderId="0" xfId="121" applyNumberFormat="1" applyFont="1"/>
    <xf numFmtId="0" fontId="4" fillId="0" borderId="0" xfId="1" applyFont="1" applyAlignment="1">
      <alignment horizontal="left" vertical="top"/>
    </xf>
    <xf numFmtId="0" fontId="6" fillId="0" borderId="0" xfId="1" applyFont="1" applyAlignment="1">
      <alignment horizontal="left" vertical="top"/>
    </xf>
    <xf numFmtId="0" fontId="6" fillId="0" borderId="0" xfId="117" applyFont="1"/>
    <xf numFmtId="4" fontId="6" fillId="0" borderId="0" xfId="117" applyNumberFormat="1" applyFont="1" applyProtection="1">
      <protection locked="0"/>
    </xf>
    <xf numFmtId="0" fontId="16" fillId="0" borderId="0" xfId="117" applyFont="1" applyAlignment="1">
      <alignment vertical="top" wrapText="1"/>
    </xf>
    <xf numFmtId="2" fontId="16" fillId="0" borderId="0" xfId="117" applyNumberFormat="1" applyFont="1" applyAlignment="1">
      <alignment horizontal="center"/>
    </xf>
    <xf numFmtId="0" fontId="16" fillId="0" borderId="0" xfId="117" quotePrefix="1" applyFont="1" applyAlignment="1">
      <alignment horizontal="left" wrapText="1"/>
    </xf>
    <xf numFmtId="0" fontId="16" fillId="0" borderId="0" xfId="117" applyFont="1" applyAlignment="1">
      <alignment wrapText="1"/>
    </xf>
    <xf numFmtId="0" fontId="8" fillId="0" borderId="0" xfId="1" applyFont="1" applyAlignment="1">
      <alignment horizontal="left" vertical="top"/>
    </xf>
    <xf numFmtId="0" fontId="16" fillId="0" borderId="0" xfId="117" applyFont="1" applyAlignment="1">
      <alignment horizontal="center" wrapText="1"/>
    </xf>
    <xf numFmtId="0" fontId="6" fillId="0" borderId="0" xfId="2" applyFont="1" applyAlignment="1">
      <alignment horizontal="left" vertical="top"/>
    </xf>
    <xf numFmtId="49" fontId="62" fillId="0" borderId="0" xfId="0" applyNumberFormat="1" applyFont="1" applyAlignment="1">
      <alignment vertical="top"/>
    </xf>
    <xf numFmtId="0" fontId="67" fillId="0" borderId="0" xfId="0" applyFont="1" applyAlignment="1">
      <alignment horizontal="left" vertical="top"/>
    </xf>
    <xf numFmtId="0" fontId="62" fillId="0" borderId="0" xfId="0" applyFont="1" applyAlignment="1">
      <alignment horizontal="center"/>
    </xf>
    <xf numFmtId="3" fontId="62" fillId="0" borderId="0" xfId="0" applyNumberFormat="1" applyFont="1"/>
    <xf numFmtId="4" fontId="62" fillId="0" borderId="0" xfId="0" applyNumberFormat="1" applyFont="1"/>
    <xf numFmtId="49" fontId="62" fillId="0" borderId="0" xfId="0" applyNumberFormat="1" applyFont="1" applyAlignment="1">
      <alignment horizontal="left" vertical="top"/>
    </xf>
    <xf numFmtId="0" fontId="62" fillId="0" borderId="0" xfId="0" applyFont="1" applyAlignment="1">
      <alignment horizontal="justify" vertical="center" wrapText="1"/>
    </xf>
    <xf numFmtId="0" fontId="57" fillId="0" borderId="0" xfId="0" applyFont="1" applyAlignment="1">
      <alignment horizontal="left" vertical="top" wrapText="1"/>
    </xf>
    <xf numFmtId="0" fontId="58" fillId="0" borderId="0" xfId="0" applyFont="1" applyAlignment="1">
      <alignment horizontal="center" wrapText="1"/>
    </xf>
    <xf numFmtId="0" fontId="58" fillId="0" borderId="0" xfId="0" applyFont="1" applyAlignment="1">
      <alignment horizontal="center"/>
    </xf>
    <xf numFmtId="4" fontId="59" fillId="0" borderId="0" xfId="0" applyNumberFormat="1" applyFont="1" applyAlignment="1">
      <alignment horizontal="right"/>
    </xf>
    <xf numFmtId="1" fontId="63" fillId="0" borderId="0" xfId="0" applyNumberFormat="1" applyFont="1" applyAlignment="1">
      <alignment horizontal="left" vertical="top"/>
    </xf>
    <xf numFmtId="0" fontId="63" fillId="0" borderId="0" xfId="90" applyFont="1" applyAlignment="1" applyProtection="1">
      <alignment horizontal="justify" vertical="top" wrapText="1"/>
      <protection locked="0"/>
    </xf>
    <xf numFmtId="0" fontId="0" fillId="31" borderId="0" xfId="0" applyFill="1"/>
    <xf numFmtId="0" fontId="0" fillId="32" borderId="0" xfId="0" applyFill="1"/>
    <xf numFmtId="0" fontId="67" fillId="0" borderId="0" xfId="0" applyFont="1" applyAlignment="1">
      <alignment horizontal="left" vertical="top" wrapText="1"/>
    </xf>
    <xf numFmtId="0" fontId="62" fillId="0" borderId="0" xfId="0" applyFont="1" applyAlignment="1">
      <alignment horizontal="left" vertical="top"/>
    </xf>
    <xf numFmtId="0" fontId="63" fillId="0" borderId="0" xfId="0" applyFont="1" applyAlignment="1">
      <alignment horizontal="justify" vertical="center" wrapText="1"/>
    </xf>
    <xf numFmtId="49" fontId="63" fillId="0" borderId="0" xfId="0" applyNumberFormat="1" applyFont="1" applyAlignment="1">
      <alignment vertical="top"/>
    </xf>
    <xf numFmtId="0" fontId="0" fillId="0" borderId="23" xfId="0" applyBorder="1"/>
    <xf numFmtId="0" fontId="55" fillId="0" borderId="23" xfId="0" applyFont="1" applyBorder="1" applyAlignment="1">
      <alignment vertical="center"/>
    </xf>
    <xf numFmtId="0" fontId="72" fillId="28" borderId="23" xfId="91" applyFont="1" applyFill="1" applyBorder="1" applyAlignment="1">
      <alignment horizontal="center" vertical="top" wrapText="1"/>
    </xf>
    <xf numFmtId="0" fontId="88" fillId="28" borderId="23" xfId="91" applyFont="1" applyFill="1" applyBorder="1" applyAlignment="1">
      <alignment vertical="top" wrapText="1"/>
    </xf>
    <xf numFmtId="0" fontId="72" fillId="28" borderId="23" xfId="91" applyFont="1" applyFill="1" applyBorder="1" applyAlignment="1">
      <alignment horizontal="center" vertical="top"/>
    </xf>
    <xf numFmtId="168" fontId="73" fillId="28" borderId="23" xfId="91" applyNumberFormat="1" applyFont="1" applyFill="1" applyBorder="1" applyAlignment="1">
      <alignment horizontal="right" vertical="top"/>
    </xf>
    <xf numFmtId="0" fontId="72" fillId="28" borderId="23" xfId="91" applyFont="1" applyFill="1" applyBorder="1" applyAlignment="1">
      <alignment vertical="top" wrapText="1"/>
    </xf>
    <xf numFmtId="0" fontId="72" fillId="28" borderId="23" xfId="92" applyFont="1" applyFill="1" applyBorder="1" applyAlignment="1">
      <alignment horizontal="center" vertical="top"/>
    </xf>
    <xf numFmtId="0" fontId="72" fillId="28" borderId="23" xfId="92" applyFont="1" applyFill="1" applyBorder="1" applyAlignment="1">
      <alignment vertical="top" wrapText="1"/>
    </xf>
    <xf numFmtId="0" fontId="72" fillId="28" borderId="23" xfId="92" applyFont="1" applyFill="1" applyBorder="1" applyAlignment="1">
      <alignment vertical="top"/>
    </xf>
    <xf numFmtId="4" fontId="73" fillId="28" borderId="23" xfId="92" applyNumberFormat="1" applyFont="1" applyFill="1" applyBorder="1" applyAlignment="1">
      <alignment horizontal="right" vertical="top"/>
    </xf>
    <xf numFmtId="0" fontId="4" fillId="0" borderId="23" xfId="1" applyFont="1" applyBorder="1" applyAlignment="1">
      <alignment horizontal="justify" vertical="top"/>
    </xf>
    <xf numFmtId="0" fontId="57" fillId="0" borderId="23" xfId="0" applyFont="1" applyBorder="1" applyAlignment="1">
      <alignment horizontal="left" vertical="top" wrapText="1"/>
    </xf>
    <xf numFmtId="0" fontId="58" fillId="0" borderId="23" xfId="0" applyFont="1" applyBorder="1" applyAlignment="1">
      <alignment horizontal="center" wrapText="1"/>
    </xf>
    <xf numFmtId="0" fontId="58" fillId="0" borderId="23" xfId="0" applyFont="1" applyBorder="1" applyAlignment="1">
      <alignment horizontal="center"/>
    </xf>
    <xf numFmtId="4" fontId="59" fillId="0" borderId="23" xfId="0" applyNumberFormat="1" applyFont="1" applyBorder="1" applyAlignment="1">
      <alignment horizontal="right"/>
    </xf>
    <xf numFmtId="0" fontId="80" fillId="28" borderId="23" xfId="96" applyFont="1" applyFill="1" applyBorder="1" applyAlignment="1">
      <alignment horizontal="center" vertical="top" wrapText="1"/>
    </xf>
    <xf numFmtId="49" fontId="81" fillId="28" borderId="23" xfId="96" applyNumberFormat="1" applyFont="1" applyFill="1" applyBorder="1" applyAlignment="1">
      <alignment wrapText="1"/>
    </xf>
    <xf numFmtId="0" fontId="81" fillId="28" borderId="23" xfId="96" applyFont="1" applyFill="1" applyBorder="1" applyAlignment="1">
      <alignment horizontal="center" vertical="top" wrapText="1"/>
    </xf>
    <xf numFmtId="1" fontId="81" fillId="28" borderId="23" xfId="96" applyNumberFormat="1" applyFont="1" applyFill="1" applyBorder="1" applyAlignment="1">
      <alignment horizontal="center" vertical="top" wrapText="1"/>
    </xf>
    <xf numFmtId="0" fontId="81" fillId="28" borderId="23" xfId="96" applyFont="1" applyFill="1" applyBorder="1" applyAlignment="1">
      <alignment vertical="top" wrapText="1"/>
    </xf>
    <xf numFmtId="0" fontId="80" fillId="28" borderId="23" xfId="99" applyFont="1" applyFill="1" applyBorder="1" applyAlignment="1">
      <alignment horizontal="center" vertical="top" wrapText="1"/>
    </xf>
    <xf numFmtId="0" fontId="84" fillId="28" borderId="23" xfId="99" applyFont="1" applyFill="1" applyBorder="1" applyAlignment="1">
      <alignment vertical="top" wrapText="1"/>
    </xf>
    <xf numFmtId="0" fontId="81" fillId="28" borderId="23" xfId="99" applyFont="1" applyFill="1" applyBorder="1" applyAlignment="1">
      <alignment horizontal="center" vertical="top" wrapText="1"/>
    </xf>
    <xf numFmtId="0" fontId="81" fillId="28" borderId="23" xfId="98" applyFont="1" applyFill="1" applyBorder="1" applyAlignment="1">
      <alignment horizontal="center" vertical="top"/>
    </xf>
    <xf numFmtId="0" fontId="81" fillId="28" borderId="23" xfId="98" applyFont="1" applyFill="1" applyBorder="1" applyAlignment="1">
      <alignment vertical="top" wrapText="1"/>
    </xf>
    <xf numFmtId="0" fontId="81" fillId="28" borderId="23" xfId="91" applyFont="1" applyFill="1" applyBorder="1" applyAlignment="1">
      <alignment vertical="top" wrapText="1"/>
    </xf>
    <xf numFmtId="0" fontId="81" fillId="28" borderId="23" xfId="91" applyFont="1" applyFill="1" applyBorder="1" applyAlignment="1">
      <alignment horizontal="center"/>
    </xf>
    <xf numFmtId="0" fontId="80" fillId="28" borderId="23" xfId="91" applyFont="1" applyFill="1" applyBorder="1" applyAlignment="1">
      <alignment horizontal="center" vertical="top" wrapText="1"/>
    </xf>
    <xf numFmtId="0" fontId="81" fillId="28" borderId="23" xfId="91" applyFont="1" applyFill="1" applyBorder="1" applyAlignment="1">
      <alignment horizontal="center" vertical="top"/>
    </xf>
    <xf numFmtId="1" fontId="81" fillId="28" borderId="23" xfId="98" applyNumberFormat="1" applyFont="1" applyFill="1" applyBorder="1" applyAlignment="1">
      <alignment horizontal="center" vertical="top"/>
    </xf>
    <xf numFmtId="0" fontId="85" fillId="28" borderId="23" xfId="0" applyFont="1" applyFill="1" applyBorder="1" applyAlignment="1">
      <alignment vertical="center" wrapText="1"/>
    </xf>
    <xf numFmtId="0" fontId="85" fillId="28" borderId="23" xfId="0" applyFont="1" applyFill="1" applyBorder="1" applyAlignment="1">
      <alignment horizontal="center" wrapText="1"/>
    </xf>
    <xf numFmtId="0" fontId="85" fillId="28" borderId="23" xfId="0" applyFont="1" applyFill="1" applyBorder="1" applyAlignment="1">
      <alignment vertical="center"/>
    </xf>
    <xf numFmtId="0" fontId="85" fillId="28" borderId="23" xfId="0" applyFont="1" applyFill="1" applyBorder="1" applyAlignment="1">
      <alignment horizontal="center"/>
    </xf>
    <xf numFmtId="0" fontId="63" fillId="0" borderId="23" xfId="0" applyFont="1" applyBorder="1" applyAlignment="1">
      <alignment horizontal="left" vertical="top"/>
    </xf>
    <xf numFmtId="0" fontId="63" fillId="0" borderId="23" xfId="0" applyFont="1" applyBorder="1" applyAlignment="1">
      <alignment horizontal="justify" vertical="top" wrapText="1"/>
    </xf>
    <xf numFmtId="0" fontId="63" fillId="0" borderId="23" xfId="0" applyFont="1" applyBorder="1" applyAlignment="1">
      <alignment horizontal="center"/>
    </xf>
    <xf numFmtId="3" fontId="63" fillId="0" borderId="23" xfId="0" applyNumberFormat="1" applyFont="1" applyBorder="1"/>
    <xf numFmtId="4" fontId="63" fillId="0" borderId="23" xfId="0" applyNumberFormat="1" applyFont="1" applyBorder="1"/>
    <xf numFmtId="168" fontId="72" fillId="28" borderId="0" xfId="91" applyNumberFormat="1" applyFont="1" applyFill="1" applyAlignment="1">
      <alignment horizontal="right" vertical="top"/>
    </xf>
    <xf numFmtId="0" fontId="124" fillId="33" borderId="0" xfId="91" applyFont="1" applyFill="1" applyAlignment="1">
      <alignment horizontal="left" vertical="top" wrapText="1"/>
    </xf>
    <xf numFmtId="0" fontId="72" fillId="28" borderId="23" xfId="91" applyFont="1" applyFill="1" applyBorder="1" applyAlignment="1">
      <alignment vertical="top"/>
    </xf>
    <xf numFmtId="0" fontId="89" fillId="28" borderId="23" xfId="91" applyFont="1" applyFill="1" applyBorder="1" applyAlignment="1">
      <alignment horizontal="center" vertical="top"/>
    </xf>
    <xf numFmtId="0" fontId="89" fillId="28" borderId="23" xfId="91" applyFont="1" applyFill="1" applyBorder="1" applyAlignment="1">
      <alignment horizontal="center" vertical="top" wrapText="1"/>
    </xf>
    <xf numFmtId="0" fontId="89" fillId="28" borderId="23" xfId="91" applyFont="1" applyFill="1" applyBorder="1" applyAlignment="1">
      <alignment vertical="top" wrapText="1"/>
    </xf>
    <xf numFmtId="4" fontId="90" fillId="28" borderId="23" xfId="100" applyNumberFormat="1" applyFont="1" applyFill="1" applyBorder="1" applyAlignment="1">
      <alignment horizontal="right" vertical="top" wrapText="1"/>
    </xf>
    <xf numFmtId="0" fontId="75" fillId="28" borderId="23" xfId="92" applyFont="1" applyFill="1" applyBorder="1" applyAlignment="1">
      <alignment horizontal="center" vertical="top"/>
    </xf>
    <xf numFmtId="0" fontId="76" fillId="28" borderId="23" xfId="56" applyFont="1" applyFill="1" applyBorder="1" applyAlignment="1">
      <alignment vertical="top" wrapText="1"/>
    </xf>
    <xf numFmtId="0" fontId="76" fillId="28" borderId="23" xfId="92" applyFont="1" applyFill="1" applyBorder="1" applyAlignment="1">
      <alignment horizontal="center" vertical="top"/>
    </xf>
    <xf numFmtId="0" fontId="76" fillId="28" borderId="23" xfId="92" applyFont="1" applyFill="1" applyBorder="1" applyAlignment="1">
      <alignment vertical="top"/>
    </xf>
    <xf numFmtId="4" fontId="76" fillId="28" borderId="23" xfId="92" applyNumberFormat="1" applyFont="1" applyFill="1" applyBorder="1" applyAlignment="1">
      <alignment horizontal="right" vertical="top"/>
    </xf>
    <xf numFmtId="0" fontId="76" fillId="28" borderId="23" xfId="92" quotePrefix="1" applyFont="1" applyFill="1" applyBorder="1" applyAlignment="1">
      <alignment vertical="top" wrapText="1"/>
    </xf>
    <xf numFmtId="0" fontId="76" fillId="28" borderId="23" xfId="92" applyFont="1" applyFill="1" applyBorder="1" applyAlignment="1">
      <alignment vertical="top" wrapText="1"/>
    </xf>
    <xf numFmtId="4" fontId="76" fillId="28" borderId="23" xfId="56" applyNumberFormat="1" applyFont="1" applyFill="1" applyBorder="1" applyAlignment="1">
      <alignment horizontal="right" vertical="top"/>
    </xf>
    <xf numFmtId="0" fontId="75" fillId="28" borderId="23" xfId="56" applyFont="1" applyFill="1" applyBorder="1" applyAlignment="1">
      <alignment horizontal="center" vertical="top"/>
    </xf>
    <xf numFmtId="0" fontId="76" fillId="28" borderId="23" xfId="56" applyFont="1" applyFill="1" applyBorder="1" applyAlignment="1">
      <alignment horizontal="left" vertical="top" wrapText="1"/>
    </xf>
    <xf numFmtId="0" fontId="76" fillId="28" borderId="23" xfId="56" applyFont="1" applyFill="1" applyBorder="1" applyAlignment="1">
      <alignment horizontal="center" vertical="top"/>
    </xf>
    <xf numFmtId="0" fontId="76" fillId="28" borderId="23" xfId="56" applyFont="1" applyFill="1" applyBorder="1" applyAlignment="1">
      <alignment vertical="top"/>
    </xf>
    <xf numFmtId="0" fontId="72" fillId="28" borderId="23" xfId="56" applyFont="1" applyFill="1" applyBorder="1" applyAlignment="1">
      <alignment horizontal="center" vertical="top"/>
    </xf>
    <xf numFmtId="0" fontId="80" fillId="28" borderId="23" xfId="92" applyFont="1" applyFill="1" applyBorder="1" applyAlignment="1">
      <alignment horizontal="center" vertical="top"/>
    </xf>
    <xf numFmtId="0" fontId="81" fillId="28" borderId="23" xfId="92" applyFont="1" applyFill="1" applyBorder="1" applyAlignment="1">
      <alignment vertical="top" wrapText="1"/>
    </xf>
    <xf numFmtId="0" fontId="81" fillId="28" borderId="23" xfId="92" applyFont="1" applyFill="1" applyBorder="1" applyAlignment="1">
      <alignment horizontal="center" vertical="top"/>
    </xf>
    <xf numFmtId="0" fontId="81" fillId="28" borderId="23" xfId="92" applyFont="1" applyFill="1" applyBorder="1" applyAlignment="1">
      <alignment vertical="top"/>
    </xf>
    <xf numFmtId="4" fontId="81" fillId="28" borderId="23" xfId="56" applyNumberFormat="1" applyFont="1" applyFill="1" applyBorder="1" applyAlignment="1">
      <alignment horizontal="right" vertical="top"/>
    </xf>
    <xf numFmtId="0" fontId="72" fillId="28" borderId="23" xfId="56" applyFont="1" applyFill="1" applyBorder="1" applyAlignment="1">
      <alignment horizontal="left" vertical="top" wrapText="1"/>
    </xf>
    <xf numFmtId="0" fontId="72" fillId="28" borderId="23" xfId="56" applyFont="1" applyFill="1" applyBorder="1" applyAlignment="1">
      <alignment vertical="top"/>
    </xf>
    <xf numFmtId="4" fontId="72" fillId="28" borderId="23" xfId="56" applyNumberFormat="1" applyFont="1" applyFill="1" applyBorder="1" applyAlignment="1">
      <alignment horizontal="right" vertical="top"/>
    </xf>
    <xf numFmtId="0" fontId="91" fillId="28" borderId="23" xfId="91" applyFont="1" applyFill="1" applyBorder="1" applyAlignment="1">
      <alignment horizontal="center" vertical="top" wrapText="1"/>
    </xf>
    <xf numFmtId="0" fontId="75" fillId="28" borderId="23" xfId="91" applyFont="1" applyFill="1" applyBorder="1" applyAlignment="1">
      <alignment vertical="top" wrapText="1"/>
    </xf>
    <xf numFmtId="0" fontId="78" fillId="28" borderId="23" xfId="100" applyFont="1" applyFill="1" applyBorder="1" applyAlignment="1">
      <alignment horizontal="right" vertical="top" wrapText="1"/>
    </xf>
    <xf numFmtId="0" fontId="76" fillId="28" borderId="23" xfId="56" applyFont="1" applyFill="1" applyBorder="1" applyAlignment="1">
      <alignment horizontal="center" wrapText="1"/>
    </xf>
    <xf numFmtId="0" fontId="75" fillId="28" borderId="23" xfId="56" applyFont="1" applyFill="1" applyBorder="1" applyAlignment="1">
      <alignment horizontal="center" vertical="top" wrapText="1"/>
    </xf>
    <xf numFmtId="0" fontId="92" fillId="28" borderId="23" xfId="0" applyFont="1" applyFill="1" applyBorder="1" applyAlignment="1">
      <alignment horizontal="left" vertical="top" wrapText="1"/>
    </xf>
    <xf numFmtId="0" fontId="76" fillId="28" borderId="23" xfId="0" applyFont="1" applyFill="1" applyBorder="1" applyAlignment="1">
      <alignment horizontal="center" vertical="top" wrapText="1"/>
    </xf>
    <xf numFmtId="0" fontId="76" fillId="28" borderId="23" xfId="56" applyFont="1" applyFill="1" applyBorder="1" applyAlignment="1">
      <alignment horizontal="right" vertical="top" wrapText="1"/>
    </xf>
    <xf numFmtId="4" fontId="76" fillId="28" borderId="23" xfId="56" applyNumberFormat="1" applyFont="1" applyFill="1" applyBorder="1" applyAlignment="1">
      <alignment horizontal="center" vertical="top" wrapText="1"/>
    </xf>
    <xf numFmtId="0" fontId="76" fillId="28" borderId="23" xfId="101" applyFont="1" applyFill="1" applyBorder="1" applyAlignment="1">
      <alignment horizontal="left" vertical="top" wrapText="1"/>
    </xf>
    <xf numFmtId="0" fontId="92" fillId="28" borderId="23" xfId="0" applyFont="1" applyFill="1" applyBorder="1" applyAlignment="1">
      <alignment horizontal="left" vertical="top"/>
    </xf>
    <xf numFmtId="0" fontId="75" fillId="28" borderId="23" xfId="101" applyFont="1" applyFill="1" applyBorder="1" applyAlignment="1">
      <alignment horizontal="left" vertical="top" wrapText="1"/>
    </xf>
    <xf numFmtId="0" fontId="75" fillId="28" borderId="23" xfId="0" applyFont="1" applyFill="1" applyBorder="1" applyAlignment="1">
      <alignment horizontal="center" vertical="top" wrapText="1"/>
    </xf>
    <xf numFmtId="0" fontId="75" fillId="28" borderId="23" xfId="56" applyFont="1" applyFill="1" applyBorder="1" applyAlignment="1">
      <alignment horizontal="right" vertical="top" wrapText="1"/>
    </xf>
    <xf numFmtId="4" fontId="75" fillId="28" borderId="23" xfId="56" applyNumberFormat="1" applyFont="1" applyFill="1" applyBorder="1" applyAlignment="1">
      <alignment horizontal="center" vertical="top" wrapText="1"/>
    </xf>
    <xf numFmtId="0" fontId="75" fillId="28" borderId="23" xfId="0" applyFont="1" applyFill="1" applyBorder="1" applyAlignment="1">
      <alignment horizontal="left" vertical="top" wrapText="1"/>
    </xf>
    <xf numFmtId="0" fontId="122" fillId="28" borderId="23" xfId="0" applyFont="1" applyFill="1" applyBorder="1" applyAlignment="1">
      <alignment horizontal="left" vertical="top" wrapText="1"/>
    </xf>
    <xf numFmtId="0" fontId="76" fillId="28" borderId="23" xfId="0" applyFont="1" applyFill="1" applyBorder="1" applyAlignment="1">
      <alignment horizontal="left" vertical="top" wrapText="1"/>
    </xf>
    <xf numFmtId="0" fontId="76" fillId="28" borderId="23" xfId="56" applyFont="1" applyFill="1" applyBorder="1" applyAlignment="1">
      <alignment horizontal="center" vertical="top" wrapText="1"/>
    </xf>
    <xf numFmtId="0" fontId="75" fillId="28" borderId="23" xfId="0" applyFont="1" applyFill="1" applyBorder="1" applyAlignment="1">
      <alignment horizontal="left" vertical="center" wrapText="1"/>
    </xf>
    <xf numFmtId="0" fontId="75" fillId="28" borderId="23" xfId="0" applyFont="1" applyFill="1" applyBorder="1" applyAlignment="1">
      <alignment horizontal="center" vertical="center" wrapText="1"/>
    </xf>
    <xf numFmtId="0" fontId="75" fillId="28" borderId="23" xfId="101" applyFont="1" applyFill="1" applyBorder="1" applyAlignment="1">
      <alignment horizontal="center" wrapText="1"/>
    </xf>
    <xf numFmtId="0" fontId="76" fillId="28" borderId="23" xfId="101" applyFont="1" applyFill="1" applyBorder="1" applyAlignment="1">
      <alignment horizontal="center" wrapText="1"/>
    </xf>
    <xf numFmtId="0" fontId="72" fillId="28" borderId="23" xfId="56" applyFont="1" applyFill="1" applyBorder="1" applyAlignment="1">
      <alignment horizontal="center" vertical="top" wrapText="1"/>
    </xf>
    <xf numFmtId="0" fontId="72" fillId="28" borderId="23" xfId="0" applyFont="1" applyFill="1" applyBorder="1" applyAlignment="1">
      <alignment horizontal="left" vertical="top" wrapText="1"/>
    </xf>
    <xf numFmtId="0" fontId="72" fillId="28" borderId="23" xfId="101" applyFont="1" applyFill="1" applyBorder="1" applyAlignment="1">
      <alignment horizontal="center" wrapText="1"/>
    </xf>
    <xf numFmtId="0" fontId="72" fillId="28" borderId="23" xfId="56" applyFont="1" applyFill="1" applyBorder="1" applyAlignment="1">
      <alignment horizontal="right" vertical="top" wrapText="1"/>
    </xf>
    <xf numFmtId="4" fontId="72" fillId="28" borderId="23" xfId="56" applyNumberFormat="1" applyFont="1" applyFill="1" applyBorder="1" applyAlignment="1">
      <alignment horizontal="center" vertical="top" wrapText="1"/>
    </xf>
    <xf numFmtId="0" fontId="88" fillId="28" borderId="23" xfId="98" applyFont="1" applyFill="1" applyBorder="1" applyAlignment="1">
      <alignment vertical="top" wrapText="1"/>
    </xf>
    <xf numFmtId="0" fontId="93" fillId="28" borderId="23" xfId="98" applyFont="1" applyFill="1" applyBorder="1" applyAlignment="1">
      <alignment horizontal="center" vertical="top" wrapText="1"/>
    </xf>
    <xf numFmtId="0" fontId="93" fillId="28" borderId="23" xfId="96" applyFont="1" applyFill="1" applyBorder="1" applyAlignment="1">
      <alignment horizontal="center" vertical="top"/>
    </xf>
    <xf numFmtId="1" fontId="93" fillId="28" borderId="23" xfId="98" applyNumberFormat="1" applyFont="1" applyFill="1" applyBorder="1" applyAlignment="1">
      <alignment horizontal="center" vertical="top"/>
    </xf>
    <xf numFmtId="167" fontId="93" fillId="28" borderId="23" xfId="98" applyNumberFormat="1" applyFont="1" applyFill="1" applyBorder="1" applyAlignment="1">
      <alignment horizontal="right" vertical="top"/>
    </xf>
    <xf numFmtId="0" fontId="98" fillId="28" borderId="23" xfId="98" applyFont="1" applyFill="1" applyBorder="1" applyAlignment="1">
      <alignment horizontal="left" vertical="top" wrapText="1"/>
    </xf>
    <xf numFmtId="0" fontId="98" fillId="28" borderId="23" xfId="98" applyFont="1" applyFill="1" applyBorder="1" applyAlignment="1">
      <alignment horizontal="center" vertical="top" wrapText="1"/>
    </xf>
    <xf numFmtId="1" fontId="98" fillId="28" borderId="23" xfId="106" applyNumberFormat="1" applyFont="1" applyFill="1" applyBorder="1" applyAlignment="1">
      <alignment horizontal="center" vertical="top" wrapText="1"/>
    </xf>
    <xf numFmtId="167" fontId="81" fillId="28" borderId="23" xfId="96" applyNumberFormat="1" applyFont="1" applyFill="1" applyBorder="1" applyAlignment="1">
      <alignment horizontal="right" vertical="top"/>
    </xf>
    <xf numFmtId="0" fontId="98" fillId="28" borderId="23" xfId="98" applyFont="1" applyFill="1" applyBorder="1" applyAlignment="1">
      <alignment vertical="top" wrapText="1"/>
    </xf>
    <xf numFmtId="0" fontId="81" fillId="28" borderId="23" xfId="98" applyFont="1" applyFill="1" applyBorder="1" applyAlignment="1">
      <alignment horizontal="center" vertical="top" wrapText="1"/>
    </xf>
    <xf numFmtId="0" fontId="81" fillId="28" borderId="23" xfId="96" applyFont="1" applyFill="1" applyBorder="1" applyAlignment="1">
      <alignment horizontal="center" vertical="top"/>
    </xf>
    <xf numFmtId="167" fontId="79" fillId="28" borderId="23" xfId="98" applyNumberFormat="1" applyFont="1" applyFill="1" applyBorder="1" applyAlignment="1">
      <alignment horizontal="right" vertical="top"/>
    </xf>
    <xf numFmtId="0" fontId="81" fillId="28" borderId="23" xfId="99" applyFont="1" applyFill="1" applyBorder="1" applyAlignment="1">
      <alignment vertical="top" wrapText="1"/>
    </xf>
    <xf numFmtId="1" fontId="76" fillId="28" borderId="23" xfId="98" applyNumberFormat="1" applyFont="1" applyFill="1" applyBorder="1" applyAlignment="1">
      <alignment horizontal="center" vertical="top"/>
    </xf>
    <xf numFmtId="167" fontId="76" fillId="28" borderId="23" xfId="98" applyNumberFormat="1" applyFont="1" applyFill="1" applyBorder="1" applyAlignment="1">
      <alignment horizontal="right" vertical="top"/>
    </xf>
    <xf numFmtId="0" fontId="81" fillId="28" borderId="23" xfId="96" applyFont="1" applyFill="1" applyBorder="1" applyAlignment="1">
      <alignment horizontal="left" vertical="top" wrapText="1"/>
    </xf>
    <xf numFmtId="3" fontId="76" fillId="28" borderId="23" xfId="96" applyNumberFormat="1" applyFont="1" applyFill="1" applyBorder="1" applyAlignment="1">
      <alignment horizontal="center" vertical="top"/>
    </xf>
    <xf numFmtId="168" fontId="76" fillId="28" borderId="23" xfId="96" applyNumberFormat="1" applyFont="1" applyFill="1" applyBorder="1" applyAlignment="1">
      <alignment horizontal="right" vertical="top"/>
    </xf>
    <xf numFmtId="0" fontId="81" fillId="28" borderId="23" xfId="102" applyFont="1" applyFill="1" applyBorder="1" applyAlignment="1">
      <alignment horizontal="center" vertical="top"/>
    </xf>
    <xf numFmtId="0" fontId="0" fillId="0" borderId="24" xfId="0" applyBorder="1"/>
    <xf numFmtId="0" fontId="88" fillId="28" borderId="24" xfId="98" applyFont="1" applyFill="1" applyBorder="1" applyAlignment="1">
      <alignment horizontal="left" vertical="top" wrapText="1"/>
    </xf>
    <xf numFmtId="0" fontId="93" fillId="28" borderId="24" xfId="96" applyFont="1" applyFill="1" applyBorder="1" applyAlignment="1">
      <alignment horizontal="center" vertical="top"/>
    </xf>
    <xf numFmtId="0" fontId="72" fillId="28" borderId="24" xfId="96" applyFont="1" applyFill="1" applyBorder="1" applyAlignment="1">
      <alignment horizontal="center" vertical="top"/>
    </xf>
    <xf numFmtId="168" fontId="88" fillId="28" borderId="24" xfId="96" applyNumberFormat="1" applyFont="1" applyFill="1" applyBorder="1" applyAlignment="1">
      <alignment horizontal="right" vertical="top"/>
    </xf>
    <xf numFmtId="0" fontId="93" fillId="29" borderId="23" xfId="98" applyFont="1" applyFill="1" applyBorder="1" applyAlignment="1">
      <alignment horizontal="left" vertical="top" wrapText="1"/>
    </xf>
    <xf numFmtId="0" fontId="88" fillId="29" borderId="23" xfId="98" applyFont="1" applyFill="1" applyBorder="1" applyAlignment="1">
      <alignment horizontal="left" vertical="top" wrapText="1"/>
    </xf>
    <xf numFmtId="0" fontId="97" fillId="29" borderId="23" xfId="98" applyFont="1" applyFill="1" applyBorder="1" applyAlignment="1">
      <alignment horizontal="center" vertical="top"/>
    </xf>
    <xf numFmtId="168" fontId="97" fillId="29" borderId="23" xfId="98" applyNumberFormat="1" applyFont="1" applyFill="1" applyBorder="1" applyAlignment="1">
      <alignment vertical="top"/>
    </xf>
    <xf numFmtId="0" fontId="81" fillId="29" borderId="23" xfId="98" applyFont="1" applyFill="1" applyBorder="1" applyAlignment="1">
      <alignment vertical="top"/>
    </xf>
    <xf numFmtId="0" fontId="81" fillId="29" borderId="23" xfId="98" applyFont="1" applyFill="1" applyBorder="1" applyAlignment="1">
      <alignment horizontal="left" vertical="top" wrapText="1"/>
    </xf>
    <xf numFmtId="0" fontId="81" fillId="29" borderId="23" xfId="98" applyFont="1" applyFill="1" applyBorder="1" applyAlignment="1">
      <alignment horizontal="center" vertical="top" wrapText="1"/>
    </xf>
    <xf numFmtId="0" fontId="81" fillId="29" borderId="23" xfId="102" applyFont="1" applyFill="1" applyBorder="1" applyAlignment="1">
      <alignment horizontal="center" vertical="top"/>
    </xf>
    <xf numFmtId="168" fontId="76" fillId="29" borderId="23" xfId="102" applyNumberFormat="1" applyFont="1" applyFill="1" applyBorder="1" applyAlignment="1">
      <alignment horizontal="left" vertical="top"/>
    </xf>
    <xf numFmtId="0" fontId="81" fillId="28" borderId="23" xfId="103" applyFont="1" applyFill="1" applyBorder="1" applyAlignment="1">
      <alignment horizontal="left" vertical="center" wrapText="1"/>
    </xf>
    <xf numFmtId="0" fontId="81" fillId="28" borderId="23" xfId="103" applyFont="1" applyFill="1" applyBorder="1" applyAlignment="1">
      <alignment horizontal="center" vertical="center" wrapText="1"/>
    </xf>
    <xf numFmtId="168" fontId="76" fillId="28" borderId="23" xfId="103" applyNumberFormat="1" applyFont="1" applyFill="1" applyBorder="1" applyAlignment="1">
      <alignment horizontal="right" vertical="center" wrapText="1"/>
    </xf>
    <xf numFmtId="0" fontId="81" fillId="28" borderId="23" xfId="98" applyFont="1" applyFill="1" applyBorder="1" applyAlignment="1">
      <alignment horizontal="left" vertical="top" wrapText="1"/>
    </xf>
    <xf numFmtId="0" fontId="81" fillId="29" borderId="23" xfId="104" applyFont="1" applyFill="1" applyBorder="1" applyAlignment="1">
      <alignment horizontal="left" vertical="center" wrapText="1"/>
    </xf>
    <xf numFmtId="0" fontId="81" fillId="29" borderId="23" xfId="104" applyFont="1" applyFill="1" applyBorder="1" applyAlignment="1">
      <alignment horizontal="center" vertical="center"/>
    </xf>
    <xf numFmtId="1" fontId="81" fillId="29" borderId="23" xfId="104" applyNumberFormat="1" applyFont="1" applyFill="1" applyBorder="1" applyAlignment="1">
      <alignment horizontal="center" vertical="center"/>
    </xf>
    <xf numFmtId="168" fontId="76" fillId="29" borderId="23" xfId="103" applyNumberFormat="1" applyFont="1" applyFill="1" applyBorder="1" applyAlignment="1">
      <alignment horizontal="right" vertical="center" wrapText="1"/>
    </xf>
    <xf numFmtId="0" fontId="81" fillId="28" borderId="23" xfId="104" applyFont="1" applyFill="1" applyBorder="1" applyAlignment="1">
      <alignment horizontal="left" vertical="center" wrapText="1"/>
    </xf>
    <xf numFmtId="0" fontId="81" fillId="28" borderId="23" xfId="104" applyFont="1" applyFill="1" applyBorder="1" applyAlignment="1">
      <alignment horizontal="center" vertical="center"/>
    </xf>
    <xf numFmtId="1" fontId="81" fillId="28" borderId="23" xfId="104" applyNumberFormat="1" applyFont="1" applyFill="1" applyBorder="1" applyAlignment="1">
      <alignment horizontal="center" vertical="center"/>
    </xf>
    <xf numFmtId="0" fontId="81" fillId="29" borderId="23" xfId="103" applyFont="1" applyFill="1" applyBorder="1" applyAlignment="1">
      <alignment horizontal="left" vertical="center" wrapText="1"/>
    </xf>
    <xf numFmtId="0" fontId="81" fillId="29" borderId="23" xfId="103" applyFont="1" applyFill="1" applyBorder="1" applyAlignment="1">
      <alignment horizontal="center" vertical="center" wrapText="1"/>
    </xf>
    <xf numFmtId="0" fontId="81" fillId="28" borderId="23" xfId="105" applyFont="1" applyFill="1" applyBorder="1" applyAlignment="1">
      <alignment horizontal="center" vertical="top" wrapText="1"/>
    </xf>
    <xf numFmtId="0" fontId="93" fillId="28" borderId="23" xfId="103" applyFont="1" applyFill="1" applyBorder="1" applyAlignment="1">
      <alignment horizontal="center" vertical="center"/>
    </xf>
    <xf numFmtId="0" fontId="87" fillId="28" borderId="23" xfId="103" applyFont="1" applyFill="1" applyBorder="1" applyAlignment="1">
      <alignment horizontal="left" vertical="center" wrapText="1"/>
    </xf>
    <xf numFmtId="0" fontId="87" fillId="28" borderId="23" xfId="103" applyFont="1" applyFill="1" applyBorder="1" applyAlignment="1">
      <alignment horizontal="left" vertical="center"/>
    </xf>
    <xf numFmtId="168" fontId="87" fillId="28" borderId="23" xfId="103" applyNumberFormat="1" applyFont="1" applyFill="1" applyBorder="1" applyAlignment="1">
      <alignment horizontal="right" vertical="center" wrapText="1"/>
    </xf>
    <xf numFmtId="0" fontId="99" fillId="28" borderId="23" xfId="91" applyFont="1" applyFill="1" applyBorder="1" applyAlignment="1">
      <alignment horizontal="center" vertical="top"/>
    </xf>
    <xf numFmtId="0" fontId="88" fillId="28" borderId="23" xfId="91" applyFont="1" applyFill="1" applyBorder="1" applyAlignment="1">
      <alignment wrapText="1"/>
    </xf>
    <xf numFmtId="0" fontId="99" fillId="28" borderId="23" xfId="91" applyFont="1" applyFill="1" applyBorder="1"/>
    <xf numFmtId="4" fontId="100" fillId="28" borderId="23" xfId="92" applyNumberFormat="1" applyFont="1" applyFill="1" applyBorder="1" applyAlignment="1">
      <alignment horizontal="right" vertical="top"/>
    </xf>
    <xf numFmtId="0" fontId="101" fillId="28" borderId="23" xfId="91" applyFont="1" applyFill="1" applyBorder="1" applyAlignment="1">
      <alignment horizontal="center" vertical="top"/>
    </xf>
    <xf numFmtId="0" fontId="102" fillId="28" borderId="23" xfId="92" applyFont="1" applyFill="1" applyBorder="1" applyAlignment="1">
      <alignment vertical="top" wrapText="1"/>
    </xf>
    <xf numFmtId="0" fontId="101" fillId="28" borderId="23" xfId="91" applyFont="1" applyFill="1" applyBorder="1" applyAlignment="1">
      <alignment horizontal="center" vertical="top" wrapText="1"/>
    </xf>
    <xf numFmtId="4" fontId="103" fillId="28" borderId="23" xfId="100" applyNumberFormat="1" applyFont="1" applyFill="1" applyBorder="1" applyAlignment="1">
      <alignment horizontal="right" vertical="top" wrapText="1"/>
    </xf>
    <xf numFmtId="0" fontId="104" fillId="28" borderId="23" xfId="92" applyFont="1" applyFill="1" applyBorder="1" applyAlignment="1">
      <alignment vertical="top" wrapText="1"/>
    </xf>
    <xf numFmtId="0" fontId="102" fillId="28" borderId="23" xfId="92" applyFont="1" applyFill="1" applyBorder="1" applyAlignment="1">
      <alignment horizontal="center" vertical="top"/>
    </xf>
    <xf numFmtId="0" fontId="105" fillId="28" borderId="23" xfId="92" applyFont="1" applyFill="1" applyBorder="1" applyAlignment="1">
      <alignment vertical="top" wrapText="1"/>
    </xf>
    <xf numFmtId="4" fontId="106" fillId="28" borderId="23" xfId="92" applyNumberFormat="1" applyFont="1" applyFill="1" applyBorder="1" applyAlignment="1">
      <alignment horizontal="right" vertical="top"/>
    </xf>
    <xf numFmtId="49" fontId="104" fillId="28" borderId="23" xfId="108" applyNumberFormat="1" applyFont="1" applyFill="1" applyBorder="1" applyAlignment="1">
      <alignment horizontal="center" vertical="top"/>
    </xf>
    <xf numFmtId="2" fontId="104" fillId="28" borderId="23" xfId="108" applyNumberFormat="1" applyFont="1" applyFill="1" applyBorder="1" applyAlignment="1" applyProtection="1">
      <alignment vertical="top" wrapText="1"/>
      <protection locked="0"/>
    </xf>
    <xf numFmtId="49" fontId="104" fillId="28" borderId="23" xfId="107" applyNumberFormat="1" applyFont="1" applyFill="1" applyBorder="1" applyAlignment="1">
      <alignment horizontal="center" vertical="top"/>
    </xf>
    <xf numFmtId="0" fontId="104" fillId="28" borderId="23" xfId="107" applyFont="1" applyFill="1" applyBorder="1"/>
    <xf numFmtId="0" fontId="102" fillId="28" borderId="23" xfId="107" applyFont="1" applyFill="1" applyBorder="1" applyAlignment="1">
      <alignment horizontal="center"/>
    </xf>
    <xf numFmtId="4" fontId="102" fillId="28" borderId="23" xfId="107" applyNumberFormat="1" applyFont="1" applyFill="1" applyBorder="1"/>
    <xf numFmtId="4" fontId="102" fillId="28" borderId="23" xfId="107" applyNumberFormat="1" applyFont="1" applyFill="1" applyBorder="1" applyAlignment="1">
      <alignment horizontal="right"/>
    </xf>
    <xf numFmtId="0" fontId="104" fillId="28" borderId="23" xfId="107" applyFont="1" applyFill="1" applyBorder="1" applyAlignment="1">
      <alignment vertical="top" wrapText="1"/>
    </xf>
    <xf numFmtId="49" fontId="104" fillId="28" borderId="23" xfId="107" applyNumberFormat="1" applyFont="1" applyFill="1" applyBorder="1"/>
    <xf numFmtId="3" fontId="102" fillId="28" borderId="23" xfId="107" applyNumberFormat="1" applyFont="1" applyFill="1" applyBorder="1" applyAlignment="1">
      <alignment horizontal="center"/>
    </xf>
    <xf numFmtId="0" fontId="107" fillId="28" borderId="23" xfId="107" applyFont="1" applyFill="1" applyBorder="1" applyAlignment="1">
      <alignment horizontal="center" wrapText="1"/>
    </xf>
    <xf numFmtId="0" fontId="108" fillId="28" borderId="23" xfId="107" applyFont="1" applyFill="1" applyBorder="1" applyAlignment="1">
      <alignment vertical="top" wrapText="1"/>
    </xf>
    <xf numFmtId="49" fontId="108" fillId="28" borderId="23" xfId="107" applyNumberFormat="1" applyFont="1" applyFill="1" applyBorder="1"/>
    <xf numFmtId="3" fontId="108" fillId="28" borderId="23" xfId="107" applyNumberFormat="1" applyFont="1" applyFill="1" applyBorder="1" applyAlignment="1">
      <alignment horizontal="center"/>
    </xf>
    <xf numFmtId="4" fontId="108" fillId="28" borderId="23" xfId="107" applyNumberFormat="1" applyFont="1" applyFill="1" applyBorder="1" applyAlignment="1">
      <alignment horizontal="right"/>
    </xf>
    <xf numFmtId="1" fontId="104" fillId="28" borderId="23" xfId="108" applyNumberFormat="1" applyFont="1" applyFill="1" applyBorder="1" applyAlignment="1">
      <alignment horizontal="center" vertical="top"/>
    </xf>
    <xf numFmtId="1" fontId="102" fillId="28" borderId="23" xfId="108" applyNumberFormat="1" applyFont="1" applyFill="1" applyBorder="1" applyAlignment="1">
      <alignment horizontal="center" vertical="top"/>
    </xf>
    <xf numFmtId="3" fontId="102" fillId="28" borderId="23" xfId="108" applyNumberFormat="1" applyFont="1" applyFill="1" applyBorder="1" applyAlignment="1" applyProtection="1">
      <alignment vertical="top"/>
      <protection locked="0"/>
    </xf>
    <xf numFmtId="4" fontId="102" fillId="28" borderId="23" xfId="108" applyNumberFormat="1" applyFont="1" applyFill="1" applyBorder="1" applyAlignment="1" applyProtection="1">
      <alignment vertical="top"/>
      <protection locked="0"/>
    </xf>
    <xf numFmtId="0" fontId="55" fillId="0" borderId="0" xfId="0" applyFont="1" applyAlignment="1" applyProtection="1">
      <alignment vertical="center"/>
      <protection locked="0"/>
    </xf>
    <xf numFmtId="166" fontId="62" fillId="0" borderId="0" xfId="0" applyNumberFormat="1" applyFont="1" applyProtection="1">
      <protection locked="0"/>
    </xf>
    <xf numFmtId="166" fontId="63" fillId="0" borderId="0" xfId="0" applyNumberFormat="1" applyFont="1" applyProtection="1">
      <protection locked="0"/>
    </xf>
    <xf numFmtId="4" fontId="59" fillId="0" borderId="0" xfId="0" applyNumberFormat="1" applyFont="1" applyAlignment="1" applyProtection="1">
      <alignment horizontal="right"/>
      <protection locked="0"/>
    </xf>
    <xf numFmtId="0" fontId="62" fillId="0" borderId="0" xfId="57" applyFont="1" applyAlignment="1" applyProtection="1">
      <alignment horizontal="left" vertical="top" wrapText="1"/>
      <protection locked="0"/>
    </xf>
    <xf numFmtId="0" fontId="0" fillId="0" borderId="0" xfId="0" applyProtection="1">
      <protection locked="0"/>
    </xf>
    <xf numFmtId="0" fontId="67" fillId="0" borderId="0" xfId="57" applyFont="1" applyAlignment="1" applyProtection="1">
      <alignment horizontal="left" vertical="top" wrapText="1"/>
      <protection locked="0"/>
    </xf>
    <xf numFmtId="0" fontId="0" fillId="0" borderId="23" xfId="0" applyBorder="1" applyProtection="1">
      <protection locked="0"/>
    </xf>
    <xf numFmtId="0" fontId="55" fillId="0" borderId="23" xfId="0" applyFont="1" applyBorder="1" applyAlignment="1" applyProtection="1">
      <alignment vertical="center"/>
      <protection locked="0"/>
    </xf>
    <xf numFmtId="4" fontId="73" fillId="28" borderId="23" xfId="92" applyNumberFormat="1" applyFont="1" applyFill="1" applyBorder="1" applyAlignment="1" applyProtection="1">
      <alignment horizontal="right" vertical="top"/>
      <protection locked="0"/>
    </xf>
    <xf numFmtId="4" fontId="59" fillId="0" borderId="23" xfId="0" applyNumberFormat="1" applyFont="1" applyBorder="1" applyAlignment="1" applyProtection="1">
      <alignment horizontal="right"/>
      <protection locked="0"/>
    </xf>
    <xf numFmtId="166" fontId="63" fillId="0" borderId="23" xfId="0" applyNumberFormat="1" applyFont="1" applyBorder="1" applyProtection="1">
      <protection locked="0"/>
    </xf>
    <xf numFmtId="4" fontId="90" fillId="28" borderId="23" xfId="100" applyNumberFormat="1" applyFont="1" applyFill="1" applyBorder="1" applyAlignment="1" applyProtection="1">
      <alignment horizontal="right" vertical="top" wrapText="1"/>
      <protection locked="0"/>
    </xf>
    <xf numFmtId="4" fontId="76" fillId="28" borderId="23" xfId="92" applyNumberFormat="1" applyFont="1" applyFill="1" applyBorder="1" applyAlignment="1" applyProtection="1">
      <alignment horizontal="right" vertical="top"/>
      <protection locked="0"/>
    </xf>
    <xf numFmtId="4" fontId="76" fillId="28" borderId="23" xfId="56" applyNumberFormat="1" applyFont="1" applyFill="1" applyBorder="1" applyAlignment="1" applyProtection="1">
      <alignment horizontal="right" vertical="top"/>
      <protection locked="0"/>
    </xf>
    <xf numFmtId="4" fontId="81" fillId="28" borderId="23" xfId="92" applyNumberFormat="1" applyFont="1" applyFill="1" applyBorder="1" applyAlignment="1" applyProtection="1">
      <alignment horizontal="right" vertical="top"/>
      <protection locked="0"/>
    </xf>
    <xf numFmtId="4" fontId="72" fillId="28" borderId="23" xfId="56" applyNumberFormat="1" applyFont="1" applyFill="1" applyBorder="1" applyAlignment="1" applyProtection="1">
      <alignment horizontal="right" vertical="top"/>
      <protection locked="0"/>
    </xf>
    <xf numFmtId="0" fontId="73" fillId="28" borderId="0" xfId="56" applyFont="1" applyFill="1" applyAlignment="1" applyProtection="1">
      <alignment horizontal="center" wrapText="1"/>
      <protection locked="0"/>
    </xf>
    <xf numFmtId="0" fontId="73" fillId="28" borderId="0" xfId="56" applyFont="1" applyFill="1" applyProtection="1">
      <protection locked="0"/>
    </xf>
    <xf numFmtId="0" fontId="73" fillId="28" borderId="0" xfId="56" applyFont="1" applyFill="1" applyAlignment="1" applyProtection="1">
      <alignment vertical="top"/>
      <protection locked="0"/>
    </xf>
    <xf numFmtId="4" fontId="78" fillId="28" borderId="23" xfId="100" applyNumberFormat="1" applyFont="1" applyFill="1" applyBorder="1" applyAlignment="1" applyProtection="1">
      <alignment horizontal="right" vertical="top" wrapText="1"/>
      <protection locked="0"/>
    </xf>
    <xf numFmtId="4" fontId="76" fillId="28" borderId="23" xfId="56" applyNumberFormat="1" applyFont="1" applyFill="1" applyBorder="1" applyAlignment="1" applyProtection="1">
      <alignment horizontal="right" vertical="top" wrapText="1"/>
      <protection locked="0"/>
    </xf>
    <xf numFmtId="4" fontId="75" fillId="28" borderId="23" xfId="56" applyNumberFormat="1" applyFont="1" applyFill="1" applyBorder="1" applyAlignment="1" applyProtection="1">
      <alignment horizontal="right" vertical="top" wrapText="1"/>
      <protection locked="0"/>
    </xf>
    <xf numFmtId="4" fontId="72" fillId="28" borderId="23" xfId="56" applyNumberFormat="1" applyFont="1" applyFill="1" applyBorder="1" applyAlignment="1" applyProtection="1">
      <alignment horizontal="right" vertical="top" wrapText="1"/>
      <protection locked="0"/>
    </xf>
    <xf numFmtId="4" fontId="76" fillId="28" borderId="0" xfId="92" applyNumberFormat="1" applyFont="1" applyFill="1" applyAlignment="1" applyProtection="1">
      <alignment horizontal="right" vertical="top"/>
      <protection locked="0"/>
    </xf>
    <xf numFmtId="168" fontId="97" fillId="29" borderId="23" xfId="98" applyNumberFormat="1" applyFont="1" applyFill="1" applyBorder="1" applyAlignment="1" applyProtection="1">
      <alignment vertical="top"/>
      <protection locked="0"/>
    </xf>
    <xf numFmtId="168" fontId="76" fillId="29" borderId="23" xfId="102" applyNumberFormat="1" applyFont="1" applyFill="1" applyBorder="1" applyAlignment="1" applyProtection="1">
      <alignment horizontal="left" vertical="top"/>
      <protection locked="0"/>
    </xf>
    <xf numFmtId="168" fontId="76" fillId="29" borderId="23" xfId="102" applyNumberFormat="1" applyFont="1" applyFill="1" applyBorder="1" applyAlignment="1" applyProtection="1">
      <alignment horizontal="right" vertical="top"/>
      <protection locked="0"/>
    </xf>
    <xf numFmtId="168" fontId="76" fillId="28" borderId="23" xfId="103" applyNumberFormat="1" applyFont="1" applyFill="1" applyBorder="1" applyAlignment="1" applyProtection="1">
      <alignment horizontal="right" vertical="center" wrapText="1"/>
      <protection locked="0"/>
    </xf>
    <xf numFmtId="168" fontId="76" fillId="28" borderId="23" xfId="98" applyNumberFormat="1" applyFont="1" applyFill="1" applyBorder="1" applyAlignment="1" applyProtection="1">
      <alignment horizontal="right" vertical="top"/>
      <protection locked="0"/>
    </xf>
    <xf numFmtId="168" fontId="76" fillId="29" borderId="23" xfId="104" applyNumberFormat="1" applyFont="1" applyFill="1" applyBorder="1" applyAlignment="1" applyProtection="1">
      <alignment horizontal="right" vertical="center"/>
      <protection locked="0"/>
    </xf>
    <xf numFmtId="168" fontId="76" fillId="28" borderId="23" xfId="104" applyNumberFormat="1" applyFont="1" applyFill="1" applyBorder="1" applyAlignment="1" applyProtection="1">
      <alignment horizontal="right" vertical="center"/>
      <protection locked="0"/>
    </xf>
    <xf numFmtId="168" fontId="76" fillId="29" borderId="23" xfId="103" applyNumberFormat="1" applyFont="1" applyFill="1" applyBorder="1" applyAlignment="1" applyProtection="1">
      <alignment horizontal="right" vertical="center" wrapText="1"/>
      <protection locked="0"/>
    </xf>
    <xf numFmtId="168" fontId="76" fillId="28" borderId="23" xfId="103" applyNumberFormat="1" applyFont="1" applyFill="1" applyBorder="1" applyAlignment="1" applyProtection="1">
      <alignment horizontal="left" vertical="center" wrapText="1"/>
      <protection locked="0"/>
    </xf>
    <xf numFmtId="168" fontId="87" fillId="28" borderId="23" xfId="103" applyNumberFormat="1" applyFont="1" applyFill="1" applyBorder="1" applyAlignment="1" applyProtection="1">
      <alignment horizontal="left" vertical="center"/>
      <protection locked="0"/>
    </xf>
    <xf numFmtId="167" fontId="93" fillId="28" borderId="23" xfId="96" applyNumberFormat="1" applyFont="1" applyFill="1" applyBorder="1" applyAlignment="1" applyProtection="1">
      <alignment horizontal="right" vertical="top"/>
      <protection locked="0"/>
    </xf>
    <xf numFmtId="167" fontId="98" fillId="28" borderId="23" xfId="106" applyNumberFormat="1" applyFont="1" applyFill="1" applyBorder="1" applyAlignment="1" applyProtection="1">
      <alignment horizontal="right" vertical="top" wrapText="1"/>
      <protection locked="0"/>
    </xf>
    <xf numFmtId="167" fontId="79" fillId="28" borderId="23" xfId="96" applyNumberFormat="1" applyFont="1" applyFill="1" applyBorder="1" applyAlignment="1" applyProtection="1">
      <alignment horizontal="right" vertical="top"/>
      <protection locked="0"/>
    </xf>
    <xf numFmtId="167" fontId="76" fillId="28" borderId="23" xfId="96" applyNumberFormat="1" applyFont="1" applyFill="1" applyBorder="1" applyAlignment="1" applyProtection="1">
      <alignment horizontal="right" vertical="top"/>
      <protection locked="0"/>
    </xf>
    <xf numFmtId="168" fontId="76" fillId="28" borderId="23" xfId="96" applyNumberFormat="1" applyFont="1" applyFill="1" applyBorder="1" applyAlignment="1" applyProtection="1">
      <alignment horizontal="right" vertical="top"/>
      <protection locked="0"/>
    </xf>
    <xf numFmtId="167" fontId="72" fillId="28" borderId="24" xfId="96" applyNumberFormat="1" applyFont="1" applyFill="1" applyBorder="1" applyAlignment="1" applyProtection="1">
      <alignment horizontal="right" vertical="top"/>
      <protection locked="0"/>
    </xf>
    <xf numFmtId="4" fontId="100" fillId="28" borderId="23" xfId="92" applyNumberFormat="1" applyFont="1" applyFill="1" applyBorder="1" applyAlignment="1" applyProtection="1">
      <alignment vertical="top"/>
      <protection locked="0"/>
    </xf>
    <xf numFmtId="4" fontId="103" fillId="28" borderId="23" xfId="100" applyNumberFormat="1" applyFont="1" applyFill="1" applyBorder="1" applyAlignment="1" applyProtection="1">
      <alignment horizontal="center" vertical="top" wrapText="1"/>
      <protection locked="0"/>
    </xf>
    <xf numFmtId="4" fontId="106" fillId="28" borderId="23" xfId="92" applyNumberFormat="1" applyFont="1" applyFill="1" applyBorder="1" applyAlignment="1" applyProtection="1">
      <alignment horizontal="right" vertical="top"/>
      <protection locked="0"/>
    </xf>
    <xf numFmtId="4" fontId="102" fillId="28" borderId="23" xfId="107" applyNumberFormat="1" applyFont="1" applyFill="1" applyBorder="1" applyProtection="1">
      <protection locked="0"/>
    </xf>
    <xf numFmtId="4" fontId="102" fillId="28" borderId="23" xfId="107" applyNumberFormat="1" applyFont="1" applyFill="1" applyBorder="1" applyAlignment="1" applyProtection="1">
      <alignment horizontal="right"/>
      <protection locked="0"/>
    </xf>
    <xf numFmtId="4" fontId="108" fillId="28" borderId="23" xfId="107" applyNumberFormat="1" applyFont="1" applyFill="1" applyBorder="1" applyAlignment="1" applyProtection="1">
      <alignment horizontal="right"/>
      <protection locked="0"/>
    </xf>
    <xf numFmtId="2" fontId="104" fillId="28" borderId="23" xfId="108" applyNumberFormat="1" applyFont="1" applyFill="1" applyBorder="1" applyAlignment="1">
      <alignment vertical="top" wrapText="1"/>
    </xf>
    <xf numFmtId="0" fontId="54" fillId="0" borderId="0" xfId="2" applyFont="1" applyAlignment="1">
      <alignment horizontal="center" vertical="top" wrapText="1"/>
    </xf>
    <xf numFmtId="165" fontId="60" fillId="0" borderId="0" xfId="0" applyNumberFormat="1" applyFont="1" applyAlignment="1">
      <alignment horizontal="right"/>
    </xf>
    <xf numFmtId="0" fontId="68" fillId="0" borderId="0" xfId="124"/>
    <xf numFmtId="0" fontId="55" fillId="0" borderId="0" xfId="124" applyFont="1" applyAlignment="1">
      <alignment vertical="center"/>
    </xf>
    <xf numFmtId="0" fontId="48" fillId="0" borderId="0" xfId="125" applyFont="1"/>
    <xf numFmtId="0" fontId="52" fillId="0" borderId="0" xfId="125" applyFont="1" applyAlignment="1">
      <alignment horizontal="left"/>
    </xf>
    <xf numFmtId="0" fontId="49" fillId="0" borderId="0" xfId="125" applyFont="1" applyAlignment="1">
      <alignment horizontal="left" vertical="top"/>
    </xf>
    <xf numFmtId="0" fontId="52" fillId="0" borderId="0" xfId="126" applyFont="1" applyAlignment="1">
      <alignment vertical="center" wrapText="1"/>
    </xf>
    <xf numFmtId="0" fontId="52" fillId="0" borderId="0" xfId="125" applyFont="1" applyAlignment="1">
      <alignment wrapText="1"/>
    </xf>
    <xf numFmtId="49" fontId="85" fillId="0" borderId="17" xfId="124" applyNumberFormat="1" applyFont="1" applyBorder="1" applyAlignment="1">
      <alignment horizontal="left" vertical="top"/>
    </xf>
    <xf numFmtId="49" fontId="85" fillId="0" borderId="17" xfId="124" applyNumberFormat="1" applyFont="1" applyBorder="1" applyAlignment="1">
      <alignment horizontal="left" vertical="top" wrapText="1"/>
    </xf>
    <xf numFmtId="1" fontId="125" fillId="0" borderId="0" xfId="127" applyNumberFormat="1" applyFont="1" applyAlignment="1">
      <alignment horizontal="center" vertical="top" wrapText="1"/>
    </xf>
    <xf numFmtId="0" fontId="125" fillId="0" borderId="0" xfId="127" applyFont="1" applyAlignment="1">
      <alignment horizontal="justify" vertical="center" wrapText="1"/>
    </xf>
    <xf numFmtId="0" fontId="125" fillId="0" borderId="0" xfId="127" applyFont="1" applyAlignment="1">
      <alignment horizontal="center" wrapText="1"/>
    </xf>
    <xf numFmtId="1" fontId="125" fillId="0" borderId="0" xfId="127" applyNumberFormat="1" applyFont="1" applyAlignment="1">
      <alignment horizontal="center" vertical="center" wrapText="1"/>
    </xf>
    <xf numFmtId="174" fontId="125" fillId="0" borderId="0" xfId="127" applyNumberFormat="1" applyFont="1" applyAlignment="1">
      <alignment horizontal="justify" vertical="center" wrapText="1"/>
    </xf>
    <xf numFmtId="0" fontId="68" fillId="0" borderId="0" xfId="116"/>
    <xf numFmtId="0" fontId="4" fillId="0" borderId="0" xfId="1" applyFont="1" applyAlignment="1">
      <alignment horizontal="left" vertical="top" wrapText="1"/>
    </xf>
    <xf numFmtId="0" fontId="4" fillId="0" borderId="0" xfId="1" applyFont="1" applyAlignment="1">
      <alignment horizontal="right" wrapText="1"/>
    </xf>
    <xf numFmtId="2" fontId="4" fillId="0" borderId="0" xfId="1" applyNumberFormat="1" applyFont="1" applyAlignment="1">
      <alignment horizontal="right" wrapText="1"/>
    </xf>
    <xf numFmtId="4" fontId="4" fillId="0" borderId="0" xfId="1" applyNumberFormat="1" applyFont="1" applyAlignment="1">
      <alignment horizontal="justify" vertical="top" wrapText="1"/>
    </xf>
    <xf numFmtId="0" fontId="54" fillId="0" borderId="0" xfId="128" applyFont="1" applyAlignment="1">
      <alignment horizontal="justify" vertical="top" wrapText="1"/>
    </xf>
    <xf numFmtId="0" fontId="126" fillId="0" borderId="0" xfId="128" applyFont="1"/>
    <xf numFmtId="0" fontId="54" fillId="0" borderId="0" xfId="128" applyFont="1" applyAlignment="1">
      <alignment horizontal="left" vertical="top" wrapText="1"/>
    </xf>
    <xf numFmtId="0" fontId="126" fillId="0" borderId="0" xfId="128" applyFont="1" applyAlignment="1">
      <alignment horizontal="right"/>
    </xf>
    <xf numFmtId="0" fontId="48" fillId="0" borderId="0" xfId="126" applyFont="1"/>
    <xf numFmtId="0" fontId="52" fillId="0" borderId="0" xfId="126" applyFont="1" applyAlignment="1">
      <alignment horizontal="left"/>
    </xf>
    <xf numFmtId="0" fontId="49" fillId="0" borderId="0" xfId="126" applyFont="1" applyAlignment="1">
      <alignment horizontal="left" vertical="top"/>
    </xf>
    <xf numFmtId="0" fontId="52" fillId="0" borderId="0" xfId="126" applyFont="1" applyAlignment="1">
      <alignment wrapText="1"/>
    </xf>
    <xf numFmtId="0" fontId="10" fillId="34" borderId="0" xfId="2" applyFill="1" applyAlignment="1">
      <alignment vertical="top" wrapText="1"/>
    </xf>
    <xf numFmtId="0" fontId="10" fillId="35" borderId="0" xfId="2" applyFill="1" applyAlignment="1">
      <alignment vertical="top" wrapText="1"/>
    </xf>
    <xf numFmtId="0" fontId="10" fillId="36" borderId="0" xfId="2" applyFill="1" applyAlignment="1">
      <alignment vertical="top" wrapText="1"/>
    </xf>
    <xf numFmtId="165" fontId="68" fillId="0" borderId="0" xfId="116" applyNumberFormat="1"/>
    <xf numFmtId="165" fontId="68" fillId="0" borderId="0" xfId="116" applyNumberFormat="1" applyAlignment="1">
      <alignment horizontal="right"/>
    </xf>
    <xf numFmtId="0" fontId="2" fillId="0" borderId="0" xfId="116" applyFont="1"/>
    <xf numFmtId="165" fontId="2" fillId="0" borderId="0" xfId="116" applyNumberFormat="1" applyFont="1"/>
    <xf numFmtId="165" fontId="10" fillId="0" borderId="0" xfId="2" applyNumberFormat="1" applyAlignment="1">
      <alignment vertical="top" wrapText="1"/>
    </xf>
    <xf numFmtId="4" fontId="10" fillId="0" borderId="0" xfId="2" applyNumberFormat="1" applyAlignment="1">
      <alignment vertical="top" wrapText="1"/>
    </xf>
    <xf numFmtId="0" fontId="10" fillId="0" borderId="16" xfId="2" applyBorder="1" applyAlignment="1">
      <alignment vertical="top"/>
    </xf>
    <xf numFmtId="165" fontId="10" fillId="0" borderId="16" xfId="2" applyNumberFormat="1" applyBorder="1" applyAlignment="1">
      <alignment vertical="top" wrapText="1"/>
    </xf>
    <xf numFmtId="4" fontId="10" fillId="0" borderId="16" xfId="2" applyNumberFormat="1" applyBorder="1" applyAlignment="1">
      <alignment vertical="top" wrapText="1"/>
    </xf>
    <xf numFmtId="0" fontId="5" fillId="0" borderId="0" xfId="129" applyFont="1" applyAlignment="1">
      <alignment horizontal="left" vertical="top" wrapText="1"/>
    </xf>
    <xf numFmtId="0" fontId="68" fillId="0" borderId="0" xfId="129"/>
    <xf numFmtId="0" fontId="16" fillId="0" borderId="0" xfId="129" applyFont="1" applyAlignment="1">
      <alignment horizontal="left" vertical="top" wrapText="1"/>
    </xf>
    <xf numFmtId="0" fontId="6" fillId="0" borderId="0" xfId="128" applyFont="1" applyAlignment="1">
      <alignment vertical="top"/>
    </xf>
    <xf numFmtId="0" fontId="16" fillId="0" borderId="0" xfId="128" applyFont="1"/>
    <xf numFmtId="0" fontId="70" fillId="0" borderId="0" xfId="128"/>
    <xf numFmtId="0" fontId="16" fillId="0" borderId="0" xfId="128" applyFont="1" applyAlignment="1">
      <alignment horizontal="left" vertical="top" wrapText="1"/>
    </xf>
    <xf numFmtId="0" fontId="6" fillId="0" borderId="0" xfId="129" applyFont="1" applyAlignment="1">
      <alignment horizontal="center" wrapText="1"/>
    </xf>
    <xf numFmtId="0" fontId="6" fillId="0" borderId="0" xfId="129" applyFont="1" applyAlignment="1">
      <alignment horizontal="center"/>
    </xf>
    <xf numFmtId="4" fontId="7" fillId="0" borderId="0" xfId="129" applyNumberFormat="1" applyFont="1" applyAlignment="1">
      <alignment horizontal="right"/>
    </xf>
    <xf numFmtId="0" fontId="51" fillId="37" borderId="17" xfId="2" quotePrefix="1" applyFont="1" applyFill="1" applyBorder="1" applyAlignment="1">
      <alignment horizontal="left" vertical="top"/>
    </xf>
    <xf numFmtId="0" fontId="51" fillId="37" borderId="17" xfId="2" applyFont="1" applyFill="1" applyBorder="1" applyAlignment="1">
      <alignment vertical="top" wrapText="1"/>
    </xf>
    <xf numFmtId="0" fontId="51" fillId="37" borderId="17" xfId="2" applyFont="1" applyFill="1" applyBorder="1" applyAlignment="1">
      <alignment horizontal="center"/>
    </xf>
    <xf numFmtId="4" fontId="51" fillId="37" borderId="17" xfId="2" applyNumberFormat="1" applyFont="1" applyFill="1" applyBorder="1" applyAlignment="1">
      <alignment horizontal="center"/>
    </xf>
    <xf numFmtId="0" fontId="51" fillId="0" borderId="0" xfId="2" applyFont="1" applyAlignment="1">
      <alignment vertical="top" wrapText="1"/>
    </xf>
    <xf numFmtId="0" fontId="51" fillId="0" borderId="0" xfId="2" applyFont="1" applyAlignment="1">
      <alignment horizontal="center"/>
    </xf>
    <xf numFmtId="0" fontId="6" fillId="0" borderId="0" xfId="129" applyFont="1" applyAlignment="1">
      <alignment horizontal="left" vertical="top" wrapText="1"/>
    </xf>
    <xf numFmtId="0" fontId="68" fillId="0" borderId="0" xfId="129" applyAlignment="1">
      <alignment horizontal="center"/>
    </xf>
    <xf numFmtId="0" fontId="68" fillId="0" borderId="0" xfId="129" applyAlignment="1">
      <alignment horizontal="left" vertical="top"/>
    </xf>
    <xf numFmtId="0" fontId="14" fillId="0" borderId="0" xfId="130" applyFont="1" applyAlignment="1">
      <alignment vertical="top" wrapText="1"/>
    </xf>
    <xf numFmtId="0" fontId="14" fillId="0" borderId="0" xfId="130" applyFont="1" applyAlignment="1">
      <alignment wrapText="1"/>
    </xf>
    <xf numFmtId="0" fontId="70" fillId="0" borderId="0" xfId="128" applyAlignment="1">
      <alignment horizontal="left" vertical="top"/>
    </xf>
    <xf numFmtId="0" fontId="15" fillId="0" borderId="0" xfId="130" applyFont="1" applyAlignment="1">
      <alignment wrapText="1"/>
    </xf>
    <xf numFmtId="4" fontId="7" fillId="0" borderId="0" xfId="128" applyNumberFormat="1" applyFont="1" applyAlignment="1">
      <alignment horizontal="right"/>
    </xf>
    <xf numFmtId="4" fontId="19" fillId="0" borderId="0" xfId="129" applyNumberFormat="1" applyFont="1"/>
    <xf numFmtId="0" fontId="68" fillId="0" borderId="0" xfId="129" applyProtection="1">
      <protection locked="0"/>
    </xf>
    <xf numFmtId="0" fontId="10" fillId="0" borderId="0" xfId="128" applyFont="1" applyAlignment="1">
      <alignment horizontal="center" vertical="top"/>
    </xf>
    <xf numFmtId="0" fontId="45" fillId="0" borderId="0" xfId="128" applyFont="1" applyAlignment="1">
      <alignment vertical="top"/>
    </xf>
    <xf numFmtId="0" fontId="10" fillId="0" borderId="0" xfId="128" applyFont="1" applyAlignment="1">
      <alignment vertical="top" wrapText="1"/>
    </xf>
    <xf numFmtId="0" fontId="127" fillId="0" borderId="0" xfId="128" applyFont="1" applyAlignment="1">
      <alignment horizontal="center"/>
    </xf>
    <xf numFmtId="4" fontId="10" fillId="0" borderId="0" xfId="128" applyNumberFormat="1" applyFont="1" applyProtection="1">
      <protection locked="0"/>
    </xf>
    <xf numFmtId="172" fontId="10" fillId="0" borderId="0" xfId="128" applyNumberFormat="1" applyFont="1"/>
    <xf numFmtId="0" fontId="10" fillId="0" borderId="0" xfId="128" applyFont="1"/>
    <xf numFmtId="0" fontId="10" fillId="0" borderId="0" xfId="128" applyFont="1" applyAlignment="1">
      <alignment horizontal="justify" vertical="top" wrapText="1"/>
    </xf>
    <xf numFmtId="0" fontId="45" fillId="0" borderId="0" xfId="128" applyFont="1"/>
    <xf numFmtId="0" fontId="10" fillId="0" borderId="0" xfId="128" applyFont="1" applyAlignment="1">
      <alignment horizontal="left" vertical="top" wrapText="1"/>
    </xf>
    <xf numFmtId="0" fontId="10" fillId="0" borderId="25" xfId="128" applyFont="1" applyBorder="1" applyAlignment="1">
      <alignment horizontal="left" vertical="top" wrapText="1"/>
    </xf>
    <xf numFmtId="0" fontId="45" fillId="0" borderId="25" xfId="128" applyFont="1" applyBorder="1" applyAlignment="1">
      <alignment horizontal="left" vertical="top" wrapText="1"/>
    </xf>
    <xf numFmtId="0" fontId="10" fillId="0" borderId="0" xfId="128" applyFont="1" applyProtection="1">
      <protection locked="0"/>
    </xf>
    <xf numFmtId="4" fontId="51" fillId="37" borderId="17" xfId="2" applyNumberFormat="1" applyFont="1" applyFill="1" applyBorder="1" applyAlignment="1" applyProtection="1">
      <alignment horizontal="center"/>
      <protection locked="0"/>
    </xf>
    <xf numFmtId="4" fontId="7" fillId="0" borderId="0" xfId="129" applyNumberFormat="1" applyFont="1" applyAlignment="1" applyProtection="1">
      <alignment horizontal="right"/>
      <protection locked="0"/>
    </xf>
    <xf numFmtId="0" fontId="117" fillId="0" borderId="0" xfId="2" applyFont="1" applyAlignment="1">
      <alignment horizontal="left" vertical="top"/>
    </xf>
    <xf numFmtId="4" fontId="127" fillId="0" borderId="0" xfId="131" quotePrefix="1" applyNumberFormat="1" applyFont="1" applyAlignment="1">
      <alignment vertical="top" wrapText="1"/>
    </xf>
    <xf numFmtId="4" fontId="127" fillId="0" borderId="0" xfId="131" applyNumberFormat="1" applyFont="1" applyAlignment="1">
      <alignment horizontal="center"/>
    </xf>
    <xf numFmtId="165" fontId="10" fillId="0" borderId="0" xfId="128" applyNumberFormat="1" applyFont="1" applyAlignment="1">
      <alignment horizontal="right" wrapText="1"/>
    </xf>
    <xf numFmtId="4" fontId="127" fillId="0" borderId="0" xfId="131" applyNumberFormat="1" applyFont="1" applyAlignment="1">
      <alignment vertical="top"/>
    </xf>
    <xf numFmtId="0" fontId="117" fillId="0" borderId="0" xfId="2" applyFont="1" applyAlignment="1">
      <alignment horizontal="center" vertical="top"/>
    </xf>
    <xf numFmtId="4" fontId="130" fillId="0" borderId="0" xfId="131" quotePrefix="1" applyNumberFormat="1" applyFont="1" applyAlignment="1">
      <alignment vertical="top" wrapText="1"/>
    </xf>
    <xf numFmtId="4" fontId="130" fillId="0" borderId="0" xfId="131" applyNumberFormat="1" applyFont="1" applyAlignment="1">
      <alignment horizontal="left" vertical="top"/>
    </xf>
    <xf numFmtId="4" fontId="130" fillId="0" borderId="0" xfId="131" applyNumberFormat="1" applyFont="1" applyAlignment="1" applyProtection="1">
      <alignment vertical="top"/>
      <protection locked="0"/>
    </xf>
    <xf numFmtId="172" fontId="117" fillId="0" borderId="0" xfId="119" applyNumberFormat="1" applyFont="1" applyAlignment="1" applyProtection="1">
      <alignment horizontal="right" vertical="top"/>
      <protection locked="0"/>
    </xf>
    <xf numFmtId="4" fontId="20" fillId="0" borderId="0" xfId="129" applyNumberFormat="1" applyFont="1" applyAlignment="1">
      <alignment horizontal="right"/>
    </xf>
    <xf numFmtId="0" fontId="16" fillId="0" borderId="0" xfId="129" applyFont="1" applyAlignment="1">
      <alignment horizontal="center"/>
    </xf>
    <xf numFmtId="4" fontId="6" fillId="0" borderId="0" xfId="129" applyNumberFormat="1" applyFont="1" applyAlignment="1">
      <alignment horizontal="right"/>
    </xf>
    <xf numFmtId="0" fontId="10" fillId="0" borderId="0" xfId="2" applyAlignment="1">
      <alignment horizontal="left" vertical="top"/>
    </xf>
    <xf numFmtId="0" fontId="10" fillId="0" borderId="0" xfId="119"/>
    <xf numFmtId="4" fontId="10" fillId="0" borderId="0" xfId="119" applyNumberFormat="1"/>
    <xf numFmtId="172" fontId="10" fillId="0" borderId="0" xfId="119" applyNumberFormat="1" applyAlignment="1">
      <alignment horizontal="right"/>
    </xf>
    <xf numFmtId="172" fontId="10" fillId="0" borderId="0" xfId="119" applyNumberFormat="1"/>
    <xf numFmtId="0" fontId="117" fillId="0" borderId="0" xfId="119" applyFont="1"/>
    <xf numFmtId="0" fontId="10" fillId="0" borderId="0" xfId="2" applyAlignment="1">
      <alignment horizontal="center" vertical="top"/>
    </xf>
    <xf numFmtId="0" fontId="10" fillId="0" borderId="0" xfId="119" applyAlignment="1">
      <alignment horizontal="center"/>
    </xf>
    <xf numFmtId="0" fontId="10" fillId="0" borderId="0" xfId="119" applyAlignment="1">
      <alignment vertical="top"/>
    </xf>
    <xf numFmtId="0" fontId="45" fillId="0" borderId="0" xfId="119" applyFont="1" applyAlignment="1">
      <alignment vertical="top" wrapText="1"/>
    </xf>
    <xf numFmtId="0" fontId="10" fillId="0" borderId="0" xfId="119" applyAlignment="1">
      <alignment horizontal="left"/>
    </xf>
    <xf numFmtId="0" fontId="10" fillId="0" borderId="0" xfId="119" applyAlignment="1">
      <alignment vertical="top" wrapText="1"/>
    </xf>
    <xf numFmtId="172" fontId="10" fillId="0" borderId="0" xfId="119" applyNumberFormat="1" applyAlignment="1" applyProtection="1">
      <alignment horizontal="right"/>
      <protection locked="0"/>
    </xf>
    <xf numFmtId="0" fontId="127" fillId="0" borderId="0" xfId="128" applyFont="1" applyAlignment="1">
      <alignment horizontal="left" vertical="top" wrapText="1"/>
    </xf>
    <xf numFmtId="0" fontId="129" fillId="0" borderId="0" xfId="128" applyFont="1" applyAlignment="1">
      <alignment vertical="top" wrapText="1"/>
    </xf>
    <xf numFmtId="4" fontId="127" fillId="0" borderId="0" xfId="132" applyNumberFormat="1" applyFont="1" applyFill="1" applyBorder="1" applyAlignment="1" applyProtection="1">
      <alignment horizontal="right" wrapText="1"/>
    </xf>
    <xf numFmtId="0" fontId="127" fillId="0" borderId="0" xfId="128" applyFont="1" applyAlignment="1">
      <alignment horizontal="left" wrapText="1"/>
    </xf>
    <xf numFmtId="165" fontId="127" fillId="0" borderId="0" xfId="128" applyNumberFormat="1" applyFont="1" applyAlignment="1">
      <alignment horizontal="right" wrapText="1"/>
    </xf>
    <xf numFmtId="0" fontId="130" fillId="0" borderId="0" xfId="128" applyFont="1" applyAlignment="1">
      <alignment horizontal="left" wrapText="1"/>
    </xf>
    <xf numFmtId="0" fontId="117" fillId="0" borderId="0" xfId="128" applyFont="1" applyAlignment="1">
      <alignment horizontal="left" vertical="top" wrapText="1"/>
    </xf>
    <xf numFmtId="0" fontId="127" fillId="0" borderId="0" xfId="128" applyFont="1" applyAlignment="1">
      <alignment vertical="top" wrapText="1"/>
    </xf>
    <xf numFmtId="0" fontId="130" fillId="0" borderId="0" xfId="128" applyFont="1" applyAlignment="1">
      <alignment vertical="top" wrapText="1"/>
    </xf>
    <xf numFmtId="4" fontId="116" fillId="0" borderId="0" xfId="128" applyNumberFormat="1" applyFont="1" applyAlignment="1">
      <alignment horizontal="center" wrapText="1"/>
    </xf>
    <xf numFmtId="0" fontId="10" fillId="30" borderId="0" xfId="2" applyFill="1" applyAlignment="1">
      <alignment horizontal="center" vertical="top"/>
    </xf>
    <xf numFmtId="0" fontId="45" fillId="30" borderId="0" xfId="119" applyFont="1" applyFill="1" applyAlignment="1">
      <alignment vertical="top" wrapText="1"/>
    </xf>
    <xf numFmtId="0" fontId="10" fillId="0" borderId="0" xfId="119" applyAlignment="1">
      <alignment horizontal="center" vertical="top"/>
    </xf>
    <xf numFmtId="0" fontId="131" fillId="0" borderId="0" xfId="119" applyFont="1" applyAlignment="1">
      <alignment vertical="top" wrapText="1"/>
    </xf>
    <xf numFmtId="0" fontId="127" fillId="0" borderId="0" xfId="128" applyFont="1" applyAlignment="1">
      <alignment wrapText="1"/>
    </xf>
    <xf numFmtId="0" fontId="10" fillId="0" borderId="0" xfId="133"/>
    <xf numFmtId="0" fontId="10" fillId="0" borderId="0" xfId="119" applyAlignment="1">
      <alignment horizontal="left" vertical="top"/>
    </xf>
    <xf numFmtId="49" fontId="10" fillId="0" borderId="0" xfId="119" applyNumberFormat="1" applyAlignment="1">
      <alignment horizontal="left" vertical="top" wrapText="1"/>
    </xf>
    <xf numFmtId="0" fontId="10" fillId="0" borderId="0" xfId="128" applyFont="1" applyAlignment="1">
      <alignment horizontal="center"/>
    </xf>
    <xf numFmtId="172" fontId="10" fillId="0" borderId="0" xfId="128" applyNumberFormat="1" applyFont="1" applyAlignment="1" applyProtection="1">
      <alignment horizontal="right"/>
      <protection locked="0"/>
    </xf>
    <xf numFmtId="172" fontId="10" fillId="0" borderId="0" xfId="128" applyNumberFormat="1" applyFont="1" applyAlignment="1">
      <alignment horizontal="right"/>
    </xf>
    <xf numFmtId="0" fontId="132" fillId="0" borderId="0" xfId="128" applyFont="1"/>
    <xf numFmtId="0" fontId="10" fillId="0" borderId="0" xfId="119" applyAlignment="1">
      <alignment horizontal="left" vertical="top" wrapText="1"/>
    </xf>
    <xf numFmtId="4" fontId="10" fillId="0" borderId="0" xfId="119" applyNumberFormat="1" applyAlignment="1">
      <alignment horizontal="center"/>
    </xf>
    <xf numFmtId="172" fontId="10" fillId="0" borderId="0" xfId="120" applyNumberFormat="1" applyFont="1" applyAlignment="1">
      <alignment horizontal="right"/>
    </xf>
    <xf numFmtId="49" fontId="117" fillId="0" borderId="0" xfId="119" applyNumberFormat="1" applyFont="1" applyAlignment="1">
      <alignment horizontal="left" vertical="top" wrapText="1"/>
    </xf>
    <xf numFmtId="0" fontId="117" fillId="0" borderId="0" xfId="128" applyFont="1" applyAlignment="1">
      <alignment horizontal="right" vertical="top"/>
    </xf>
    <xf numFmtId="0" fontId="117" fillId="0" borderId="0" xfId="128" applyFont="1" applyAlignment="1">
      <alignment horizontal="center" vertical="top"/>
    </xf>
    <xf numFmtId="4" fontId="117" fillId="0" borderId="0" xfId="128" applyNumberFormat="1" applyFont="1" applyAlignment="1">
      <alignment horizontal="right" vertical="top"/>
    </xf>
    <xf numFmtId="172" fontId="117" fillId="0" borderId="0" xfId="128" applyNumberFormat="1" applyFont="1" applyAlignment="1" applyProtection="1">
      <alignment horizontal="right" vertical="top"/>
      <protection locked="0"/>
    </xf>
    <xf numFmtId="49" fontId="10" fillId="0" borderId="0" xfId="128" applyNumberFormat="1" applyFont="1" applyAlignment="1">
      <alignment horizontal="justify" vertical="top" wrapText="1"/>
    </xf>
    <xf numFmtId="4" fontId="10" fillId="0" borderId="0" xfId="128" applyNumberFormat="1" applyFont="1" applyAlignment="1">
      <alignment horizontal="right" vertical="top"/>
    </xf>
    <xf numFmtId="172" fontId="10" fillId="0" borderId="0" xfId="128" applyNumberFormat="1" applyFont="1" applyAlignment="1" applyProtection="1">
      <alignment horizontal="right" vertical="top"/>
      <protection locked="0"/>
    </xf>
    <xf numFmtId="172" fontId="10" fillId="0" borderId="0" xfId="128" applyNumberFormat="1" applyFont="1" applyAlignment="1">
      <alignment horizontal="right" vertical="top"/>
    </xf>
    <xf numFmtId="4" fontId="10" fillId="0" borderId="0" xfId="128" applyNumberFormat="1" applyFont="1" applyAlignment="1">
      <alignment horizontal="center"/>
    </xf>
    <xf numFmtId="49" fontId="117" fillId="0" borderId="0" xfId="128" applyNumberFormat="1" applyFont="1" applyAlignment="1">
      <alignment horizontal="center" vertical="top" wrapText="1"/>
    </xf>
    <xf numFmtId="0" fontId="117" fillId="0" borderId="0" xfId="128" applyFont="1" applyAlignment="1">
      <alignment horizontal="center"/>
    </xf>
    <xf numFmtId="4" fontId="117" fillId="0" borderId="0" xfId="128" applyNumberFormat="1" applyFont="1"/>
    <xf numFmtId="172" fontId="117" fillId="0" borderId="0" xfId="134" applyNumberFormat="1" applyFont="1" applyAlignment="1" applyProtection="1">
      <alignment horizontal="right"/>
      <protection locked="0"/>
    </xf>
    <xf numFmtId="0" fontId="17" fillId="0" borderId="0" xfId="129" applyFont="1" applyAlignment="1">
      <alignment horizontal="left" vertical="top" wrapText="1"/>
    </xf>
    <xf numFmtId="4" fontId="6" fillId="0" borderId="0" xfId="129" applyNumberFormat="1" applyFont="1" applyAlignment="1" applyProtection="1">
      <alignment horizontal="right"/>
      <protection locked="0"/>
    </xf>
    <xf numFmtId="0" fontId="10" fillId="0" borderId="0" xfId="133" applyAlignment="1">
      <alignment vertical="top"/>
    </xf>
    <xf numFmtId="0" fontId="0" fillId="0" borderId="0" xfId="2" applyFont="1" applyAlignment="1">
      <alignment vertical="top" wrapText="1"/>
    </xf>
    <xf numFmtId="0" fontId="70" fillId="0" borderId="0" xfId="2" applyFont="1" applyAlignment="1">
      <alignment vertical="top" wrapText="1"/>
    </xf>
    <xf numFmtId="0" fontId="135" fillId="0" borderId="0" xfId="128" applyFont="1" applyAlignment="1">
      <alignment horizontal="center"/>
    </xf>
    <xf numFmtId="0" fontId="135" fillId="0" borderId="0" xfId="128" applyFont="1" applyAlignment="1">
      <alignment horizontal="center" vertical="top" wrapText="1"/>
    </xf>
    <xf numFmtId="0" fontId="7" fillId="0" borderId="0" xfId="128" applyFont="1" applyAlignment="1">
      <alignment horizontal="center"/>
    </xf>
    <xf numFmtId="4" fontId="135" fillId="0" borderId="0" xfId="128" applyNumberFormat="1" applyFont="1" applyAlignment="1">
      <alignment horizontal="right"/>
    </xf>
    <xf numFmtId="0" fontId="54" fillId="0" borderId="0" xfId="128" applyFont="1" applyAlignment="1">
      <alignment horizontal="center" vertical="top" wrapText="1"/>
    </xf>
    <xf numFmtId="0" fontId="54" fillId="0" borderId="0" xfId="128" applyFont="1" applyAlignment="1">
      <alignment horizontal="left" vertical="top"/>
    </xf>
    <xf numFmtId="0" fontId="70" fillId="0" borderId="0" xfId="128" applyAlignment="1">
      <alignment horizontal="center"/>
    </xf>
    <xf numFmtId="0" fontId="136" fillId="0" borderId="0" xfId="128" applyFont="1" applyAlignment="1">
      <alignment horizontal="center" vertical="top" wrapText="1"/>
    </xf>
    <xf numFmtId="0" fontId="70" fillId="0" borderId="0" xfId="128" applyAlignment="1">
      <alignment vertical="top" wrapText="1"/>
    </xf>
    <xf numFmtId="0" fontId="8" fillId="0" borderId="0" xfId="128" applyFont="1" applyAlignment="1">
      <alignment horizontal="justify" vertical="top" wrapText="1"/>
    </xf>
    <xf numFmtId="0" fontId="6" fillId="0" borderId="0" xfId="128" applyFont="1" applyAlignment="1">
      <alignment horizontal="center" wrapText="1"/>
    </xf>
    <xf numFmtId="0" fontId="6" fillId="0" borderId="0" xfId="128" applyFont="1" applyAlignment="1">
      <alignment horizontal="center"/>
    </xf>
    <xf numFmtId="0" fontId="134" fillId="0" borderId="0" xfId="128" applyFont="1"/>
    <xf numFmtId="0" fontId="9" fillId="0" borderId="0" xfId="128" applyFont="1" applyAlignment="1">
      <alignment horizontal="center" vertical="top" wrapText="1"/>
    </xf>
    <xf numFmtId="0" fontId="45" fillId="0" borderId="0" xfId="128" applyFont="1" applyAlignment="1">
      <alignment horizontal="left" vertical="top" wrapText="1"/>
    </xf>
    <xf numFmtId="0" fontId="70" fillId="0" borderId="0" xfId="128" applyAlignment="1">
      <alignment horizontal="left" vertical="top" wrapText="1"/>
    </xf>
    <xf numFmtId="0" fontId="10" fillId="0" borderId="0" xfId="128" quotePrefix="1" applyFont="1" applyAlignment="1">
      <alignment horizontal="left" vertical="top" wrapText="1"/>
    </xf>
    <xf numFmtId="0" fontId="85" fillId="0" borderId="0" xfId="128" applyFont="1" applyAlignment="1" applyProtection="1">
      <alignment vertical="top" wrapText="1"/>
      <protection locked="0"/>
    </xf>
    <xf numFmtId="0" fontId="85" fillId="0" borderId="0" xfId="128" quotePrefix="1" applyFont="1" applyAlignment="1" applyProtection="1">
      <alignment vertical="top" wrapText="1"/>
      <protection locked="0"/>
    </xf>
    <xf numFmtId="0" fontId="45" fillId="0" borderId="0" xfId="128" quotePrefix="1" applyFont="1" applyAlignment="1">
      <alignment horizontal="left" vertical="top" wrapText="1"/>
    </xf>
    <xf numFmtId="0" fontId="85" fillId="0" borderId="0" xfId="128" applyFont="1" applyAlignment="1">
      <alignment wrapText="1"/>
    </xf>
    <xf numFmtId="0" fontId="70" fillId="0" borderId="0" xfId="128" applyAlignment="1">
      <alignment horizontal="left"/>
    </xf>
    <xf numFmtId="0" fontId="134" fillId="0" borderId="0" xfId="128" applyFont="1" applyAlignment="1">
      <alignment horizontal="center"/>
    </xf>
    <xf numFmtId="4" fontId="4" fillId="0" borderId="0" xfId="1" applyNumberFormat="1" applyFont="1" applyAlignment="1">
      <alignment horizontal="justify" vertical="top"/>
    </xf>
    <xf numFmtId="0" fontId="137" fillId="0" borderId="0" xfId="128" applyFont="1" applyAlignment="1">
      <alignment horizontal="left" vertical="top" wrapText="1"/>
    </xf>
    <xf numFmtId="4" fontId="137" fillId="0" borderId="0" xfId="128" applyNumberFormat="1" applyFont="1" applyAlignment="1">
      <alignment horizontal="right" vertical="top" wrapText="1"/>
    </xf>
    <xf numFmtId="0" fontId="120" fillId="0" borderId="0" xfId="1" applyFont="1" applyAlignment="1">
      <alignment horizontal="justify" vertical="top"/>
    </xf>
    <xf numFmtId="2" fontId="4" fillId="0" borderId="0" xfId="1" applyNumberFormat="1" applyFont="1" applyAlignment="1">
      <alignment horizontal="justify" vertical="top"/>
    </xf>
    <xf numFmtId="1" fontId="4" fillId="0" borderId="0" xfId="1" applyNumberFormat="1" applyFont="1" applyAlignment="1">
      <alignment horizontal="justify" vertical="top"/>
    </xf>
    <xf numFmtId="1" fontId="4" fillId="0" borderId="26" xfId="1" applyNumberFormat="1" applyFont="1" applyBorder="1" applyAlignment="1">
      <alignment horizontal="justify" vertical="top"/>
    </xf>
    <xf numFmtId="0" fontId="138" fillId="0" borderId="26" xfId="1" applyFont="1" applyBorder="1" applyAlignment="1">
      <alignment horizontal="justify" vertical="top"/>
    </xf>
    <xf numFmtId="0" fontId="4" fillId="0" borderId="26" xfId="1" applyFont="1" applyBorder="1" applyAlignment="1">
      <alignment horizontal="justify" vertical="top"/>
    </xf>
    <xf numFmtId="4" fontId="4" fillId="0" borderId="26" xfId="1" applyNumberFormat="1" applyFont="1" applyBorder="1" applyAlignment="1">
      <alignment horizontal="justify" vertical="top"/>
    </xf>
    <xf numFmtId="0" fontId="138" fillId="0" borderId="0" xfId="1" applyFont="1" applyAlignment="1">
      <alignment horizontal="left" vertical="top" wrapText="1"/>
    </xf>
    <xf numFmtId="0" fontId="10" fillId="0" borderId="0" xfId="135" applyFont="1" applyAlignment="1" applyProtection="1">
      <alignment wrapText="1"/>
      <protection locked="0"/>
    </xf>
    <xf numFmtId="0" fontId="85" fillId="0" borderId="0" xfId="135" applyFont="1" applyAlignment="1">
      <alignment vertical="top" wrapText="1"/>
    </xf>
    <xf numFmtId="0" fontId="10" fillId="0" borderId="0" xfId="136" applyFont="1" applyAlignment="1" applyProtection="1">
      <alignment wrapText="1"/>
      <protection locked="0"/>
    </xf>
    <xf numFmtId="174" fontId="125" fillId="0" borderId="0" xfId="127" applyNumberFormat="1" applyFont="1" applyAlignment="1" applyProtection="1">
      <alignment horizontal="justify" vertical="center" wrapText="1"/>
      <protection locked="0"/>
    </xf>
    <xf numFmtId="0" fontId="51" fillId="0" borderId="17" xfId="2" applyFont="1" applyBorder="1" applyAlignment="1">
      <alignment vertical="top" wrapText="1"/>
    </xf>
    <xf numFmtId="0" fontId="10" fillId="0" borderId="0" xfId="2" applyAlignment="1">
      <alignment vertical="center"/>
    </xf>
    <xf numFmtId="0" fontId="139" fillId="0" borderId="0" xfId="1" applyFont="1" applyAlignment="1">
      <alignment horizontal="left" vertical="top" wrapText="1"/>
    </xf>
    <xf numFmtId="2" fontId="4" fillId="0" borderId="0" xfId="1" applyNumberFormat="1" applyFont="1" applyAlignment="1" applyProtection="1">
      <alignment horizontal="right" wrapText="1"/>
      <protection locked="0"/>
    </xf>
    <xf numFmtId="0" fontId="5" fillId="0" borderId="0" xfId="128" applyFont="1" applyAlignment="1">
      <alignment horizontal="left" vertical="top" wrapText="1"/>
    </xf>
    <xf numFmtId="4" fontId="7" fillId="0" borderId="0" xfId="128" applyNumberFormat="1" applyFont="1" applyAlignment="1" applyProtection="1">
      <alignment horizontal="right"/>
      <protection locked="0"/>
    </xf>
    <xf numFmtId="0" fontId="6" fillId="0" borderId="0" xfId="128" applyFont="1" applyAlignment="1">
      <alignment horizontal="left" vertical="top" wrapText="1"/>
    </xf>
    <xf numFmtId="0" fontId="9" fillId="0" borderId="0" xfId="128" applyFont="1" applyAlignment="1">
      <alignment horizontal="left" vertical="top" wrapText="1"/>
    </xf>
    <xf numFmtId="4" fontId="63" fillId="0" borderId="0" xfId="128" applyNumberFormat="1" applyFont="1"/>
    <xf numFmtId="1" fontId="6" fillId="0" borderId="0" xfId="128" applyNumberFormat="1" applyFont="1" applyAlignment="1">
      <alignment horizontal="center"/>
    </xf>
    <xf numFmtId="0" fontId="8" fillId="0" borderId="0" xfId="128" applyFont="1" applyAlignment="1">
      <alignment horizontal="center" wrapText="1"/>
    </xf>
    <xf numFmtId="0" fontId="8" fillId="0" borderId="0" xfId="128" applyFont="1" applyAlignment="1">
      <alignment horizontal="center"/>
    </xf>
    <xf numFmtId="4" fontId="70" fillId="0" borderId="0" xfId="128" applyNumberFormat="1" applyProtection="1">
      <protection locked="0"/>
    </xf>
    <xf numFmtId="4" fontId="141" fillId="0" borderId="0" xfId="128" applyNumberFormat="1" applyFont="1"/>
    <xf numFmtId="4" fontId="4" fillId="0" borderId="0" xfId="1" applyNumberFormat="1" applyFont="1" applyAlignment="1" applyProtection="1">
      <alignment horizontal="justify" vertical="top" wrapText="1"/>
      <protection locked="0"/>
    </xf>
    <xf numFmtId="0" fontId="10" fillId="0" borderId="0" xfId="128" applyFont="1" applyAlignment="1">
      <alignment horizontal="center" wrapText="1"/>
    </xf>
    <xf numFmtId="1" fontId="70" fillId="0" borderId="0" xfId="128" applyNumberFormat="1" applyAlignment="1">
      <alignment horizontal="center"/>
    </xf>
    <xf numFmtId="0" fontId="70" fillId="0" borderId="0" xfId="128" applyProtection="1">
      <protection locked="0"/>
    </xf>
    <xf numFmtId="0" fontId="8" fillId="0" borderId="0" xfId="128" applyFont="1" applyAlignment="1">
      <alignment horizontal="center" vertical="top" wrapText="1"/>
    </xf>
    <xf numFmtId="1" fontId="6" fillId="0" borderId="0" xfId="128" applyNumberFormat="1" applyFont="1" applyAlignment="1" applyProtection="1">
      <alignment horizontal="center"/>
      <protection locked="0"/>
    </xf>
    <xf numFmtId="0" fontId="8" fillId="0" borderId="0" xfId="128" applyFont="1" applyAlignment="1">
      <alignment horizontal="left" vertical="top" wrapText="1"/>
    </xf>
    <xf numFmtId="0" fontId="135" fillId="0" borderId="27" xfId="128" applyFont="1" applyBorder="1" applyAlignment="1">
      <alignment horizontal="left" vertical="top" wrapText="1"/>
    </xf>
    <xf numFmtId="0" fontId="70" fillId="0" borderId="27" xfId="128" applyBorder="1" applyAlignment="1">
      <alignment horizontal="center"/>
    </xf>
    <xf numFmtId="4" fontId="7" fillId="0" borderId="27" xfId="128" applyNumberFormat="1" applyFont="1" applyBorder="1" applyAlignment="1" applyProtection="1">
      <alignment horizontal="right"/>
      <protection locked="0"/>
    </xf>
    <xf numFmtId="4" fontId="7" fillId="0" borderId="27" xfId="128" applyNumberFormat="1" applyFont="1" applyBorder="1" applyAlignment="1">
      <alignment horizontal="right"/>
    </xf>
    <xf numFmtId="0" fontId="6" fillId="0" borderId="0" xfId="128" applyFont="1" applyAlignment="1" applyProtection="1">
      <alignment horizontal="center"/>
      <protection locked="0"/>
    </xf>
    <xf numFmtId="0" fontId="6" fillId="0" borderId="0" xfId="137" applyFont="1" applyAlignment="1">
      <alignment horizontal="left" vertical="top" wrapText="1"/>
    </xf>
    <xf numFmtId="0" fontId="5" fillId="0" borderId="0" xfId="137" applyFont="1" applyAlignment="1">
      <alignment horizontal="left" vertical="top" wrapText="1"/>
    </xf>
    <xf numFmtId="0" fontId="6" fillId="0" borderId="0" xfId="137" applyFont="1" applyAlignment="1">
      <alignment horizontal="center" wrapText="1"/>
    </xf>
    <xf numFmtId="0" fontId="6" fillId="0" borderId="0" xfId="137" applyFont="1" applyAlignment="1">
      <alignment horizontal="center"/>
    </xf>
    <xf numFmtId="4" fontId="7" fillId="0" borderId="0" xfId="137" applyNumberFormat="1" applyFont="1" applyAlignment="1" applyProtection="1">
      <alignment horizontal="right"/>
      <protection locked="0"/>
    </xf>
    <xf numFmtId="4" fontId="7" fillId="0" borderId="0" xfId="137" applyNumberFormat="1" applyFont="1" applyAlignment="1">
      <alignment horizontal="right"/>
    </xf>
    <xf numFmtId="0" fontId="70" fillId="0" borderId="0" xfId="137" applyAlignment="1">
      <alignment horizontal="center"/>
    </xf>
    <xf numFmtId="0" fontId="70" fillId="0" borderId="0" xfId="137" applyAlignment="1">
      <alignment horizontal="left"/>
    </xf>
    <xf numFmtId="0" fontId="9" fillId="0" borderId="0" xfId="137" applyFont="1" applyAlignment="1">
      <alignment horizontal="left" vertical="top" wrapText="1"/>
    </xf>
    <xf numFmtId="4" fontId="63" fillId="0" borderId="0" xfId="137" applyNumberFormat="1" applyFont="1"/>
    <xf numFmtId="0" fontId="10" fillId="0" borderId="0" xfId="137" applyFont="1" applyAlignment="1">
      <alignment horizontal="left" vertical="top" wrapText="1"/>
    </xf>
    <xf numFmtId="1" fontId="6" fillId="0" borderId="0" xfId="137" applyNumberFormat="1" applyFont="1" applyAlignment="1">
      <alignment horizontal="center"/>
    </xf>
    <xf numFmtId="0" fontId="70" fillId="0" borderId="0" xfId="137"/>
    <xf numFmtId="0" fontId="45" fillId="0" borderId="0" xfId="137" applyFont="1" applyAlignment="1">
      <alignment horizontal="left" vertical="top" wrapText="1"/>
    </xf>
    <xf numFmtId="0" fontId="70" fillId="0" borderId="0" xfId="137" applyAlignment="1">
      <alignment horizontal="left" vertical="top" wrapText="1"/>
    </xf>
    <xf numFmtId="0" fontId="136" fillId="0" borderId="0" xfId="137" applyFont="1" applyAlignment="1">
      <alignment horizontal="center" vertical="top" wrapText="1"/>
    </xf>
    <xf numFmtId="0" fontId="8" fillId="0" borderId="0" xfId="137" applyFont="1" applyAlignment="1">
      <alignment horizontal="center" wrapText="1"/>
    </xf>
    <xf numFmtId="0" fontId="8" fillId="0" borderId="0" xfId="137" applyFont="1" applyAlignment="1">
      <alignment horizontal="center"/>
    </xf>
    <xf numFmtId="4" fontId="70" fillId="0" borderId="0" xfId="137" applyNumberFormat="1" applyProtection="1">
      <protection locked="0"/>
    </xf>
    <xf numFmtId="4" fontId="141" fillId="0" borderId="0" xfId="137" applyNumberFormat="1" applyFont="1"/>
    <xf numFmtId="0" fontId="10" fillId="0" borderId="0" xfId="137" applyFont="1" applyAlignment="1">
      <alignment horizontal="center" wrapText="1"/>
    </xf>
    <xf numFmtId="1" fontId="70" fillId="0" borderId="0" xfId="137" applyNumberFormat="1" applyAlignment="1">
      <alignment horizontal="center"/>
    </xf>
    <xf numFmtId="0" fontId="8" fillId="0" borderId="0" xfId="137" applyFont="1" applyAlignment="1">
      <alignment horizontal="justify" vertical="top" wrapText="1"/>
    </xf>
    <xf numFmtId="0" fontId="70" fillId="0" borderId="0" xfId="137" applyProtection="1">
      <protection locked="0"/>
    </xf>
    <xf numFmtId="0" fontId="8" fillId="0" borderId="0" xfId="137" applyFont="1" applyAlignment="1">
      <alignment horizontal="center" vertical="top" wrapText="1"/>
    </xf>
    <xf numFmtId="1" fontId="6" fillId="0" borderId="0" xfId="137" applyNumberFormat="1" applyFont="1" applyAlignment="1" applyProtection="1">
      <alignment horizontal="center"/>
      <protection locked="0"/>
    </xf>
    <xf numFmtId="0" fontId="6" fillId="0" borderId="0" xfId="137" applyFont="1" applyAlignment="1" applyProtection="1">
      <alignment horizontal="center"/>
      <protection locked="0"/>
    </xf>
    <xf numFmtId="0" fontId="8" fillId="0" borderId="0" xfId="137" applyFont="1" applyAlignment="1">
      <alignment horizontal="left" vertical="top" wrapText="1"/>
    </xf>
    <xf numFmtId="0" fontId="135" fillId="0" borderId="27" xfId="137" applyFont="1" applyBorder="1" applyAlignment="1">
      <alignment horizontal="left" vertical="top" wrapText="1"/>
    </xf>
    <xf numFmtId="0" fontId="70" fillId="0" borderId="27" xfId="137" applyBorder="1" applyAlignment="1">
      <alignment horizontal="center"/>
    </xf>
    <xf numFmtId="4" fontId="7" fillId="0" borderId="27" xfId="137" applyNumberFormat="1" applyFont="1" applyBorder="1" applyAlignment="1" applyProtection="1">
      <alignment horizontal="right"/>
      <protection locked="0"/>
    </xf>
    <xf numFmtId="4" fontId="7" fillId="0" borderId="27" xfId="137" applyNumberFormat="1" applyFont="1" applyBorder="1" applyAlignment="1">
      <alignment horizontal="right"/>
    </xf>
    <xf numFmtId="4" fontId="70" fillId="0" borderId="0" xfId="137" applyNumberFormat="1"/>
    <xf numFmtId="4" fontId="51" fillId="0" borderId="0" xfId="2" applyNumberFormat="1" applyFont="1" applyAlignment="1" applyProtection="1">
      <alignment horizontal="center"/>
      <protection locked="0"/>
    </xf>
    <xf numFmtId="0" fontId="54" fillId="0" borderId="0" xfId="137" applyFont="1" applyAlignment="1">
      <alignment horizontal="center" vertical="top" wrapText="1"/>
    </xf>
    <xf numFmtId="0" fontId="143" fillId="0" borderId="0" xfId="137" applyFont="1" applyAlignment="1">
      <alignment horizontal="center"/>
    </xf>
    <xf numFmtId="4" fontId="135" fillId="0" borderId="0" xfId="137" applyNumberFormat="1" applyFont="1" applyAlignment="1" applyProtection="1">
      <alignment horizontal="right"/>
      <protection locked="0"/>
    </xf>
    <xf numFmtId="4" fontId="135" fillId="0" borderId="0" xfId="137" applyNumberFormat="1" applyFont="1" applyAlignment="1">
      <alignment horizontal="right"/>
    </xf>
    <xf numFmtId="0" fontId="54" fillId="0" borderId="0" xfId="137" applyFont="1" applyAlignment="1">
      <alignment horizontal="left" vertical="top" wrapText="1"/>
    </xf>
    <xf numFmtId="1" fontId="85" fillId="0" borderId="0" xfId="137" applyNumberFormat="1" applyFont="1" applyAlignment="1">
      <alignment horizontal="center"/>
    </xf>
    <xf numFmtId="0" fontId="134" fillId="0" borderId="0" xfId="137" applyFont="1" applyAlignment="1">
      <alignment horizontal="center"/>
    </xf>
    <xf numFmtId="0" fontId="141" fillId="0" borderId="0" xfId="137" applyFont="1" applyAlignment="1">
      <alignment horizontal="center"/>
    </xf>
    <xf numFmtId="0" fontId="63" fillId="0" borderId="0" xfId="137" applyFont="1" applyAlignment="1">
      <alignment horizontal="center"/>
    </xf>
    <xf numFmtId="0" fontId="134" fillId="0" borderId="27" xfId="137" applyFont="1" applyBorder="1" applyAlignment="1">
      <alignment horizontal="center"/>
    </xf>
    <xf numFmtId="0" fontId="141" fillId="0" borderId="27" xfId="137" applyFont="1" applyBorder="1" applyAlignment="1">
      <alignment horizontal="center"/>
    </xf>
    <xf numFmtId="0" fontId="63" fillId="0" borderId="27" xfId="137" applyFont="1" applyBorder="1" applyAlignment="1">
      <alignment horizontal="center"/>
    </xf>
    <xf numFmtId="4" fontId="134" fillId="0" borderId="27" xfId="137" applyNumberFormat="1" applyFont="1" applyBorder="1" applyAlignment="1">
      <alignment horizontal="right"/>
    </xf>
    <xf numFmtId="0" fontId="144" fillId="0" borderId="0" xfId="137" applyFont="1" applyAlignment="1">
      <alignment horizontal="left" vertical="top" wrapText="1"/>
    </xf>
    <xf numFmtId="0" fontId="54" fillId="0" borderId="0" xfId="137" applyFont="1" applyAlignment="1">
      <alignment horizontal="justify" vertical="top" wrapText="1"/>
    </xf>
    <xf numFmtId="0" fontId="126" fillId="0" borderId="0" xfId="137" applyFont="1"/>
    <xf numFmtId="0" fontId="126" fillId="0" borderId="0" xfId="137" applyFont="1" applyAlignment="1">
      <alignment horizontal="right"/>
    </xf>
    <xf numFmtId="0" fontId="72" fillId="28" borderId="28" xfId="91" applyFont="1" applyFill="1" applyBorder="1" applyAlignment="1">
      <alignment horizontal="center" vertical="top" wrapText="1"/>
    </xf>
    <xf numFmtId="0" fontId="72" fillId="28" borderId="28" xfId="91" applyFont="1" applyFill="1" applyBorder="1" applyAlignment="1">
      <alignment vertical="top" wrapText="1"/>
    </xf>
    <xf numFmtId="0" fontId="72" fillId="28" borderId="28" xfId="91" applyFont="1" applyFill="1" applyBorder="1" applyAlignment="1">
      <alignment horizontal="center" vertical="top"/>
    </xf>
    <xf numFmtId="168" fontId="73" fillId="28" borderId="28" xfId="91" applyNumberFormat="1" applyFont="1" applyFill="1" applyBorder="1" applyAlignment="1" applyProtection="1">
      <alignment horizontal="right" vertical="top"/>
      <protection locked="0"/>
    </xf>
    <xf numFmtId="168" fontId="73" fillId="28" borderId="28" xfId="91" applyNumberFormat="1" applyFont="1" applyFill="1" applyBorder="1" applyAlignment="1">
      <alignment horizontal="right" vertical="top"/>
    </xf>
    <xf numFmtId="0" fontId="93" fillId="28" borderId="28" xfId="91" applyFont="1" applyFill="1" applyBorder="1" applyAlignment="1">
      <alignment horizontal="center" vertical="top"/>
    </xf>
    <xf numFmtId="168" fontId="145" fillId="28" borderId="28" xfId="91" applyNumberFormat="1" applyFont="1" applyFill="1" applyBorder="1" applyAlignment="1" applyProtection="1">
      <alignment horizontal="right" vertical="top"/>
      <protection locked="0"/>
    </xf>
    <xf numFmtId="168" fontId="145" fillId="28" borderId="28" xfId="91" applyNumberFormat="1" applyFont="1" applyFill="1" applyBorder="1" applyAlignment="1">
      <alignment horizontal="right" vertical="top"/>
    </xf>
    <xf numFmtId="0" fontId="72" fillId="28" borderId="28" xfId="92" applyFont="1" applyFill="1" applyBorder="1" applyAlignment="1">
      <alignment horizontal="center" vertical="top"/>
    </xf>
    <xf numFmtId="0" fontId="72" fillId="28" borderId="28" xfId="92" applyFont="1" applyFill="1" applyBorder="1" applyAlignment="1">
      <alignment vertical="top" wrapText="1"/>
    </xf>
    <xf numFmtId="0" fontId="93" fillId="28" borderId="28" xfId="92" applyFont="1" applyFill="1" applyBorder="1" applyAlignment="1">
      <alignment vertical="top"/>
    </xf>
    <xf numFmtId="4" fontId="145" fillId="28" borderId="28" xfId="92" applyNumberFormat="1" applyFont="1" applyFill="1" applyBorder="1" applyAlignment="1" applyProtection="1">
      <alignment horizontal="right" vertical="top"/>
      <protection locked="0"/>
    </xf>
    <xf numFmtId="4" fontId="145" fillId="28" borderId="28" xfId="92" applyNumberFormat="1" applyFont="1" applyFill="1" applyBorder="1" applyAlignment="1">
      <alignment horizontal="right" vertical="top"/>
    </xf>
    <xf numFmtId="0" fontId="75" fillId="28" borderId="28" xfId="91" applyFont="1" applyFill="1" applyBorder="1" applyAlignment="1">
      <alignment horizontal="center" vertical="top" wrapText="1"/>
    </xf>
    <xf numFmtId="0" fontId="76" fillId="28" borderId="28" xfId="91" applyFont="1" applyFill="1" applyBorder="1" applyAlignment="1">
      <alignment vertical="top" wrapText="1"/>
    </xf>
    <xf numFmtId="0" fontId="76" fillId="28" borderId="28" xfId="91" applyFont="1" applyFill="1" applyBorder="1" applyAlignment="1">
      <alignment horizontal="center" vertical="top"/>
    </xf>
    <xf numFmtId="0" fontId="81" fillId="28" borderId="28" xfId="91" applyFont="1" applyFill="1" applyBorder="1" applyAlignment="1">
      <alignment horizontal="center" vertical="top"/>
    </xf>
    <xf numFmtId="168" fontId="81" fillId="28" borderId="28" xfId="91" applyNumberFormat="1" applyFont="1" applyFill="1" applyBorder="1" applyAlignment="1" applyProtection="1">
      <alignment horizontal="right" vertical="top"/>
      <protection locked="0"/>
    </xf>
    <xf numFmtId="168" fontId="81" fillId="28" borderId="28" xfId="91" applyNumberFormat="1" applyFont="1" applyFill="1" applyBorder="1" applyAlignment="1">
      <alignment horizontal="right" vertical="top"/>
    </xf>
    <xf numFmtId="0" fontId="75" fillId="28" borderId="28" xfId="91" applyFont="1" applyFill="1" applyBorder="1" applyAlignment="1">
      <alignment horizontal="center" vertical="top"/>
    </xf>
    <xf numFmtId="0" fontId="76" fillId="28" borderId="28" xfId="93" applyFont="1" applyFill="1" applyBorder="1" applyAlignment="1">
      <alignment horizontal="left" vertical="top"/>
    </xf>
    <xf numFmtId="1" fontId="75" fillId="28" borderId="28" xfId="94" applyNumberFormat="1" applyFont="1" applyFill="1" applyBorder="1" applyAlignment="1">
      <alignment horizontal="center" vertical="top"/>
    </xf>
    <xf numFmtId="0" fontId="123" fillId="28" borderId="28" xfId="91" applyFont="1" applyFill="1" applyBorder="1" applyAlignment="1">
      <alignment vertical="top" wrapText="1"/>
    </xf>
    <xf numFmtId="0" fontId="78" fillId="28" borderId="28" xfId="91" applyFont="1" applyFill="1" applyBorder="1" applyAlignment="1">
      <alignment vertical="top" wrapText="1"/>
    </xf>
    <xf numFmtId="0" fontId="76" fillId="28" borderId="28" xfId="95" applyFont="1" applyFill="1" applyBorder="1" applyAlignment="1">
      <alignment horizontal="center"/>
    </xf>
    <xf numFmtId="0" fontId="78" fillId="28" borderId="28" xfId="91" applyFont="1" applyFill="1" applyBorder="1" applyAlignment="1">
      <alignment vertical="top"/>
    </xf>
    <xf numFmtId="1" fontId="81" fillId="28" borderId="28" xfId="91" applyNumberFormat="1" applyFont="1" applyFill="1" applyBorder="1" applyAlignment="1">
      <alignment horizontal="center" vertical="top"/>
    </xf>
    <xf numFmtId="0" fontId="76" fillId="28" borderId="28" xfId="93" applyFont="1" applyFill="1" applyBorder="1" applyAlignment="1">
      <alignment vertical="top" wrapText="1"/>
    </xf>
    <xf numFmtId="168" fontId="81" fillId="28" borderId="28" xfId="91" applyNumberFormat="1" applyFont="1" applyFill="1" applyBorder="1" applyAlignment="1" applyProtection="1">
      <alignment horizontal="center" vertical="top"/>
      <protection locked="0"/>
    </xf>
    <xf numFmtId="168" fontId="81" fillId="28" borderId="28" xfId="91" applyNumberFormat="1" applyFont="1" applyFill="1" applyBorder="1" applyAlignment="1">
      <alignment horizontal="center" vertical="top"/>
    </xf>
    <xf numFmtId="0" fontId="78" fillId="28" borderId="28" xfId="93" applyFont="1" applyFill="1" applyBorder="1" applyAlignment="1">
      <alignment vertical="top" wrapText="1"/>
    </xf>
    <xf numFmtId="168" fontId="81" fillId="28" borderId="28" xfId="93" applyNumberFormat="1" applyFont="1" applyFill="1" applyBorder="1" applyAlignment="1" applyProtection="1">
      <alignment horizontal="center" vertical="top" wrapText="1"/>
      <protection locked="0"/>
    </xf>
    <xf numFmtId="0" fontId="81" fillId="28" borderId="28" xfId="138" applyFont="1" applyFill="1" applyBorder="1" applyAlignment="1">
      <alignment vertical="top" wrapText="1"/>
    </xf>
    <xf numFmtId="0" fontId="81" fillId="28" borderId="28" xfId="138" applyFont="1" applyFill="1" applyBorder="1" applyAlignment="1">
      <alignment horizontal="center" vertical="top" wrapText="1"/>
    </xf>
    <xf numFmtId="168" fontId="81" fillId="28" borderId="28" xfId="138" applyNumberFormat="1" applyFont="1" applyFill="1" applyBorder="1" applyAlignment="1" applyProtection="1">
      <alignment horizontal="right" vertical="top" wrapText="1"/>
      <protection locked="0"/>
    </xf>
    <xf numFmtId="168" fontId="81" fillId="28" borderId="28" xfId="98" applyNumberFormat="1" applyFont="1" applyFill="1" applyBorder="1" applyAlignment="1">
      <alignment horizontal="right" vertical="top"/>
    </xf>
    <xf numFmtId="0" fontId="80" fillId="28" borderId="28" xfId="99" applyFont="1" applyFill="1" applyBorder="1" applyAlignment="1">
      <alignment horizontal="center" vertical="top" wrapText="1"/>
    </xf>
    <xf numFmtId="0" fontId="84" fillId="28" borderId="28" xfId="99" applyFont="1" applyFill="1" applyBorder="1" applyAlignment="1">
      <alignment vertical="top" wrapText="1"/>
    </xf>
    <xf numFmtId="0" fontId="81" fillId="28" borderId="28" xfId="99" applyFont="1" applyFill="1" applyBorder="1" applyAlignment="1">
      <alignment horizontal="center" vertical="top" wrapText="1"/>
    </xf>
    <xf numFmtId="0" fontId="81" fillId="28" borderId="28" xfId="98" applyFont="1" applyFill="1" applyBorder="1" applyAlignment="1">
      <alignment horizontal="center" vertical="top"/>
    </xf>
    <xf numFmtId="168" fontId="81" fillId="28" borderId="28" xfId="99" applyNumberFormat="1" applyFont="1" applyFill="1" applyBorder="1" applyAlignment="1" applyProtection="1">
      <alignment horizontal="right" vertical="top" wrapText="1"/>
      <protection locked="0"/>
    </xf>
    <xf numFmtId="0" fontId="81" fillId="28" borderId="28" xfId="91" applyFont="1" applyFill="1" applyBorder="1" applyAlignment="1">
      <alignment vertical="top" wrapText="1"/>
    </xf>
    <xf numFmtId="0" fontId="81" fillId="28" borderId="28" xfId="91" applyFont="1" applyFill="1" applyBorder="1" applyAlignment="1">
      <alignment horizontal="center"/>
    </xf>
    <xf numFmtId="0" fontId="80" fillId="28" borderId="28" xfId="91" applyFont="1" applyFill="1" applyBorder="1" applyAlignment="1">
      <alignment horizontal="center" vertical="top" wrapText="1"/>
    </xf>
    <xf numFmtId="0" fontId="81" fillId="28" borderId="28" xfId="98" applyFont="1" applyFill="1" applyBorder="1" applyAlignment="1">
      <alignment vertical="top" wrapText="1"/>
    </xf>
    <xf numFmtId="168" fontId="81" fillId="28" borderId="28" xfId="98" applyNumberFormat="1" applyFont="1" applyFill="1" applyBorder="1" applyAlignment="1" applyProtection="1">
      <alignment horizontal="right" vertical="top"/>
      <protection locked="0"/>
    </xf>
    <xf numFmtId="0" fontId="76" fillId="28" borderId="28" xfId="137" applyFont="1" applyFill="1" applyBorder="1" applyAlignment="1">
      <alignment vertical="top" wrapText="1"/>
    </xf>
    <xf numFmtId="0" fontId="72" fillId="28" borderId="28" xfId="91" applyFont="1" applyFill="1" applyBorder="1" applyAlignment="1">
      <alignment horizontal="left" vertical="top" wrapText="1"/>
    </xf>
    <xf numFmtId="168" fontId="93" fillId="28" borderId="28" xfId="91" applyNumberFormat="1" applyFont="1" applyFill="1" applyBorder="1" applyAlignment="1" applyProtection="1">
      <alignment horizontal="right" vertical="top"/>
      <protection locked="0"/>
    </xf>
    <xf numFmtId="168" fontId="93" fillId="28" borderId="28" xfId="91" applyNumberFormat="1" applyFont="1" applyFill="1" applyBorder="1" applyAlignment="1">
      <alignment horizontal="right" vertical="top"/>
    </xf>
    <xf numFmtId="0" fontId="4" fillId="0" borderId="28" xfId="1" applyFont="1" applyBorder="1" applyAlignment="1">
      <alignment horizontal="justify" vertical="top"/>
    </xf>
    <xf numFmtId="0" fontId="4" fillId="0" borderId="28" xfId="1" applyFont="1" applyBorder="1" applyAlignment="1">
      <alignment horizontal="left" vertical="top" wrapText="1"/>
    </xf>
    <xf numFmtId="0" fontId="4" fillId="0" borderId="28" xfId="1" applyFont="1" applyBorder="1" applyAlignment="1">
      <alignment horizontal="right" wrapText="1"/>
    </xf>
    <xf numFmtId="2" fontId="4" fillId="0" borderId="28" xfId="1" applyNumberFormat="1" applyFont="1" applyBorder="1" applyAlignment="1" applyProtection="1">
      <alignment horizontal="right" wrapText="1"/>
      <protection locked="0"/>
    </xf>
    <xf numFmtId="2" fontId="4" fillId="0" borderId="28" xfId="1" applyNumberFormat="1" applyFont="1" applyBorder="1" applyAlignment="1">
      <alignment horizontal="right" wrapText="1"/>
    </xf>
    <xf numFmtId="0" fontId="51" fillId="37" borderId="18" xfId="2" quotePrefix="1" applyFont="1" applyFill="1" applyBorder="1" applyAlignment="1">
      <alignment horizontal="left" vertical="top"/>
    </xf>
    <xf numFmtId="0" fontId="51" fillId="37" borderId="18" xfId="2" applyFont="1" applyFill="1" applyBorder="1" applyAlignment="1">
      <alignment vertical="top" wrapText="1"/>
    </xf>
    <xf numFmtId="0" fontId="51" fillId="37" borderId="18" xfId="2" applyFont="1" applyFill="1" applyBorder="1" applyAlignment="1">
      <alignment horizontal="center"/>
    </xf>
    <xf numFmtId="4" fontId="51" fillId="37" borderId="18" xfId="2" applyNumberFormat="1" applyFont="1" applyFill="1" applyBorder="1" applyAlignment="1">
      <alignment horizontal="center"/>
    </xf>
    <xf numFmtId="4" fontId="51" fillId="37" borderId="18" xfId="2" applyNumberFormat="1" applyFont="1" applyFill="1" applyBorder="1" applyAlignment="1" applyProtection="1">
      <alignment horizontal="center"/>
      <protection locked="0"/>
    </xf>
    <xf numFmtId="0" fontId="93" fillId="28" borderId="28" xfId="91" applyFont="1" applyFill="1" applyBorder="1" applyAlignment="1">
      <alignment vertical="top" wrapText="1"/>
    </xf>
    <xf numFmtId="0" fontId="93" fillId="28" borderId="28" xfId="91" applyFont="1" applyFill="1" applyBorder="1" applyAlignment="1">
      <alignment vertical="top"/>
    </xf>
    <xf numFmtId="0" fontId="147" fillId="28" borderId="28" xfId="91" applyFont="1" applyFill="1" applyBorder="1" applyAlignment="1">
      <alignment horizontal="center" vertical="top"/>
    </xf>
    <xf numFmtId="0" fontId="93" fillId="28" borderId="28" xfId="92" applyFont="1" applyFill="1" applyBorder="1" applyAlignment="1">
      <alignment vertical="top" wrapText="1"/>
    </xf>
    <xf numFmtId="0" fontId="147" fillId="28" borderId="28" xfId="91" applyFont="1" applyFill="1" applyBorder="1" applyAlignment="1">
      <alignment horizontal="center" vertical="top" wrapText="1"/>
    </xf>
    <xf numFmtId="0" fontId="147" fillId="28" borderId="28" xfId="91" applyFont="1" applyFill="1" applyBorder="1" applyAlignment="1">
      <alignment vertical="top" wrapText="1"/>
    </xf>
    <xf numFmtId="4" fontId="148" fillId="28" borderId="28" xfId="100" applyNumberFormat="1" applyFont="1" applyFill="1" applyBorder="1" applyAlignment="1" applyProtection="1">
      <alignment horizontal="right" vertical="top" wrapText="1"/>
      <protection locked="0"/>
    </xf>
    <xf numFmtId="4" fontId="148" fillId="28" borderId="28" xfId="100" applyNumberFormat="1" applyFont="1" applyFill="1" applyBorder="1" applyAlignment="1">
      <alignment horizontal="right" vertical="top" wrapText="1"/>
    </xf>
    <xf numFmtId="0" fontId="93" fillId="28" borderId="28" xfId="92" applyFont="1" applyFill="1" applyBorder="1" applyAlignment="1">
      <alignment horizontal="center" vertical="top"/>
    </xf>
    <xf numFmtId="0" fontId="80" fillId="28" borderId="28" xfId="92" applyFont="1" applyFill="1" applyBorder="1" applyAlignment="1">
      <alignment horizontal="center" vertical="top"/>
    </xf>
    <xf numFmtId="0" fontId="81" fillId="28" borderId="28" xfId="139" applyFont="1" applyFill="1" applyBorder="1" applyAlignment="1">
      <alignment vertical="top" wrapText="1"/>
    </xf>
    <xf numFmtId="0" fontId="81" fillId="28" borderId="28" xfId="92" applyFont="1" applyFill="1" applyBorder="1" applyAlignment="1">
      <alignment horizontal="center" vertical="top"/>
    </xf>
    <xf numFmtId="0" fontId="81" fillId="28" borderId="28" xfId="92" applyFont="1" applyFill="1" applyBorder="1" applyAlignment="1">
      <alignment vertical="top"/>
    </xf>
    <xf numFmtId="4" fontId="81" fillId="28" borderId="28" xfId="92" applyNumberFormat="1" applyFont="1" applyFill="1" applyBorder="1" applyAlignment="1" applyProtection="1">
      <alignment horizontal="right" vertical="top"/>
      <protection locked="0"/>
    </xf>
    <xf numFmtId="4" fontId="81" fillId="28" borderId="28" xfId="92" applyNumberFormat="1" applyFont="1" applyFill="1" applyBorder="1" applyAlignment="1">
      <alignment horizontal="right" vertical="top"/>
    </xf>
    <xf numFmtId="0" fontId="81" fillId="28" borderId="28" xfId="92" quotePrefix="1" applyFont="1" applyFill="1" applyBorder="1" applyAlignment="1">
      <alignment vertical="top" wrapText="1"/>
    </xf>
    <xf numFmtId="0" fontId="75" fillId="28" borderId="28" xfId="139" applyFont="1" applyFill="1" applyBorder="1" applyAlignment="1">
      <alignment horizontal="center" vertical="top"/>
    </xf>
    <xf numFmtId="0" fontId="76" fillId="28" borderId="28" xfId="139" applyFont="1" applyFill="1" applyBorder="1" applyAlignment="1">
      <alignment horizontal="left" vertical="top" wrapText="1"/>
    </xf>
    <xf numFmtId="0" fontId="76" fillId="28" borderId="28" xfId="139" applyFont="1" applyFill="1" applyBorder="1" applyAlignment="1">
      <alignment horizontal="center" vertical="top"/>
    </xf>
    <xf numFmtId="0" fontId="81" fillId="28" borderId="28" xfId="139" applyFont="1" applyFill="1" applyBorder="1" applyAlignment="1">
      <alignment vertical="top"/>
    </xf>
    <xf numFmtId="4" fontId="81" fillId="28" borderId="28" xfId="139" applyNumberFormat="1" applyFont="1" applyFill="1" applyBorder="1" applyAlignment="1">
      <alignment horizontal="right" vertical="top"/>
    </xf>
    <xf numFmtId="0" fontId="75" fillId="28" borderId="28" xfId="92" applyFont="1" applyFill="1" applyBorder="1" applyAlignment="1">
      <alignment horizontal="center" vertical="top"/>
    </xf>
    <xf numFmtId="0" fontId="75" fillId="28" borderId="28" xfId="92" applyFont="1" applyFill="1" applyBorder="1" applyAlignment="1">
      <alignment vertical="top" wrapText="1"/>
    </xf>
    <xf numFmtId="0" fontId="76" fillId="28" borderId="28" xfId="92" applyFont="1" applyFill="1" applyBorder="1" applyAlignment="1">
      <alignment horizontal="center" vertical="top"/>
    </xf>
    <xf numFmtId="0" fontId="81" fillId="28" borderId="28" xfId="137" applyFont="1" applyFill="1" applyBorder="1" applyAlignment="1">
      <alignment vertical="top"/>
    </xf>
    <xf numFmtId="4" fontId="81" fillId="28" borderId="28" xfId="139" applyNumberFormat="1" applyFont="1" applyFill="1" applyBorder="1" applyAlignment="1" applyProtection="1">
      <alignment horizontal="right" vertical="top"/>
      <protection locked="0"/>
    </xf>
    <xf numFmtId="0" fontId="149" fillId="28" borderId="28" xfId="92" applyFont="1" applyFill="1" applyBorder="1" applyAlignment="1">
      <alignment horizontal="center" vertical="top"/>
    </xf>
    <xf numFmtId="0" fontId="149" fillId="28" borderId="28" xfId="137" applyFont="1" applyFill="1" applyBorder="1" applyAlignment="1">
      <alignment vertical="top" wrapText="1"/>
    </xf>
    <xf numFmtId="0" fontId="81" fillId="28" borderId="28" xfId="137" applyFont="1" applyFill="1" applyBorder="1" applyAlignment="1">
      <alignment vertical="top" wrapText="1"/>
    </xf>
    <xf numFmtId="0" fontId="76" fillId="28" borderId="28" xfId="92" applyFont="1" applyFill="1" applyBorder="1" applyAlignment="1">
      <alignment vertical="top" wrapText="1"/>
    </xf>
    <xf numFmtId="0" fontId="75" fillId="28" borderId="28" xfId="137" applyFont="1" applyFill="1" applyBorder="1" applyAlignment="1">
      <alignment vertical="top" wrapText="1"/>
    </xf>
    <xf numFmtId="0" fontId="72" fillId="28" borderId="28" xfId="139" applyFont="1" applyFill="1" applyBorder="1" applyAlignment="1">
      <alignment horizontal="center" vertical="top"/>
    </xf>
    <xf numFmtId="0" fontId="72" fillId="28" borderId="28" xfId="139" applyFont="1" applyFill="1" applyBorder="1" applyAlignment="1">
      <alignment horizontal="left" vertical="top" wrapText="1"/>
    </xf>
    <xf numFmtId="0" fontId="93" fillId="28" borderId="28" xfId="139" applyFont="1" applyFill="1" applyBorder="1" applyAlignment="1">
      <alignment vertical="top"/>
    </xf>
    <xf numFmtId="4" fontId="93" fillId="28" borderId="28" xfId="139" applyNumberFormat="1" applyFont="1" applyFill="1" applyBorder="1" applyAlignment="1" applyProtection="1">
      <alignment horizontal="right" vertical="top"/>
      <protection locked="0"/>
    </xf>
    <xf numFmtId="4" fontId="93" fillId="28" borderId="28" xfId="139" applyNumberFormat="1" applyFont="1" applyFill="1" applyBorder="1" applyAlignment="1">
      <alignment horizontal="right" vertical="top"/>
    </xf>
    <xf numFmtId="4" fontId="90" fillId="28" borderId="0" xfId="100" applyNumberFormat="1" applyFont="1" applyFill="1" applyAlignment="1" applyProtection="1">
      <alignment horizontal="right" vertical="top" wrapText="1"/>
      <protection locked="0"/>
    </xf>
    <xf numFmtId="0" fontId="73" fillId="28" borderId="0" xfId="139" applyFont="1" applyFill="1" applyAlignment="1">
      <alignment horizontal="center" wrapText="1"/>
    </xf>
    <xf numFmtId="0" fontId="89" fillId="28" borderId="0" xfId="91" applyFont="1" applyFill="1" applyAlignment="1">
      <alignment horizontal="center" vertical="top"/>
    </xf>
    <xf numFmtId="0" fontId="72" fillId="28" borderId="0" xfId="92" applyFont="1" applyFill="1" applyAlignment="1">
      <alignment vertical="top" wrapText="1"/>
    </xf>
    <xf numFmtId="0" fontId="73" fillId="28" borderId="0" xfId="139" applyFont="1" applyFill="1"/>
    <xf numFmtId="0" fontId="72" fillId="28" borderId="0" xfId="92" applyFont="1" applyFill="1" applyAlignment="1">
      <alignment horizontal="center" vertical="top"/>
    </xf>
    <xf numFmtId="4" fontId="73" fillId="28" borderId="0" xfId="92" applyNumberFormat="1" applyFont="1" applyFill="1" applyAlignment="1" applyProtection="1">
      <alignment horizontal="right" vertical="top"/>
      <protection locked="0"/>
    </xf>
    <xf numFmtId="0" fontId="73" fillId="28" borderId="0" xfId="139" applyFont="1" applyFill="1" applyAlignment="1">
      <alignment vertical="top"/>
    </xf>
    <xf numFmtId="0" fontId="76" fillId="28" borderId="0" xfId="139" applyFont="1" applyFill="1" applyAlignment="1">
      <alignment vertical="top"/>
    </xf>
    <xf numFmtId="0" fontId="91" fillId="0" borderId="0" xfId="91" applyFont="1" applyAlignment="1">
      <alignment horizontal="center" vertical="top" wrapText="1"/>
    </xf>
    <xf numFmtId="0" fontId="75" fillId="0" borderId="0" xfId="91" applyFont="1" applyAlignment="1">
      <alignment vertical="top" wrapText="1"/>
    </xf>
    <xf numFmtId="0" fontId="78" fillId="0" borderId="0" xfId="100" applyFont="1" applyAlignment="1">
      <alignment horizontal="right" vertical="top" wrapText="1"/>
    </xf>
    <xf numFmtId="4" fontId="78" fillId="0" borderId="0" xfId="100" applyNumberFormat="1" applyFont="1" applyAlignment="1" applyProtection="1">
      <alignment horizontal="right" vertical="top" wrapText="1"/>
      <protection locked="0"/>
    </xf>
    <xf numFmtId="0" fontId="76" fillId="0" borderId="0" xfId="139" applyFont="1" applyAlignment="1">
      <alignment horizontal="center" wrapText="1"/>
    </xf>
    <xf numFmtId="0" fontId="80" fillId="0" borderId="0" xfId="139" applyFont="1" applyAlignment="1">
      <alignment horizontal="center" vertical="top" wrapText="1"/>
    </xf>
    <xf numFmtId="0" fontId="150" fillId="0" borderId="0" xfId="137" applyFont="1" applyAlignment="1">
      <alignment horizontal="left" vertical="top" wrapText="1"/>
    </xf>
    <xf numFmtId="0" fontId="81" fillId="0" borderId="0" xfId="137" applyFont="1" applyAlignment="1">
      <alignment horizontal="center" vertical="top" wrapText="1"/>
    </xf>
    <xf numFmtId="0" fontId="81" fillId="0" borderId="0" xfId="139" applyFont="1" applyAlignment="1">
      <alignment horizontal="right" vertical="top" wrapText="1"/>
    </xf>
    <xf numFmtId="4" fontId="81" fillId="0" borderId="0" xfId="139" applyNumberFormat="1" applyFont="1" applyAlignment="1" applyProtection="1">
      <alignment horizontal="right" vertical="top" wrapText="1"/>
      <protection locked="0"/>
    </xf>
    <xf numFmtId="4" fontId="81" fillId="0" borderId="0" xfId="139" applyNumberFormat="1" applyFont="1" applyAlignment="1">
      <alignment horizontal="center" vertical="top" wrapText="1"/>
    </xf>
    <xf numFmtId="0" fontId="104" fillId="0" borderId="0" xfId="140" applyFont="1" applyAlignment="1">
      <alignment horizontal="left" vertical="top" wrapText="1"/>
    </xf>
    <xf numFmtId="0" fontId="102" fillId="0" borderId="0" xfId="140" applyFont="1" applyAlignment="1">
      <alignment horizontal="left" vertical="top" wrapText="1"/>
    </xf>
    <xf numFmtId="0" fontId="76" fillId="0" borderId="0" xfId="137" applyFont="1" applyAlignment="1">
      <alignment horizontal="center" vertical="top" wrapText="1"/>
    </xf>
    <xf numFmtId="0" fontId="76" fillId="0" borderId="0" xfId="139" applyFont="1" applyAlignment="1">
      <alignment horizontal="right" vertical="top" wrapText="1"/>
    </xf>
    <xf numFmtId="4" fontId="76" fillId="0" borderId="0" xfId="139" applyNumberFormat="1" applyFont="1" applyAlignment="1" applyProtection="1">
      <alignment horizontal="right" vertical="top" wrapText="1"/>
      <protection locked="0"/>
    </xf>
    <xf numFmtId="0" fontId="81" fillId="0" borderId="0" xfId="140" applyFont="1" applyAlignment="1">
      <alignment horizontal="left" vertical="top" wrapText="1"/>
    </xf>
    <xf numFmtId="0" fontId="80" fillId="0" borderId="0" xfId="140" applyFont="1" applyAlignment="1">
      <alignment horizontal="left" vertical="top" wrapText="1"/>
    </xf>
    <xf numFmtId="0" fontId="80" fillId="0" borderId="0" xfId="137" applyFont="1" applyAlignment="1">
      <alignment horizontal="center" vertical="top" wrapText="1"/>
    </xf>
    <xf numFmtId="0" fontId="80" fillId="0" borderId="0" xfId="139" applyFont="1" applyAlignment="1">
      <alignment horizontal="right" vertical="top" wrapText="1"/>
    </xf>
    <xf numFmtId="4" fontId="80" fillId="0" borderId="0" xfId="139" applyNumberFormat="1" applyFont="1" applyAlignment="1" applyProtection="1">
      <alignment horizontal="right" vertical="top" wrapText="1"/>
      <protection locked="0"/>
    </xf>
    <xf numFmtId="4" fontId="80" fillId="0" borderId="0" xfId="139" applyNumberFormat="1" applyFont="1" applyAlignment="1">
      <alignment horizontal="center" vertical="top" wrapText="1"/>
    </xf>
    <xf numFmtId="0" fontId="80" fillId="0" borderId="0" xfId="137" applyFont="1" applyAlignment="1">
      <alignment horizontal="left" vertical="top" wrapText="1"/>
    </xf>
    <xf numFmtId="0" fontId="81" fillId="0" borderId="0" xfId="137" applyFont="1" applyAlignment="1">
      <alignment horizontal="left" vertical="top" wrapText="1"/>
    </xf>
    <xf numFmtId="0" fontId="122" fillId="0" borderId="0" xfId="137" applyFont="1" applyAlignment="1">
      <alignment horizontal="left" vertical="top" wrapText="1"/>
    </xf>
    <xf numFmtId="0" fontId="76" fillId="0" borderId="0" xfId="137" applyFont="1" applyAlignment="1">
      <alignment horizontal="left" vertical="top" wrapText="1"/>
    </xf>
    <xf numFmtId="0" fontId="76" fillId="0" borderId="0" xfId="140" applyFont="1" applyAlignment="1">
      <alignment horizontal="left" vertical="top" wrapText="1"/>
    </xf>
    <xf numFmtId="0" fontId="81" fillId="0" borderId="0" xfId="139" applyFont="1" applyAlignment="1">
      <alignment horizontal="center" vertical="top" wrapText="1"/>
    </xf>
    <xf numFmtId="0" fontId="151" fillId="0" borderId="0" xfId="139" applyFont="1" applyAlignment="1">
      <alignment horizontal="center" vertical="top" wrapText="1"/>
    </xf>
    <xf numFmtId="0" fontId="75" fillId="0" borderId="0" xfId="137" applyFont="1" applyAlignment="1">
      <alignment horizontal="left" vertical="top" wrapText="1"/>
    </xf>
    <xf numFmtId="0" fontId="75" fillId="0" borderId="0" xfId="140" applyFont="1" applyAlignment="1">
      <alignment horizontal="left" vertical="top" wrapText="1"/>
    </xf>
    <xf numFmtId="0" fontId="151" fillId="0" borderId="0" xfId="139" applyFont="1" applyAlignment="1">
      <alignment horizontal="right" vertical="top" wrapText="1"/>
    </xf>
    <xf numFmtId="4" fontId="151" fillId="0" borderId="0" xfId="139" applyNumberFormat="1" applyFont="1" applyAlignment="1" applyProtection="1">
      <alignment horizontal="right" vertical="top" wrapText="1"/>
      <protection locked="0"/>
    </xf>
    <xf numFmtId="0" fontId="80" fillId="0" borderId="0" xfId="137" applyFont="1" applyAlignment="1">
      <alignment horizontal="left" vertical="center" wrapText="1"/>
    </xf>
    <xf numFmtId="0" fontId="80" fillId="0" borderId="0" xfId="137" applyFont="1" applyAlignment="1">
      <alignment horizontal="center" vertical="center" wrapText="1"/>
    </xf>
    <xf numFmtId="0" fontId="102" fillId="0" borderId="0" xfId="137" applyFont="1" applyAlignment="1">
      <alignment horizontal="left" vertical="top" wrapText="1"/>
    </xf>
    <xf numFmtId="0" fontId="104" fillId="0" borderId="0" xfId="137" applyFont="1" applyAlignment="1">
      <alignment horizontal="left" vertical="top" wrapText="1"/>
    </xf>
    <xf numFmtId="0" fontId="80" fillId="0" borderId="28" xfId="139" applyFont="1" applyBorder="1" applyAlignment="1">
      <alignment horizontal="center" vertical="top" wrapText="1"/>
    </xf>
    <xf numFmtId="0" fontId="104" fillId="0" borderId="28" xfId="137" applyFont="1" applyBorder="1" applyAlignment="1">
      <alignment horizontal="left" vertical="top" wrapText="1"/>
    </xf>
    <xf numFmtId="0" fontId="104" fillId="0" borderId="28" xfId="140" applyFont="1" applyBorder="1" applyAlignment="1">
      <alignment horizontal="left" vertical="top" wrapText="1"/>
    </xf>
    <xf numFmtId="0" fontId="81" fillId="0" borderId="28" xfId="137" applyFont="1" applyBorder="1" applyAlignment="1">
      <alignment horizontal="center" vertical="top" wrapText="1"/>
    </xf>
    <xf numFmtId="0" fontId="81" fillId="0" borderId="28" xfId="139" applyFont="1" applyBorder="1" applyAlignment="1">
      <alignment horizontal="right" vertical="top" wrapText="1"/>
    </xf>
    <xf numFmtId="4" fontId="81" fillId="0" borderId="28" xfId="139" applyNumberFormat="1" applyFont="1" applyBorder="1" applyAlignment="1" applyProtection="1">
      <alignment horizontal="right" vertical="top" wrapText="1"/>
      <protection locked="0"/>
    </xf>
    <xf numFmtId="4" fontId="81" fillId="0" borderId="28" xfId="139" applyNumberFormat="1" applyFont="1" applyBorder="1" applyAlignment="1">
      <alignment horizontal="center" vertical="top" wrapText="1"/>
    </xf>
    <xf numFmtId="0" fontId="80" fillId="28" borderId="28" xfId="139" applyFont="1" applyFill="1" applyBorder="1" applyAlignment="1">
      <alignment horizontal="center" vertical="top" wrapText="1"/>
    </xf>
    <xf numFmtId="0" fontId="81" fillId="28" borderId="28" xfId="137" applyFont="1" applyFill="1" applyBorder="1" applyAlignment="1">
      <alignment horizontal="left" vertical="top" wrapText="1"/>
    </xf>
    <xf numFmtId="0" fontId="81" fillId="28" borderId="28" xfId="140" applyFont="1" applyFill="1" applyBorder="1" applyAlignment="1">
      <alignment horizontal="left" vertical="top" wrapText="1"/>
    </xf>
    <xf numFmtId="0" fontId="81" fillId="28" borderId="28" xfId="139" applyFont="1" applyFill="1" applyBorder="1" applyAlignment="1">
      <alignment horizontal="center" vertical="top" wrapText="1"/>
    </xf>
    <xf numFmtId="0" fontId="81" fillId="28" borderId="28" xfId="139" applyFont="1" applyFill="1" applyBorder="1" applyAlignment="1">
      <alignment horizontal="right" vertical="top" wrapText="1"/>
    </xf>
    <xf numFmtId="4" fontId="81" fillId="28" borderId="28" xfId="139" applyNumberFormat="1" applyFont="1" applyFill="1" applyBorder="1" applyAlignment="1" applyProtection="1">
      <alignment horizontal="right" vertical="top" wrapText="1"/>
      <protection locked="0"/>
    </xf>
    <xf numFmtId="0" fontId="80" fillId="28" borderId="28" xfId="137" applyFont="1" applyFill="1" applyBorder="1" applyAlignment="1">
      <alignment horizontal="left" vertical="top" wrapText="1"/>
    </xf>
    <xf numFmtId="0" fontId="80" fillId="28" borderId="28" xfId="140" applyFont="1" applyFill="1" applyBorder="1" applyAlignment="1">
      <alignment horizontal="center" wrapText="1"/>
    </xf>
    <xf numFmtId="0" fontId="80" fillId="28" borderId="28" xfId="139" applyFont="1" applyFill="1" applyBorder="1" applyAlignment="1">
      <alignment horizontal="right" vertical="top" wrapText="1"/>
    </xf>
    <xf numFmtId="4" fontId="80" fillId="28" borderId="28" xfId="139" applyNumberFormat="1" applyFont="1" applyFill="1" applyBorder="1" applyAlignment="1" applyProtection="1">
      <alignment horizontal="right" vertical="top" wrapText="1"/>
      <protection locked="0"/>
    </xf>
    <xf numFmtId="4" fontId="80" fillId="28" borderId="28" xfId="139" applyNumberFormat="1" applyFont="1" applyFill="1" applyBorder="1" applyAlignment="1">
      <alignment horizontal="center" vertical="top" wrapText="1"/>
    </xf>
    <xf numFmtId="0" fontId="70" fillId="0" borderId="28" xfId="137" applyBorder="1"/>
    <xf numFmtId="0" fontId="76" fillId="28" borderId="28" xfId="137" applyFont="1" applyFill="1" applyBorder="1" applyAlignment="1">
      <alignment horizontal="left" vertical="top" wrapText="1"/>
    </xf>
    <xf numFmtId="0" fontId="76" fillId="28" borderId="28" xfId="140" applyFont="1" applyFill="1" applyBorder="1" applyAlignment="1">
      <alignment horizontal="center" wrapText="1"/>
    </xf>
    <xf numFmtId="0" fontId="70" fillId="0" borderId="28" xfId="137" applyBorder="1" applyProtection="1">
      <protection locked="0"/>
    </xf>
    <xf numFmtId="4" fontId="81" fillId="28" borderId="28" xfId="139" applyNumberFormat="1" applyFont="1" applyFill="1" applyBorder="1" applyAlignment="1">
      <alignment horizontal="center" vertical="top" wrapText="1"/>
    </xf>
    <xf numFmtId="0" fontId="152" fillId="28" borderId="28" xfId="139" applyFont="1" applyFill="1" applyBorder="1" applyAlignment="1">
      <alignment horizontal="center" vertical="top" wrapText="1"/>
    </xf>
    <xf numFmtId="0" fontId="72" fillId="28" borderId="28" xfId="137" applyFont="1" applyFill="1" applyBorder="1" applyAlignment="1">
      <alignment horizontal="left" vertical="top" wrapText="1"/>
    </xf>
    <xf numFmtId="0" fontId="72" fillId="28" borderId="28" xfId="140" applyFont="1" applyFill="1" applyBorder="1" applyAlignment="1">
      <alignment horizontal="center" wrapText="1"/>
    </xf>
    <xf numFmtId="0" fontId="152" fillId="28" borderId="28" xfId="139" applyFont="1" applyFill="1" applyBorder="1" applyAlignment="1">
      <alignment horizontal="right" vertical="top" wrapText="1"/>
    </xf>
    <xf numFmtId="4" fontId="152" fillId="28" borderId="28" xfId="139" applyNumberFormat="1" applyFont="1" applyFill="1" applyBorder="1" applyAlignment="1" applyProtection="1">
      <alignment horizontal="right" vertical="top" wrapText="1"/>
      <protection locked="0"/>
    </xf>
    <xf numFmtId="4" fontId="93" fillId="28" borderId="28" xfId="139" applyNumberFormat="1" applyFont="1" applyFill="1" applyBorder="1" applyAlignment="1">
      <alignment horizontal="center" vertical="top" wrapText="1"/>
    </xf>
    <xf numFmtId="4" fontId="4" fillId="0" borderId="28" xfId="1" applyNumberFormat="1" applyFont="1" applyBorder="1" applyAlignment="1">
      <alignment horizontal="justify" vertical="top" wrapText="1"/>
    </xf>
    <xf numFmtId="0" fontId="93" fillId="28" borderId="28" xfId="98" applyFont="1" applyFill="1" applyBorder="1" applyAlignment="1">
      <alignment horizontal="center" vertical="top" wrapText="1"/>
    </xf>
    <xf numFmtId="0" fontId="93" fillId="28" borderId="28" xfId="98" applyFont="1" applyFill="1" applyBorder="1" applyAlignment="1">
      <alignment vertical="top" wrapText="1"/>
    </xf>
    <xf numFmtId="0" fontId="93" fillId="28" borderId="28" xfId="138" applyFont="1" applyFill="1" applyBorder="1" applyAlignment="1">
      <alignment horizontal="center" vertical="top"/>
    </xf>
    <xf numFmtId="1" fontId="93" fillId="28" borderId="28" xfId="98" applyNumberFormat="1" applyFont="1" applyFill="1" applyBorder="1" applyAlignment="1">
      <alignment horizontal="center" vertical="top"/>
    </xf>
    <xf numFmtId="167" fontId="93" fillId="28" borderId="28" xfId="138" applyNumberFormat="1" applyFont="1" applyFill="1" applyBorder="1" applyAlignment="1" applyProtection="1">
      <alignment horizontal="right" vertical="top"/>
      <protection locked="0"/>
    </xf>
    <xf numFmtId="167" fontId="93" fillId="28" borderId="28" xfId="98" applyNumberFormat="1" applyFont="1" applyFill="1" applyBorder="1" applyAlignment="1">
      <alignment horizontal="right" vertical="top"/>
    </xf>
    <xf numFmtId="0" fontId="98" fillId="28" borderId="28" xfId="98" applyFont="1" applyFill="1" applyBorder="1" applyAlignment="1">
      <alignment horizontal="center" vertical="top" wrapText="1"/>
    </xf>
    <xf numFmtId="0" fontId="98" fillId="28" borderId="28" xfId="98" applyFont="1" applyFill="1" applyBorder="1" applyAlignment="1">
      <alignment horizontal="left" vertical="top" wrapText="1"/>
    </xf>
    <xf numFmtId="1" fontId="98" fillId="28" borderId="28" xfId="106" applyNumberFormat="1" applyFont="1" applyFill="1" applyBorder="1" applyAlignment="1">
      <alignment horizontal="center" vertical="top" wrapText="1"/>
    </xf>
    <xf numFmtId="167" fontId="98" fillId="28" borderId="28" xfId="106" applyNumberFormat="1" applyFont="1" applyFill="1" applyBorder="1" applyAlignment="1" applyProtection="1">
      <alignment horizontal="right" vertical="top" wrapText="1"/>
      <protection locked="0"/>
    </xf>
    <xf numFmtId="167" fontId="81" fillId="28" borderId="28" xfId="138" applyNumberFormat="1" applyFont="1" applyFill="1" applyBorder="1" applyAlignment="1">
      <alignment horizontal="right" vertical="top"/>
    </xf>
    <xf numFmtId="0" fontId="81" fillId="28" borderId="28" xfId="98" applyFont="1" applyFill="1" applyBorder="1" applyAlignment="1">
      <alignment horizontal="center" vertical="top" wrapText="1"/>
    </xf>
    <xf numFmtId="0" fontId="98" fillId="28" borderId="28" xfId="98" applyFont="1" applyFill="1" applyBorder="1" applyAlignment="1">
      <alignment vertical="top" wrapText="1"/>
    </xf>
    <xf numFmtId="0" fontId="81" fillId="28" borderId="28" xfId="138" applyFont="1" applyFill="1" applyBorder="1" applyAlignment="1">
      <alignment horizontal="center" vertical="top"/>
    </xf>
    <xf numFmtId="1" fontId="81" fillId="28" borderId="28" xfId="98" applyNumberFormat="1" applyFont="1" applyFill="1" applyBorder="1" applyAlignment="1">
      <alignment horizontal="center" vertical="top"/>
    </xf>
    <xf numFmtId="167" fontId="79" fillId="28" borderId="28" xfId="138" applyNumberFormat="1" applyFont="1" applyFill="1" applyBorder="1" applyAlignment="1" applyProtection="1">
      <alignment horizontal="right" vertical="top"/>
      <protection locked="0"/>
    </xf>
    <xf numFmtId="167" fontId="79" fillId="28" borderId="28" xfId="98" applyNumberFormat="1" applyFont="1" applyFill="1" applyBorder="1" applyAlignment="1">
      <alignment horizontal="right" vertical="top"/>
    </xf>
    <xf numFmtId="0" fontId="81" fillId="28" borderId="28" xfId="99" applyFont="1" applyFill="1" applyBorder="1" applyAlignment="1">
      <alignment vertical="top" wrapText="1"/>
    </xf>
    <xf numFmtId="0" fontId="81" fillId="28" borderId="28" xfId="138" applyFont="1" applyFill="1" applyBorder="1" applyAlignment="1">
      <alignment horizontal="left" vertical="top" wrapText="1"/>
    </xf>
    <xf numFmtId="3" fontId="81" fillId="28" borderId="28" xfId="138" applyNumberFormat="1" applyFont="1" applyFill="1" applyBorder="1" applyAlignment="1">
      <alignment horizontal="center" vertical="top"/>
    </xf>
    <xf numFmtId="0" fontId="81" fillId="28" borderId="28" xfId="141" applyFont="1" applyFill="1" applyBorder="1" applyAlignment="1">
      <alignment horizontal="left" vertical="top" wrapText="1"/>
    </xf>
    <xf numFmtId="167" fontId="81" fillId="28" borderId="28" xfId="138" applyNumberFormat="1" applyFont="1" applyFill="1" applyBorder="1" applyAlignment="1" applyProtection="1">
      <alignment horizontal="right" vertical="top"/>
      <protection locked="0"/>
    </xf>
    <xf numFmtId="0" fontId="93" fillId="28" borderId="28" xfId="98" applyFont="1" applyFill="1" applyBorder="1" applyAlignment="1">
      <alignment horizontal="left" vertical="top" wrapText="1"/>
    </xf>
    <xf numFmtId="168" fontId="93" fillId="28" borderId="28" xfId="138" applyNumberFormat="1" applyFont="1" applyFill="1" applyBorder="1" applyAlignment="1">
      <alignment horizontal="right" vertical="top"/>
    </xf>
    <xf numFmtId="2" fontId="0" fillId="0" borderId="23" xfId="0" applyNumberFormat="1" applyBorder="1" applyProtection="1">
      <protection locked="0"/>
    </xf>
    <xf numFmtId="2" fontId="55" fillId="0" borderId="23" xfId="0" applyNumberFormat="1" applyFont="1" applyBorder="1" applyAlignment="1" applyProtection="1">
      <alignment vertical="center"/>
      <protection locked="0"/>
    </xf>
    <xf numFmtId="2" fontId="73" fillId="28" borderId="23" xfId="91" applyNumberFormat="1" applyFont="1" applyFill="1" applyBorder="1" applyAlignment="1" applyProtection="1">
      <alignment horizontal="right" vertical="top"/>
      <protection locked="0"/>
    </xf>
    <xf numFmtId="2" fontId="85" fillId="28" borderId="23" xfId="0" applyNumberFormat="1" applyFont="1" applyFill="1" applyBorder="1" applyAlignment="1" applyProtection="1">
      <alignment horizontal="center" wrapText="1"/>
      <protection locked="0"/>
    </xf>
    <xf numFmtId="2" fontId="85" fillId="28" borderId="23" xfId="0" applyNumberFormat="1" applyFont="1" applyFill="1" applyBorder="1" applyAlignment="1" applyProtection="1">
      <alignment horizontal="center"/>
      <protection locked="0"/>
    </xf>
    <xf numFmtId="2" fontId="63" fillId="0" borderId="23" xfId="0" applyNumberFormat="1" applyFont="1" applyBorder="1" applyProtection="1">
      <protection locked="0"/>
    </xf>
    <xf numFmtId="2" fontId="86" fillId="28" borderId="0" xfId="91" applyNumberFormat="1" applyFont="1" applyFill="1" applyAlignment="1" applyProtection="1">
      <alignment horizontal="right" vertical="top"/>
      <protection locked="0"/>
    </xf>
    <xf numFmtId="2" fontId="0" fillId="0" borderId="0" xfId="0" applyNumberFormat="1" applyProtection="1">
      <protection locked="0"/>
    </xf>
    <xf numFmtId="0" fontId="10" fillId="38" borderId="0" xfId="2" applyFill="1" applyAlignment="1">
      <alignment vertical="top" wrapText="1"/>
    </xf>
    <xf numFmtId="0" fontId="52" fillId="0" borderId="0" xfId="87" applyFont="1" applyAlignment="1">
      <alignment horizontal="center" wrapText="1"/>
    </xf>
    <xf numFmtId="0" fontId="63" fillId="39" borderId="0" xfId="0" applyFont="1" applyFill="1" applyAlignment="1">
      <alignment horizontal="justify" vertical="top" wrapText="1"/>
    </xf>
    <xf numFmtId="0" fontId="63" fillId="39" borderId="0" xfId="0" applyFont="1" applyFill="1" applyAlignment="1">
      <alignment horizontal="center"/>
    </xf>
    <xf numFmtId="3" fontId="63" fillId="39" borderId="0" xfId="0" applyNumberFormat="1" applyFont="1" applyFill="1"/>
    <xf numFmtId="166" fontId="63" fillId="39" borderId="0" xfId="0" applyNumberFormat="1" applyFont="1" applyFill="1" applyProtection="1">
      <protection locked="0"/>
    </xf>
    <xf numFmtId="4" fontId="63" fillId="39" borderId="0" xfId="0" applyNumberFormat="1" applyFont="1" applyFill="1"/>
    <xf numFmtId="0" fontId="0" fillId="39" borderId="0" xfId="0" applyFill="1"/>
    <xf numFmtId="0" fontId="153" fillId="39" borderId="0" xfId="0" applyFont="1" applyFill="1" applyAlignment="1">
      <alignment horizontal="left" vertical="top"/>
    </xf>
    <xf numFmtId="0" fontId="154" fillId="39" borderId="0" xfId="1" applyFont="1" applyFill="1" applyAlignment="1">
      <alignment horizontal="justify" vertical="top"/>
    </xf>
    <xf numFmtId="0" fontId="9" fillId="39" borderId="0" xfId="128" applyFont="1" applyFill="1" applyAlignment="1">
      <alignment horizontal="left" vertical="top" wrapText="1"/>
    </xf>
    <xf numFmtId="0" fontId="6" fillId="39" borderId="0" xfId="128" applyFont="1" applyFill="1" applyAlignment="1">
      <alignment horizontal="center" wrapText="1"/>
    </xf>
    <xf numFmtId="0" fontId="6" fillId="39" borderId="0" xfId="128" applyFont="1" applyFill="1" applyAlignment="1">
      <alignment horizontal="center"/>
    </xf>
    <xf numFmtId="176" fontId="7" fillId="39" borderId="0" xfId="128" applyNumberFormat="1" applyFont="1" applyFill="1" applyAlignment="1" applyProtection="1">
      <alignment horizontal="right"/>
      <protection locked="0"/>
    </xf>
    <xf numFmtId="4" fontId="63" fillId="39" borderId="0" xfId="128" applyNumberFormat="1" applyFont="1" applyFill="1"/>
    <xf numFmtId="4" fontId="4" fillId="39" borderId="0" xfId="1" applyNumberFormat="1" applyFont="1" applyFill="1" applyAlignment="1">
      <alignment horizontal="justify" vertical="top" wrapText="1"/>
    </xf>
    <xf numFmtId="4" fontId="4" fillId="39" borderId="0" xfId="1" applyNumberFormat="1" applyFont="1" applyFill="1" applyAlignment="1">
      <alignment horizontal="justify" vertical="top"/>
    </xf>
    <xf numFmtId="0" fontId="4" fillId="39" borderId="0" xfId="1" applyFont="1" applyFill="1" applyAlignment="1">
      <alignment horizontal="justify" vertical="top"/>
    </xf>
    <xf numFmtId="0" fontId="70" fillId="39" borderId="0" xfId="128" applyFill="1" applyAlignment="1">
      <alignment horizontal="center"/>
    </xf>
    <xf numFmtId="4" fontId="7" fillId="39" borderId="0" xfId="128" applyNumberFormat="1" applyFont="1" applyFill="1" applyAlignment="1" applyProtection="1">
      <alignment horizontal="right"/>
      <protection locked="0"/>
    </xf>
    <xf numFmtId="2" fontId="4" fillId="39" borderId="0" xfId="1" applyNumberFormat="1" applyFont="1" applyFill="1" applyAlignment="1" applyProtection="1">
      <alignment horizontal="right" wrapText="1"/>
      <protection locked="0"/>
    </xf>
    <xf numFmtId="0" fontId="70" fillId="39" borderId="0" xfId="128" applyFill="1"/>
    <xf numFmtId="1" fontId="6" fillId="39" borderId="0" xfId="128" applyNumberFormat="1" applyFont="1" applyFill="1" applyAlignment="1">
      <alignment horizontal="center"/>
    </xf>
    <xf numFmtId="0" fontId="70" fillId="40" borderId="0" xfId="137" applyFill="1"/>
    <xf numFmtId="0" fontId="6" fillId="39" borderId="0" xfId="137" applyFont="1" applyFill="1" applyAlignment="1">
      <alignment horizontal="center" wrapText="1"/>
    </xf>
    <xf numFmtId="0" fontId="6" fillId="39" borderId="0" xfId="137" applyFont="1" applyFill="1" applyAlignment="1">
      <alignment horizontal="center"/>
    </xf>
    <xf numFmtId="4" fontId="7" fillId="39" borderId="0" xfId="137" applyNumberFormat="1" applyFont="1" applyFill="1" applyAlignment="1" applyProtection="1">
      <alignment horizontal="right"/>
      <protection locked="0"/>
    </xf>
    <xf numFmtId="4" fontId="63" fillId="39" borderId="0" xfId="137" applyNumberFormat="1" applyFont="1" applyFill="1"/>
    <xf numFmtId="0" fontId="70" fillId="39" borderId="0" xfId="137" applyFill="1" applyAlignment="1">
      <alignment horizontal="center"/>
    </xf>
    <xf numFmtId="0" fontId="70" fillId="39" borderId="0" xfId="137" applyFill="1"/>
    <xf numFmtId="1" fontId="6" fillId="39" borderId="0" xfId="137" applyNumberFormat="1" applyFont="1" applyFill="1" applyAlignment="1">
      <alignment horizontal="center"/>
    </xf>
    <xf numFmtId="0" fontId="17" fillId="39" borderId="0" xfId="128" applyFont="1" applyFill="1" applyAlignment="1">
      <alignment horizontal="left" vertical="top" wrapText="1"/>
    </xf>
    <xf numFmtId="0" fontId="16" fillId="39" borderId="0" xfId="137" applyFont="1" applyFill="1" applyAlignment="1">
      <alignment horizontal="center" wrapText="1"/>
    </xf>
    <xf numFmtId="1" fontId="16" fillId="39" borderId="0" xfId="137" applyNumberFormat="1" applyFont="1" applyFill="1" applyAlignment="1">
      <alignment horizontal="center"/>
    </xf>
    <xf numFmtId="2" fontId="1" fillId="39" borderId="0" xfId="1" applyNumberFormat="1" applyFont="1" applyFill="1" applyAlignment="1" applyProtection="1">
      <alignment horizontal="right" wrapText="1"/>
      <protection locked="0"/>
    </xf>
    <xf numFmtId="4" fontId="156" fillId="39" borderId="0" xfId="137" applyNumberFormat="1" applyFont="1" applyFill="1"/>
    <xf numFmtId="0" fontId="157" fillId="39" borderId="0" xfId="137" applyFont="1" applyFill="1"/>
    <xf numFmtId="0" fontId="157" fillId="39" borderId="0" xfId="137" applyFont="1" applyFill="1" applyAlignment="1">
      <alignment horizontal="center"/>
    </xf>
    <xf numFmtId="0" fontId="16" fillId="39" borderId="0" xfId="137" applyFont="1" applyFill="1" applyAlignment="1">
      <alignment horizontal="center"/>
    </xf>
    <xf numFmtId="4" fontId="155" fillId="39" borderId="0" xfId="137" applyNumberFormat="1" applyFont="1" applyFill="1" applyAlignment="1" applyProtection="1">
      <alignment horizontal="right"/>
      <protection locked="0"/>
    </xf>
    <xf numFmtId="4" fontId="1" fillId="39" borderId="0" xfId="1" applyNumberFormat="1" applyFont="1" applyFill="1" applyAlignment="1">
      <alignment horizontal="justify" vertical="top" wrapText="1"/>
    </xf>
    <xf numFmtId="4" fontId="1" fillId="39" borderId="0" xfId="1" applyNumberFormat="1" applyFont="1" applyFill="1" applyAlignment="1">
      <alignment horizontal="justify" vertical="top"/>
    </xf>
    <xf numFmtId="0" fontId="1" fillId="39" borderId="0" xfId="1" applyFont="1" applyFill="1" applyAlignment="1">
      <alignment horizontal="justify" vertical="top"/>
    </xf>
    <xf numFmtId="4" fontId="7" fillId="39" borderId="0" xfId="137" applyNumberFormat="1" applyFont="1" applyFill="1" applyAlignment="1">
      <alignment horizontal="right"/>
    </xf>
    <xf numFmtId="4" fontId="155" fillId="39" borderId="0" xfId="137" applyNumberFormat="1" applyFont="1" applyFill="1" applyAlignment="1">
      <alignment horizontal="right"/>
    </xf>
    <xf numFmtId="0" fontId="63" fillId="28" borderId="0" xfId="0" applyFont="1" applyFill="1" applyAlignment="1">
      <alignment horizontal="center"/>
    </xf>
    <xf numFmtId="3" fontId="63" fillId="28" borderId="0" xfId="0" applyNumberFormat="1" applyFont="1" applyFill="1"/>
    <xf numFmtId="166" fontId="63" fillId="28" borderId="0" xfId="0" applyNumberFormat="1" applyFont="1" applyFill="1" applyProtection="1">
      <protection locked="0"/>
    </xf>
    <xf numFmtId="4" fontId="63" fillId="28" borderId="0" xfId="0" applyNumberFormat="1" applyFont="1" applyFill="1"/>
    <xf numFmtId="0" fontId="136" fillId="28" borderId="0" xfId="137" applyFont="1" applyFill="1" applyAlignment="1">
      <alignment horizontal="center" vertical="top" wrapText="1"/>
    </xf>
    <xf numFmtId="0" fontId="10" fillId="28" borderId="0" xfId="137" applyFont="1" applyFill="1" applyAlignment="1">
      <alignment horizontal="left" vertical="top" wrapText="1"/>
    </xf>
    <xf numFmtId="0" fontId="6" fillId="28" borderId="0" xfId="137" applyFont="1" applyFill="1" applyAlignment="1">
      <alignment horizontal="center" wrapText="1"/>
    </xf>
    <xf numFmtId="0" fontId="143" fillId="28" borderId="0" xfId="137" applyFont="1" applyFill="1" applyAlignment="1">
      <alignment horizontal="center"/>
    </xf>
    <xf numFmtId="4" fontId="7" fillId="28" borderId="0" xfId="137" applyNumberFormat="1" applyFont="1" applyFill="1" applyAlignment="1" applyProtection="1">
      <alignment horizontal="right"/>
      <protection locked="0"/>
    </xf>
    <xf numFmtId="4" fontId="7" fillId="28" borderId="0" xfId="137" applyNumberFormat="1" applyFont="1" applyFill="1" applyAlignment="1">
      <alignment horizontal="right"/>
    </xf>
    <xf numFmtId="0" fontId="16" fillId="28" borderId="0" xfId="137" applyFont="1" applyFill="1" applyAlignment="1">
      <alignment horizontal="left" vertical="top" wrapText="1"/>
    </xf>
    <xf numFmtId="0" fontId="158" fillId="28" borderId="0" xfId="137" applyFont="1" applyFill="1" applyAlignment="1">
      <alignment horizontal="center" vertical="top" wrapText="1"/>
    </xf>
    <xf numFmtId="0" fontId="1" fillId="28" borderId="0" xfId="1" applyFont="1" applyFill="1" applyAlignment="1">
      <alignment horizontal="right" wrapText="1"/>
    </xf>
    <xf numFmtId="2" fontId="1" fillId="28" borderId="0" xfId="1" applyNumberFormat="1" applyFont="1" applyFill="1" applyAlignment="1" applyProtection="1">
      <alignment horizontal="right" wrapText="1"/>
      <protection locked="0"/>
    </xf>
    <xf numFmtId="2" fontId="1" fillId="28" borderId="0" xfId="1" applyNumberFormat="1" applyFont="1" applyFill="1" applyAlignment="1">
      <alignment horizontal="right" wrapText="1"/>
    </xf>
    <xf numFmtId="0" fontId="159" fillId="28" borderId="0" xfId="137" applyFont="1" applyFill="1" applyAlignment="1">
      <alignment horizontal="left" vertical="top" wrapText="1"/>
    </xf>
    <xf numFmtId="0" fontId="16" fillId="28" borderId="0" xfId="137" applyFont="1" applyFill="1" applyAlignment="1">
      <alignment horizontal="center" wrapText="1"/>
    </xf>
    <xf numFmtId="0" fontId="160" fillId="28" borderId="0" xfId="137" applyFont="1" applyFill="1" applyAlignment="1">
      <alignment horizontal="center"/>
    </xf>
    <xf numFmtId="4" fontId="155" fillId="28" borderId="0" xfId="137" applyNumberFormat="1" applyFont="1" applyFill="1" applyAlignment="1" applyProtection="1">
      <alignment horizontal="right"/>
      <protection locked="0"/>
    </xf>
    <xf numFmtId="4" fontId="155" fillId="28" borderId="0" xfId="137" applyNumberFormat="1" applyFont="1" applyFill="1" applyAlignment="1">
      <alignment horizontal="right"/>
    </xf>
    <xf numFmtId="0" fontId="159" fillId="28" borderId="0" xfId="137" applyFont="1" applyFill="1" applyAlignment="1">
      <alignment horizontal="center" wrapText="1"/>
    </xf>
    <xf numFmtId="0" fontId="92" fillId="28" borderId="0" xfId="137" applyFont="1" applyFill="1" applyAlignment="1">
      <alignment horizontal="center"/>
    </xf>
    <xf numFmtId="0" fontId="158" fillId="28" borderId="0" xfId="137" applyFont="1" applyFill="1" applyAlignment="1">
      <alignment horizontal="right" vertical="top" wrapText="1"/>
    </xf>
    <xf numFmtId="0" fontId="49" fillId="28" borderId="0" xfId="137" applyFont="1" applyFill="1" applyAlignment="1">
      <alignment horizontal="right" vertical="top" wrapText="1"/>
    </xf>
    <xf numFmtId="3" fontId="102" fillId="28" borderId="23" xfId="108" applyNumberFormat="1" applyFont="1" applyFill="1" applyBorder="1" applyAlignment="1">
      <alignment vertical="top"/>
    </xf>
    <xf numFmtId="0" fontId="0" fillId="0" borderId="0" xfId="129" applyFont="1"/>
    <xf numFmtId="0" fontId="93" fillId="28" borderId="23" xfId="91" applyFont="1" applyFill="1" applyBorder="1" applyAlignment="1">
      <alignment horizontal="center" vertical="top" wrapText="1"/>
    </xf>
    <xf numFmtId="0" fontId="93" fillId="28" borderId="23" xfId="91" applyFont="1" applyFill="1" applyBorder="1" applyAlignment="1">
      <alignment vertical="top" wrapText="1"/>
    </xf>
    <xf numFmtId="0" fontId="93" fillId="28" borderId="23" xfId="91" applyFont="1" applyFill="1" applyBorder="1" applyAlignment="1">
      <alignment horizontal="center" vertical="top"/>
    </xf>
    <xf numFmtId="2" fontId="145" fillId="28" borderId="23" xfId="91" applyNumberFormat="1" applyFont="1" applyFill="1" applyBorder="1" applyAlignment="1" applyProtection="1">
      <alignment horizontal="right" vertical="top"/>
      <protection locked="0"/>
    </xf>
    <xf numFmtId="168" fontId="145" fillId="28" borderId="23" xfId="91" applyNumberFormat="1" applyFont="1" applyFill="1" applyBorder="1" applyAlignment="1">
      <alignment horizontal="right" vertical="top"/>
    </xf>
    <xf numFmtId="0" fontId="93" fillId="28" borderId="23" xfId="92" applyFont="1" applyFill="1" applyBorder="1" applyAlignment="1">
      <alignment horizontal="center" vertical="top"/>
    </xf>
    <xf numFmtId="0" fontId="93" fillId="28" borderId="23" xfId="92" applyFont="1" applyFill="1" applyBorder="1" applyAlignment="1">
      <alignment vertical="top" wrapText="1"/>
    </xf>
    <xf numFmtId="0" fontId="93" fillId="28" borderId="23" xfId="92" applyFont="1" applyFill="1" applyBorder="1" applyAlignment="1">
      <alignment vertical="top"/>
    </xf>
    <xf numFmtId="2" fontId="145" fillId="28" borderId="23" xfId="92" applyNumberFormat="1" applyFont="1" applyFill="1" applyBorder="1" applyAlignment="1" applyProtection="1">
      <alignment horizontal="right" vertical="top"/>
      <protection locked="0"/>
    </xf>
    <xf numFmtId="4" fontId="145" fillId="28" borderId="23" xfId="92" applyNumberFormat="1" applyFont="1" applyFill="1" applyBorder="1" applyAlignment="1">
      <alignment horizontal="right" vertical="top"/>
    </xf>
    <xf numFmtId="0" fontId="161" fillId="0" borderId="23" xfId="0" applyFont="1" applyBorder="1" applyAlignment="1">
      <alignment horizontal="left" vertical="top" wrapText="1"/>
    </xf>
    <xf numFmtId="0" fontId="162" fillId="0" borderId="23" xfId="0" applyFont="1" applyBorder="1" applyAlignment="1">
      <alignment horizontal="center" wrapText="1"/>
    </xf>
    <xf numFmtId="0" fontId="162" fillId="0" borderId="23" xfId="0" applyFont="1" applyBorder="1" applyAlignment="1">
      <alignment horizontal="center"/>
    </xf>
    <xf numFmtId="2" fontId="163" fillId="0" borderId="23" xfId="0" applyNumberFormat="1" applyFont="1" applyBorder="1" applyAlignment="1" applyProtection="1">
      <alignment horizontal="right"/>
      <protection locked="0"/>
    </xf>
    <xf numFmtId="4" fontId="163" fillId="0" borderId="23" xfId="0" applyNumberFormat="1" applyFont="1" applyBorder="1" applyAlignment="1">
      <alignment horizontal="right"/>
    </xf>
    <xf numFmtId="0" fontId="80" fillId="28" borderId="23" xfId="91" applyFont="1" applyFill="1" applyBorder="1" applyAlignment="1">
      <alignment horizontal="center" vertical="top"/>
    </xf>
    <xf numFmtId="0" fontId="81" fillId="28" borderId="23" xfId="93" applyFont="1" applyFill="1" applyBorder="1" applyAlignment="1">
      <alignment horizontal="left" vertical="top"/>
    </xf>
    <xf numFmtId="2" fontId="81" fillId="28" borderId="23" xfId="91" applyNumberFormat="1" applyFont="1" applyFill="1" applyBorder="1" applyAlignment="1" applyProtection="1">
      <alignment horizontal="right" vertical="top"/>
      <protection locked="0"/>
    </xf>
    <xf numFmtId="168" fontId="81" fillId="28" borderId="23" xfId="91" applyNumberFormat="1" applyFont="1" applyFill="1" applyBorder="1" applyAlignment="1">
      <alignment horizontal="right" vertical="top"/>
    </xf>
    <xf numFmtId="1" fontId="80" fillId="28" borderId="23" xfId="94" applyNumberFormat="1" applyFont="1" applyFill="1" applyBorder="1" applyAlignment="1">
      <alignment horizontal="center" vertical="top"/>
    </xf>
    <xf numFmtId="0" fontId="84" fillId="28" borderId="23" xfId="91" applyFont="1" applyFill="1" applyBorder="1" applyAlignment="1">
      <alignment vertical="top" wrapText="1"/>
    </xf>
    <xf numFmtId="0" fontId="81" fillId="28" borderId="23" xfId="95" applyFont="1" applyFill="1" applyBorder="1" applyAlignment="1">
      <alignment horizontal="center"/>
    </xf>
    <xf numFmtId="0" fontId="84" fillId="28" borderId="23" xfId="91" applyFont="1" applyFill="1" applyBorder="1" applyAlignment="1">
      <alignment vertical="top"/>
    </xf>
    <xf numFmtId="1" fontId="81" fillId="28" borderId="23" xfId="91" applyNumberFormat="1" applyFont="1" applyFill="1" applyBorder="1" applyAlignment="1">
      <alignment horizontal="center" vertical="top"/>
    </xf>
    <xf numFmtId="0" fontId="81" fillId="28" borderId="23" xfId="93" applyFont="1" applyFill="1" applyBorder="1" applyAlignment="1">
      <alignment vertical="top" wrapText="1"/>
    </xf>
    <xf numFmtId="2" fontId="81" fillId="28" borderId="23" xfId="91" applyNumberFormat="1" applyFont="1" applyFill="1" applyBorder="1" applyAlignment="1" applyProtection="1">
      <alignment horizontal="center" vertical="top"/>
      <protection locked="0"/>
    </xf>
    <xf numFmtId="168" fontId="81" fillId="28" borderId="23" xfId="91" applyNumberFormat="1" applyFont="1" applyFill="1" applyBorder="1" applyAlignment="1">
      <alignment horizontal="center" vertical="top"/>
    </xf>
    <xf numFmtId="0" fontId="84" fillId="28" borderId="23" xfId="93" applyFont="1" applyFill="1" applyBorder="1" applyAlignment="1">
      <alignment vertical="top" wrapText="1"/>
    </xf>
    <xf numFmtId="2" fontId="81" fillId="28" borderId="23" xfId="93" applyNumberFormat="1" applyFont="1" applyFill="1" applyBorder="1" applyAlignment="1" applyProtection="1">
      <alignment horizontal="center" vertical="top" wrapText="1"/>
      <protection locked="0"/>
    </xf>
    <xf numFmtId="2" fontId="81" fillId="28" borderId="23" xfId="97" applyNumberFormat="1" applyFont="1" applyFill="1" applyBorder="1" applyAlignment="1" applyProtection="1">
      <alignment vertical="top" wrapText="1"/>
      <protection locked="0"/>
    </xf>
    <xf numFmtId="4" fontId="81" fillId="28" borderId="23" xfId="97" applyNumberFormat="1" applyFont="1" applyFill="1" applyBorder="1" applyAlignment="1">
      <alignment vertical="top" wrapText="1"/>
    </xf>
    <xf numFmtId="2" fontId="81" fillId="28" borderId="23" xfId="96" applyNumberFormat="1" applyFont="1" applyFill="1" applyBorder="1" applyAlignment="1" applyProtection="1">
      <alignment horizontal="right" vertical="top" wrapText="1"/>
      <protection locked="0"/>
    </xf>
    <xf numFmtId="168" fontId="81" fillId="28" borderId="23" xfId="98" applyNumberFormat="1" applyFont="1" applyFill="1" applyBorder="1" applyAlignment="1">
      <alignment horizontal="right" vertical="top"/>
    </xf>
    <xf numFmtId="2" fontId="81" fillId="28" borderId="23" xfId="99" applyNumberFormat="1" applyFont="1" applyFill="1" applyBorder="1" applyAlignment="1" applyProtection="1">
      <alignment horizontal="right" vertical="top" wrapText="1"/>
      <protection locked="0"/>
    </xf>
    <xf numFmtId="168" fontId="81" fillId="28" borderId="23" xfId="98" applyNumberFormat="1" applyFont="1" applyFill="1" applyBorder="1" applyAlignment="1">
      <alignment vertical="top"/>
    </xf>
    <xf numFmtId="2" fontId="81" fillId="28" borderId="23" xfId="98" applyNumberFormat="1" applyFont="1" applyFill="1" applyBorder="1" applyAlignment="1" applyProtection="1">
      <alignment horizontal="right" vertical="top"/>
      <protection locked="0"/>
    </xf>
    <xf numFmtId="168" fontId="81" fillId="28" borderId="23" xfId="91" applyNumberFormat="1" applyFont="1" applyFill="1" applyBorder="1" applyAlignment="1">
      <alignment horizontal="right"/>
    </xf>
    <xf numFmtId="0" fontId="81" fillId="28" borderId="23" xfId="96" quotePrefix="1" applyFont="1" applyFill="1" applyBorder="1" applyAlignment="1">
      <alignment vertical="top" wrapText="1"/>
    </xf>
    <xf numFmtId="16" fontId="80" fillId="29" borderId="23" xfId="93" quotePrefix="1" applyNumberFormat="1" applyFont="1" applyFill="1" applyBorder="1" applyAlignment="1">
      <alignment horizontal="center" vertical="top" wrapText="1"/>
    </xf>
    <xf numFmtId="0" fontId="81" fillId="29" borderId="23" xfId="98" applyFont="1" applyFill="1" applyBorder="1" applyAlignment="1">
      <alignment vertical="top" wrapText="1"/>
    </xf>
    <xf numFmtId="0" fontId="81" fillId="29" borderId="23" xfId="98" applyFont="1" applyFill="1" applyBorder="1" applyAlignment="1">
      <alignment horizontal="center" vertical="center" wrapText="1"/>
    </xf>
    <xf numFmtId="2" fontId="81" fillId="29" borderId="23" xfId="97" applyNumberFormat="1" applyFont="1" applyFill="1" applyBorder="1" applyAlignment="1" applyProtection="1">
      <alignment vertical="top" wrapText="1"/>
      <protection locked="0"/>
    </xf>
    <xf numFmtId="4" fontId="81" fillId="29" borderId="23" xfId="97" applyNumberFormat="1" applyFont="1" applyFill="1" applyBorder="1" applyAlignment="1">
      <alignment vertical="top" wrapText="1"/>
    </xf>
    <xf numFmtId="4" fontId="163" fillId="0" borderId="23" xfId="0" applyNumberFormat="1" applyFont="1" applyBorder="1" applyAlignment="1" applyProtection="1">
      <alignment horizontal="right"/>
      <protection locked="0"/>
    </xf>
    <xf numFmtId="0" fontId="81" fillId="28" borderId="23" xfId="92" quotePrefix="1" applyFont="1" applyFill="1" applyBorder="1" applyAlignment="1">
      <alignment vertical="top" wrapText="1"/>
    </xf>
    <xf numFmtId="4" fontId="81" fillId="28" borderId="23" xfId="92" applyNumberFormat="1" applyFont="1" applyFill="1" applyBorder="1" applyAlignment="1">
      <alignment horizontal="right" vertical="top"/>
    </xf>
    <xf numFmtId="0" fontId="80" fillId="28" borderId="23" xfId="56" applyFont="1" applyFill="1" applyBorder="1" applyAlignment="1">
      <alignment horizontal="center" vertical="top"/>
    </xf>
    <xf numFmtId="0" fontId="81" fillId="28" borderId="23" xfId="56" applyFont="1" applyFill="1" applyBorder="1" applyAlignment="1">
      <alignment horizontal="left" vertical="top" wrapText="1"/>
    </xf>
    <xf numFmtId="0" fontId="81" fillId="28" borderId="23" xfId="56" applyFont="1" applyFill="1" applyBorder="1" applyAlignment="1">
      <alignment horizontal="center" vertical="top"/>
    </xf>
    <xf numFmtId="0" fontId="81" fillId="28" borderId="23" xfId="56" applyFont="1" applyFill="1" applyBorder="1" applyAlignment="1">
      <alignment vertical="top"/>
    </xf>
    <xf numFmtId="0" fontId="81" fillId="28" borderId="29" xfId="92" applyFont="1" applyFill="1" applyBorder="1" applyAlignment="1">
      <alignment vertical="top"/>
    </xf>
    <xf numFmtId="4" fontId="81" fillId="28" borderId="30" xfId="56" applyNumberFormat="1" applyFont="1" applyFill="1" applyBorder="1" applyAlignment="1">
      <alignment horizontal="right" vertical="top"/>
    </xf>
    <xf numFmtId="4" fontId="81" fillId="28" borderId="24" xfId="92" applyNumberFormat="1" applyFont="1" applyFill="1" applyBorder="1" applyAlignment="1" applyProtection="1">
      <alignment horizontal="right" vertical="top"/>
      <protection locked="0"/>
    </xf>
    <xf numFmtId="4" fontId="81" fillId="28" borderId="31" xfId="92" applyNumberFormat="1" applyFont="1" applyFill="1" applyBorder="1" applyAlignment="1">
      <alignment horizontal="right" vertical="top"/>
    </xf>
    <xf numFmtId="4" fontId="81" fillId="28" borderId="17" xfId="56" applyNumberFormat="1" applyFont="1" applyFill="1" applyBorder="1" applyAlignment="1" applyProtection="1">
      <alignment horizontal="right" vertical="top"/>
      <protection locked="0"/>
    </xf>
    <xf numFmtId="4" fontId="81" fillId="28" borderId="17" xfId="92" applyNumberFormat="1" applyFont="1" applyFill="1" applyBorder="1" applyAlignment="1" applyProtection="1">
      <alignment horizontal="right" vertical="top"/>
      <protection locked="0"/>
    </xf>
    <xf numFmtId="165" fontId="10" fillId="38" borderId="0" xfId="2" applyNumberFormat="1" applyFill="1" applyAlignment="1">
      <alignment vertical="top" wrapText="1"/>
    </xf>
    <xf numFmtId="0" fontId="81" fillId="28" borderId="32" xfId="137" applyFont="1" applyFill="1" applyBorder="1" applyAlignment="1">
      <alignment vertical="top"/>
    </xf>
    <xf numFmtId="0" fontId="149" fillId="28" borderId="32" xfId="137" applyFont="1" applyFill="1" applyBorder="1" applyAlignment="1">
      <alignment vertical="top"/>
    </xf>
    <xf numFmtId="4" fontId="81" fillId="28" borderId="33" xfId="139" applyNumberFormat="1" applyFont="1" applyFill="1" applyBorder="1" applyAlignment="1">
      <alignment horizontal="right" vertical="top"/>
    </xf>
    <xf numFmtId="4" fontId="149" fillId="28" borderId="33" xfId="139" applyNumberFormat="1" applyFont="1" applyFill="1" applyBorder="1" applyAlignment="1">
      <alignment horizontal="right" vertical="top"/>
    </xf>
    <xf numFmtId="4" fontId="81" fillId="28" borderId="34" xfId="92" applyNumberFormat="1" applyFont="1" applyFill="1" applyBorder="1" applyAlignment="1" applyProtection="1">
      <alignment horizontal="right" vertical="top"/>
      <protection locked="0"/>
    </xf>
    <xf numFmtId="4" fontId="81" fillId="28" borderId="35" xfId="139" applyNumberFormat="1" applyFont="1" applyFill="1" applyBorder="1" applyAlignment="1" applyProtection="1">
      <alignment horizontal="right" vertical="top"/>
      <protection locked="0"/>
    </xf>
    <xf numFmtId="4" fontId="81" fillId="28" borderId="17" xfId="139" applyNumberFormat="1" applyFont="1" applyFill="1" applyBorder="1" applyAlignment="1" applyProtection="1">
      <alignment horizontal="right" vertical="top"/>
      <protection locked="0"/>
    </xf>
    <xf numFmtId="4" fontId="149" fillId="28" borderId="17" xfId="139" applyNumberFormat="1" applyFont="1" applyFill="1" applyBorder="1" applyAlignment="1" applyProtection="1">
      <alignment horizontal="right" vertical="top"/>
      <protection locked="0"/>
    </xf>
    <xf numFmtId="0" fontId="15" fillId="0" borderId="0" xfId="3" applyFont="1" applyAlignment="1">
      <alignment wrapText="1"/>
    </xf>
    <xf numFmtId="16" fontId="63" fillId="0" borderId="0" xfId="0" applyNumberFormat="1" applyFont="1" applyAlignment="1">
      <alignment horizontal="left" vertical="top"/>
    </xf>
    <xf numFmtId="17" fontId="63" fillId="0" borderId="0" xfId="0" applyNumberFormat="1" applyFont="1" applyAlignment="1">
      <alignment horizontal="left" vertical="top"/>
    </xf>
    <xf numFmtId="0" fontId="2" fillId="40" borderId="0" xfId="0" applyFont="1" applyFill="1"/>
    <xf numFmtId="165" fontId="2" fillId="40" borderId="0" xfId="0" applyNumberFormat="1" applyFont="1" applyFill="1"/>
    <xf numFmtId="0" fontId="85" fillId="40" borderId="0" xfId="128" applyFont="1" applyFill="1" applyAlignment="1" applyProtection="1">
      <alignment vertical="top" wrapText="1"/>
      <protection locked="0"/>
    </xf>
    <xf numFmtId="0" fontId="10" fillId="40" borderId="0" xfId="128" applyFont="1" applyFill="1" applyAlignment="1">
      <alignment horizontal="left" vertical="top" wrapText="1"/>
    </xf>
    <xf numFmtId="0" fontId="10" fillId="40" borderId="0" xfId="137" applyFont="1" applyFill="1" applyAlignment="1">
      <alignment horizontal="left" vertical="top" wrapText="1"/>
    </xf>
    <xf numFmtId="0" fontId="45" fillId="41" borderId="0" xfId="137" applyFont="1" applyFill="1" applyAlignment="1">
      <alignment horizontal="left" vertical="top" wrapText="1"/>
    </xf>
    <xf numFmtId="0" fontId="76" fillId="41" borderId="0" xfId="101" applyFont="1" applyFill="1" applyAlignment="1">
      <alignment horizontal="left" vertical="top" wrapText="1"/>
    </xf>
    <xf numFmtId="0" fontId="92" fillId="41" borderId="23" xfId="0" applyFont="1" applyFill="1" applyBorder="1" applyAlignment="1">
      <alignment horizontal="left" vertical="top" wrapText="1"/>
    </xf>
    <xf numFmtId="0" fontId="76" fillId="41" borderId="23" xfId="101" applyFont="1" applyFill="1" applyBorder="1" applyAlignment="1">
      <alignment horizontal="left" vertical="top" wrapText="1"/>
    </xf>
    <xf numFmtId="0" fontId="150" fillId="41" borderId="0" xfId="137" applyFont="1" applyFill="1" applyAlignment="1">
      <alignment horizontal="left" vertical="top" wrapText="1"/>
    </xf>
    <xf numFmtId="0" fontId="104" fillId="41" borderId="0" xfId="140" applyFont="1" applyFill="1" applyAlignment="1">
      <alignment horizontal="left" vertical="top" wrapText="1"/>
    </xf>
    <xf numFmtId="0" fontId="102" fillId="41" borderId="0" xfId="140" applyFont="1" applyFill="1" applyAlignment="1">
      <alignment horizontal="left" vertical="top" wrapText="1"/>
    </xf>
    <xf numFmtId="0" fontId="68" fillId="41" borderId="0" xfId="117" applyFill="1"/>
    <xf numFmtId="0" fontId="68" fillId="41" borderId="0" xfId="117" applyFill="1" applyProtection="1">
      <protection locked="0"/>
    </xf>
    <xf numFmtId="0" fontId="8" fillId="41" borderId="0" xfId="1" applyFont="1" applyFill="1" applyAlignment="1">
      <alignment horizontal="justify" vertical="top"/>
    </xf>
    <xf numFmtId="0" fontId="119" fillId="41" borderId="0" xfId="117" applyFont="1" applyFill="1" applyAlignment="1">
      <alignment horizontal="left" vertical="top" wrapText="1"/>
    </xf>
    <xf numFmtId="0" fontId="16" fillId="41" borderId="0" xfId="117" applyFont="1" applyFill="1" applyAlignment="1">
      <alignment horizontal="center"/>
    </xf>
    <xf numFmtId="4" fontId="6" fillId="41" borderId="0" xfId="117" applyNumberFormat="1" applyFont="1" applyFill="1" applyAlignment="1" applyProtection="1">
      <alignment horizontal="right"/>
      <protection locked="0"/>
    </xf>
    <xf numFmtId="4" fontId="6" fillId="41" borderId="0" xfId="117" applyNumberFormat="1" applyFont="1" applyFill="1" applyAlignment="1">
      <alignment horizontal="right"/>
    </xf>
    <xf numFmtId="0" fontId="9" fillId="41" borderId="0" xfId="117" applyFont="1" applyFill="1" applyAlignment="1">
      <alignment horizontal="left" vertical="top" wrapText="1"/>
    </xf>
    <xf numFmtId="0" fontId="53" fillId="0" borderId="0" xfId="119" applyFont="1" applyAlignment="1">
      <alignment vertical="top" wrapText="1"/>
    </xf>
    <xf numFmtId="0" fontId="6" fillId="0" borderId="0" xfId="119" applyFont="1" applyAlignment="1">
      <alignment vertical="top" wrapText="1"/>
    </xf>
    <xf numFmtId="0" fontId="14" fillId="0" borderId="0" xfId="117" applyFont="1" applyAlignment="1">
      <alignment vertical="top" wrapText="1"/>
    </xf>
    <xf numFmtId="0" fontId="16" fillId="0" borderId="0" xfId="117" applyFont="1" applyAlignment="1">
      <alignment horizontal="left" vertical="top" wrapText="1"/>
    </xf>
    <xf numFmtId="165" fontId="10" fillId="0" borderId="0" xfId="2" applyNumberFormat="1" applyAlignment="1">
      <alignment horizontal="right" vertical="top" wrapText="1"/>
    </xf>
    <xf numFmtId="0" fontId="54" fillId="0" borderId="0" xfId="2" applyFont="1" applyAlignment="1">
      <alignment horizontal="center" vertical="top" wrapText="1"/>
    </xf>
    <xf numFmtId="0" fontId="52" fillId="0" borderId="0" xfId="87" applyFont="1" applyAlignment="1">
      <alignment horizontal="left" vertical="center"/>
    </xf>
    <xf numFmtId="0" fontId="52" fillId="0" borderId="0" xfId="87" applyFont="1" applyAlignment="1">
      <alignment horizontal="left"/>
    </xf>
    <xf numFmtId="0" fontId="52" fillId="0" borderId="0" xfId="87" applyFont="1" applyAlignment="1">
      <alignment wrapText="1"/>
    </xf>
    <xf numFmtId="1" fontId="6" fillId="0" borderId="0" xfId="88" applyNumberFormat="1" applyAlignment="1">
      <alignment horizontal="left" vertical="top"/>
    </xf>
    <xf numFmtId="49" fontId="6" fillId="0" borderId="0" xfId="88" applyNumberFormat="1" applyAlignment="1">
      <alignment horizontal="left" vertical="top"/>
    </xf>
    <xf numFmtId="0" fontId="52" fillId="0" borderId="0" xfId="87" applyFont="1" applyAlignment="1">
      <alignment vertical="top" wrapText="1"/>
    </xf>
    <xf numFmtId="165" fontId="10" fillId="25" borderId="0" xfId="2" applyNumberFormat="1" applyFill="1" applyAlignment="1">
      <alignment horizontal="right" vertical="top" wrapText="1"/>
    </xf>
    <xf numFmtId="165" fontId="10" fillId="26" borderId="0" xfId="2" applyNumberFormat="1" applyFill="1" applyAlignment="1">
      <alignment horizontal="right" vertical="top" wrapText="1"/>
    </xf>
    <xf numFmtId="165" fontId="10" fillId="27" borderId="0" xfId="2" applyNumberFormat="1" applyFill="1" applyAlignment="1">
      <alignment horizontal="right" vertical="top" wrapText="1"/>
    </xf>
    <xf numFmtId="165" fontId="10" fillId="0" borderId="16" xfId="2" applyNumberFormat="1" applyBorder="1" applyAlignment="1">
      <alignment horizontal="right" vertical="top" wrapText="1"/>
    </xf>
    <xf numFmtId="165" fontId="60" fillId="0" borderId="0" xfId="0" applyNumberFormat="1" applyFont="1" applyAlignment="1">
      <alignment horizontal="right"/>
    </xf>
    <xf numFmtId="0" fontId="60" fillId="0" borderId="0" xfId="0" applyFont="1" applyAlignment="1">
      <alignment horizontal="right"/>
    </xf>
    <xf numFmtId="0" fontId="16" fillId="0" borderId="0" xfId="117" applyFont="1" applyAlignment="1">
      <alignment horizontal="left" wrapText="1"/>
    </xf>
    <xf numFmtId="0" fontId="16" fillId="0" borderId="0" xfId="117" applyFont="1" applyAlignment="1">
      <alignment horizontal="left"/>
    </xf>
    <xf numFmtId="165" fontId="68" fillId="0" borderId="0" xfId="117" applyNumberFormat="1" applyAlignment="1">
      <alignment horizontal="right"/>
    </xf>
    <xf numFmtId="0" fontId="68" fillId="0" borderId="0" xfId="117" applyAlignment="1">
      <alignment horizontal="right"/>
    </xf>
    <xf numFmtId="0" fontId="6" fillId="0" borderId="0" xfId="118" applyFont="1" applyAlignment="1">
      <alignment horizontal="left" vertical="top" wrapText="1"/>
    </xf>
    <xf numFmtId="0" fontId="6" fillId="0" borderId="16" xfId="118" applyFont="1" applyBorder="1" applyAlignment="1">
      <alignment horizontal="left" vertical="top" wrapText="1"/>
    </xf>
    <xf numFmtId="0" fontId="6" fillId="0" borderId="20" xfId="118" applyFont="1" applyBorder="1" applyAlignment="1">
      <alignment horizontal="left" vertical="top" wrapText="1"/>
    </xf>
    <xf numFmtId="0" fontId="17" fillId="0" borderId="0" xfId="117" applyFont="1" applyAlignment="1">
      <alignment wrapText="1"/>
    </xf>
    <xf numFmtId="0" fontId="10" fillId="0" borderId="16" xfId="2" applyBorder="1" applyAlignment="1">
      <alignment horizontal="left" wrapText="1"/>
    </xf>
    <xf numFmtId="0" fontId="117" fillId="0" borderId="16" xfId="2" applyFont="1" applyBorder="1" applyAlignment="1">
      <alignment horizontal="left" wrapText="1"/>
    </xf>
    <xf numFmtId="0" fontId="6" fillId="0" borderId="0" xfId="2" applyFont="1" applyAlignment="1">
      <alignment horizontal="left" vertical="top" wrapText="1"/>
    </xf>
    <xf numFmtId="0" fontId="16" fillId="0" borderId="20" xfId="117" applyFont="1" applyBorder="1" applyAlignment="1">
      <alignment horizontal="left" vertical="top"/>
    </xf>
    <xf numFmtId="0" fontId="6" fillId="0" borderId="21" xfId="118" applyFont="1" applyBorder="1" applyAlignment="1">
      <alignment horizontal="left" vertical="top" wrapText="1"/>
    </xf>
    <xf numFmtId="0" fontId="117" fillId="0" borderId="0" xfId="118" applyFont="1" applyAlignment="1">
      <alignment horizontal="left" vertical="top" wrapText="1"/>
    </xf>
    <xf numFmtId="0" fontId="117" fillId="0" borderId="0" xfId="118" applyFont="1" applyAlignment="1">
      <alignment horizontal="center" vertical="top" wrapText="1"/>
    </xf>
    <xf numFmtId="0" fontId="6" fillId="0" borderId="0" xfId="118" applyFont="1" applyAlignment="1">
      <alignment horizontal="left" vertical="center" wrapText="1"/>
    </xf>
    <xf numFmtId="0" fontId="16" fillId="0" borderId="0" xfId="117" applyFont="1" applyAlignment="1">
      <alignment horizontal="left" vertical="center" wrapText="1"/>
    </xf>
    <xf numFmtId="0" fontId="16" fillId="0" borderId="16" xfId="117" applyFont="1" applyBorder="1" applyAlignment="1">
      <alignment horizontal="left" vertical="center" wrapText="1"/>
    </xf>
    <xf numFmtId="0" fontId="16" fillId="0" borderId="16" xfId="117" applyFont="1" applyBorder="1" applyAlignment="1">
      <alignment horizontal="left" vertical="top" wrapText="1"/>
    </xf>
    <xf numFmtId="0" fontId="16" fillId="0" borderId="0" xfId="117" applyFont="1" applyAlignment="1">
      <alignment horizontal="left" vertical="top"/>
    </xf>
    <xf numFmtId="0" fontId="116" fillId="0" borderId="0" xfId="118" applyFont="1" applyAlignment="1">
      <alignment horizontal="left" vertical="top" wrapText="1"/>
    </xf>
    <xf numFmtId="0" fontId="117" fillId="0" borderId="21" xfId="118" applyFont="1" applyBorder="1" applyAlignment="1">
      <alignment horizontal="left" vertical="top" wrapText="1"/>
    </xf>
    <xf numFmtId="0" fontId="17" fillId="0" borderId="0" xfId="117" applyFont="1" applyAlignment="1">
      <alignment horizontal="left" vertical="center" wrapText="1"/>
    </xf>
    <xf numFmtId="0" fontId="6" fillId="0" borderId="0" xfId="117" applyFont="1" applyAlignment="1">
      <alignment horizontal="left" vertical="top" wrapText="1"/>
    </xf>
    <xf numFmtId="0" fontId="10" fillId="0" borderId="0" xfId="2" applyAlignment="1">
      <alignment horizontal="left" vertical="top" wrapText="1"/>
    </xf>
    <xf numFmtId="0" fontId="6" fillId="0" borderId="0" xfId="118" applyFont="1" applyAlignment="1">
      <alignment vertical="top" wrapText="1"/>
    </xf>
    <xf numFmtId="0" fontId="9" fillId="0" borderId="16" xfId="118" applyFont="1" applyBorder="1" applyAlignment="1">
      <alignment horizontal="justify" vertical="top" wrapText="1"/>
    </xf>
    <xf numFmtId="0" fontId="6" fillId="0" borderId="16" xfId="118" applyFont="1" applyBorder="1" applyAlignment="1">
      <alignment horizontal="justify" vertical="top" wrapText="1"/>
    </xf>
    <xf numFmtId="0" fontId="53" fillId="0" borderId="0" xfId="118" applyFont="1" applyAlignment="1">
      <alignment horizontal="justify" vertical="top" wrapText="1"/>
    </xf>
    <xf numFmtId="0" fontId="6" fillId="0" borderId="0" xfId="118" applyFont="1" applyAlignment="1">
      <alignment horizontal="justify" vertical="top" wrapText="1"/>
    </xf>
    <xf numFmtId="0" fontId="118" fillId="0" borderId="0" xfId="118" applyFont="1" applyAlignment="1">
      <alignment vertical="top" wrapText="1"/>
    </xf>
    <xf numFmtId="0" fontId="9" fillId="0" borderId="0" xfId="118" applyFont="1" applyAlignment="1">
      <alignment horizontal="justify" vertical="top" wrapText="1"/>
    </xf>
    <xf numFmtId="0" fontId="9" fillId="0" borderId="0" xfId="118" applyFont="1" applyAlignment="1">
      <alignment horizontal="left" vertical="top" wrapText="1"/>
    </xf>
    <xf numFmtId="0" fontId="6" fillId="0" borderId="0" xfId="118" applyFont="1" applyAlignment="1">
      <alignment horizontal="center" vertical="top" wrapText="1"/>
    </xf>
    <xf numFmtId="0" fontId="9" fillId="0" borderId="0" xfId="118" applyFont="1" applyAlignment="1">
      <alignment vertical="top" wrapText="1"/>
    </xf>
    <xf numFmtId="0" fontId="53" fillId="0" borderId="0" xfId="118" applyFont="1" applyAlignment="1">
      <alignment vertical="top" wrapText="1"/>
    </xf>
    <xf numFmtId="0" fontId="9" fillId="0" borderId="0" xfId="118" applyFont="1" applyAlignment="1">
      <alignment horizontal="left" wrapText="1"/>
    </xf>
    <xf numFmtId="0" fontId="53" fillId="0" borderId="0" xfId="118" applyFont="1" applyAlignment="1">
      <alignment horizontal="left" wrapText="1"/>
    </xf>
    <xf numFmtId="0" fontId="6" fillId="0" borderId="0" xfId="118" applyFont="1" applyAlignment="1">
      <alignment horizontal="left" wrapText="1"/>
    </xf>
    <xf numFmtId="0" fontId="6" fillId="0" borderId="16" xfId="118" applyFont="1" applyBorder="1" applyAlignment="1">
      <alignment horizontal="left" wrapText="1"/>
    </xf>
    <xf numFmtId="0" fontId="9" fillId="0" borderId="0" xfId="2" applyFont="1" applyAlignment="1">
      <alignment vertical="top" wrapText="1"/>
    </xf>
    <xf numFmtId="0" fontId="53" fillId="0" borderId="0" xfId="118" applyFont="1" applyAlignment="1">
      <alignment horizontal="left" vertical="top" wrapText="1"/>
    </xf>
    <xf numFmtId="0" fontId="6" fillId="0" borderId="0" xfId="119" applyFont="1" applyAlignment="1">
      <alignment vertical="top"/>
    </xf>
    <xf numFmtId="0" fontId="9" fillId="0" borderId="22" xfId="118" applyFont="1" applyBorder="1" applyAlignment="1">
      <alignment horizontal="justify" vertical="top" wrapText="1"/>
    </xf>
    <xf numFmtId="0" fontId="6" fillId="0" borderId="0" xfId="2" applyFont="1" applyAlignment="1">
      <alignment vertical="top" wrapText="1"/>
    </xf>
    <xf numFmtId="0" fontId="116" fillId="0" borderId="16" xfId="2" applyFont="1" applyBorder="1" applyAlignment="1">
      <alignment vertical="top" wrapText="1"/>
    </xf>
    <xf numFmtId="0" fontId="6" fillId="0" borderId="0" xfId="123" applyFont="1" applyAlignment="1">
      <alignment horizontal="justify" vertical="top" wrapText="1"/>
    </xf>
    <xf numFmtId="0" fontId="117" fillId="0" borderId="0" xfId="123" applyFont="1" applyAlignment="1">
      <alignment horizontal="center" vertical="top" wrapText="1"/>
    </xf>
    <xf numFmtId="0" fontId="17" fillId="0" borderId="0" xfId="117" applyFont="1" applyAlignment="1">
      <alignment horizontal="left" vertical="top" wrapText="1"/>
    </xf>
    <xf numFmtId="0" fontId="6" fillId="0" borderId="0" xfId="123" applyFont="1" applyAlignment="1">
      <alignment vertical="top" wrapText="1"/>
    </xf>
    <xf numFmtId="0" fontId="6" fillId="0" borderId="16" xfId="123" applyFont="1" applyBorder="1" applyAlignment="1">
      <alignment horizontal="left" vertical="top" wrapText="1"/>
    </xf>
    <xf numFmtId="0" fontId="6" fillId="0" borderId="16" xfId="123" applyFont="1" applyBorder="1" applyAlignment="1">
      <alignment horizontal="justify" vertical="top" wrapText="1"/>
    </xf>
    <xf numFmtId="0" fontId="6" fillId="0" borderId="0" xfId="123" applyFont="1" applyAlignment="1">
      <alignment horizontal="left" vertical="top" wrapText="1"/>
    </xf>
    <xf numFmtId="0" fontId="6" fillId="0" borderId="22" xfId="123" applyFont="1" applyBorder="1" applyAlignment="1">
      <alignment horizontal="left" vertical="top" wrapText="1"/>
    </xf>
    <xf numFmtId="0" fontId="6" fillId="0" borderId="22" xfId="123" applyFont="1" applyBorder="1" applyAlignment="1">
      <alignment horizontal="justify" vertical="top" wrapText="1"/>
    </xf>
    <xf numFmtId="0" fontId="9" fillId="0" borderId="0" xfId="121" applyFont="1" applyAlignment="1">
      <alignment vertical="top" wrapText="1"/>
    </xf>
    <xf numFmtId="0" fontId="6" fillId="0" borderId="0" xfId="121" applyFont="1" applyAlignment="1">
      <alignment vertical="top" wrapText="1"/>
    </xf>
    <xf numFmtId="0" fontId="6" fillId="0" borderId="0" xfId="121" applyFont="1" applyAlignment="1">
      <alignment horizontal="left" vertical="top" wrapText="1"/>
    </xf>
    <xf numFmtId="0" fontId="6" fillId="0" borderId="0" xfId="117" applyFont="1" applyAlignment="1">
      <alignment vertical="top"/>
    </xf>
    <xf numFmtId="0" fontId="9" fillId="0" borderId="0" xfId="121" applyFont="1" applyAlignment="1">
      <alignment horizontal="left" vertical="top" wrapText="1"/>
    </xf>
    <xf numFmtId="0" fontId="53" fillId="0" borderId="0" xfId="2" applyFont="1" applyAlignment="1">
      <alignment vertical="top" wrapText="1"/>
    </xf>
    <xf numFmtId="0" fontId="68" fillId="0" borderId="0" xfId="117" applyAlignment="1">
      <alignment horizontal="center"/>
    </xf>
    <xf numFmtId="0" fontId="9" fillId="30" borderId="0" xfId="119" applyFont="1" applyFill="1" applyAlignment="1">
      <alignment vertical="top"/>
    </xf>
    <xf numFmtId="0" fontId="6" fillId="0" borderId="0" xfId="118" applyFont="1" applyAlignment="1">
      <alignment horizontal="justify" wrapText="1"/>
    </xf>
    <xf numFmtId="0" fontId="16" fillId="0" borderId="0" xfId="117" applyFont="1"/>
    <xf numFmtId="0" fontId="6" fillId="0" borderId="0" xfId="117" applyFont="1" applyAlignment="1">
      <alignment horizontal="left" vertical="top"/>
    </xf>
    <xf numFmtId="0" fontId="52" fillId="0" borderId="0" xfId="125" applyFont="1" applyAlignment="1">
      <alignment horizontal="left" vertical="center"/>
    </xf>
    <xf numFmtId="0" fontId="52" fillId="0" borderId="0" xfId="125" applyFont="1" applyAlignment="1">
      <alignment horizontal="left"/>
    </xf>
    <xf numFmtId="165" fontId="10" fillId="34" borderId="0" xfId="2" applyNumberFormat="1" applyFill="1" applyAlignment="1">
      <alignment horizontal="right" vertical="top" wrapText="1"/>
    </xf>
    <xf numFmtId="165" fontId="10" fillId="35" borderId="0" xfId="2" applyNumberFormat="1" applyFill="1" applyAlignment="1">
      <alignment horizontal="right" vertical="top" wrapText="1"/>
    </xf>
    <xf numFmtId="165" fontId="10" fillId="36" borderId="0" xfId="2" applyNumberFormat="1" applyFill="1" applyAlignment="1">
      <alignment horizontal="right" vertical="top" wrapText="1"/>
    </xf>
    <xf numFmtId="165" fontId="2" fillId="0" borderId="0" xfId="116" applyNumberFormat="1" applyFont="1" applyAlignment="1">
      <alignment horizontal="right"/>
    </xf>
    <xf numFmtId="0" fontId="2" fillId="0" borderId="0" xfId="116" applyFont="1" applyAlignment="1">
      <alignment horizontal="right"/>
    </xf>
    <xf numFmtId="0" fontId="52" fillId="0" borderId="0" xfId="126" applyFont="1" applyAlignment="1">
      <alignment horizontal="left" vertical="center"/>
    </xf>
    <xf numFmtId="0" fontId="52" fillId="0" borderId="0" xfId="126" applyFont="1" applyAlignment="1">
      <alignment horizontal="left"/>
    </xf>
    <xf numFmtId="0" fontId="52" fillId="0" borderId="0" xfId="126" applyFont="1" applyAlignment="1">
      <alignment vertical="center" wrapText="1"/>
    </xf>
    <xf numFmtId="165" fontId="68" fillId="0" borderId="0" xfId="116" applyNumberFormat="1" applyAlignment="1">
      <alignment horizontal="right"/>
    </xf>
    <xf numFmtId="0" fontId="68" fillId="0" borderId="0" xfId="116" applyAlignment="1">
      <alignment horizontal="right"/>
    </xf>
    <xf numFmtId="0" fontId="16" fillId="0" borderId="0" xfId="128" applyFont="1" applyAlignment="1">
      <alignment horizontal="left" wrapText="1"/>
    </xf>
    <xf numFmtId="0" fontId="16" fillId="0" borderId="0" xfId="128" applyFont="1" applyAlignment="1">
      <alignment horizontal="left"/>
    </xf>
    <xf numFmtId="0" fontId="16" fillId="0" borderId="0" xfId="128" applyFont="1" applyAlignment="1">
      <alignment horizontal="left" vertical="top" wrapText="1"/>
    </xf>
    <xf numFmtId="0" fontId="16" fillId="0" borderId="0" xfId="129" applyFont="1" applyAlignment="1">
      <alignment horizontal="left" vertical="top" wrapText="1"/>
    </xf>
    <xf numFmtId="4" fontId="45" fillId="0" borderId="0" xfId="128" applyNumberFormat="1" applyFont="1" applyAlignment="1">
      <alignment horizontal="center" wrapText="1"/>
    </xf>
    <xf numFmtId="0" fontId="10" fillId="0" borderId="0" xfId="119"/>
    <xf numFmtId="0" fontId="6" fillId="0" borderId="0" xfId="137" applyFont="1" applyAlignment="1">
      <alignment horizontal="center" vertical="top"/>
    </xf>
    <xf numFmtId="0" fontId="132" fillId="41" borderId="0" xfId="148" applyFont="1" applyFill="1" applyAlignment="1">
      <alignment horizontal="justify" vertical="top"/>
    </xf>
    <xf numFmtId="0" fontId="10" fillId="41" borderId="0" xfId="147" applyFont="1" applyFill="1" applyAlignment="1">
      <alignment horizontal="left" vertical="top" wrapText="1"/>
    </xf>
    <xf numFmtId="0" fontId="167" fillId="41" borderId="0" xfId="147" applyFont="1" applyFill="1" applyAlignment="1">
      <alignment horizontal="center"/>
    </xf>
    <xf numFmtId="4" fontId="70" fillId="41" borderId="0" xfId="147" applyNumberFormat="1" applyFont="1" applyFill="1" applyAlignment="1" applyProtection="1">
      <alignment horizontal="right"/>
      <protection locked="0"/>
    </xf>
    <xf numFmtId="4" fontId="70" fillId="41" borderId="0" xfId="147" applyNumberFormat="1" applyFont="1" applyFill="1" applyAlignment="1">
      <alignment horizontal="right"/>
    </xf>
    <xf numFmtId="0" fontId="45" fillId="41" borderId="0" xfId="147" applyFont="1" applyFill="1" applyAlignment="1">
      <alignment horizontal="left" vertical="top" wrapText="1"/>
    </xf>
    <xf numFmtId="4" fontId="20" fillId="41" borderId="0" xfId="117" applyNumberFormat="1" applyFont="1" applyFill="1" applyAlignment="1">
      <alignment horizontal="right"/>
    </xf>
    <xf numFmtId="4" fontId="7" fillId="41" borderId="0" xfId="117" applyNumberFormat="1" applyFont="1" applyFill="1" applyAlignment="1" applyProtection="1">
      <alignment horizontal="right"/>
      <protection locked="0"/>
    </xf>
    <xf numFmtId="4" fontId="7" fillId="41" borderId="0" xfId="117" applyNumberFormat="1" applyFont="1" applyFill="1" applyAlignment="1">
      <alignment horizontal="right"/>
    </xf>
    <xf numFmtId="4" fontId="10" fillId="41" borderId="0" xfId="147" applyNumberFormat="1" applyFont="1" applyFill="1" applyAlignment="1" applyProtection="1">
      <alignment horizontal="right"/>
      <protection locked="0"/>
    </xf>
    <xf numFmtId="0" fontId="132" fillId="41" borderId="0" xfId="148" applyFont="1" applyFill="1" applyAlignment="1">
      <alignment horizontal="left" vertical="top"/>
    </xf>
    <xf numFmtId="4" fontId="10" fillId="41" borderId="0" xfId="147" applyNumberFormat="1" applyFont="1" applyFill="1" applyAlignment="1">
      <alignment horizontal="right"/>
    </xf>
    <xf numFmtId="0" fontId="167" fillId="41" borderId="0" xfId="147" applyFont="1" applyFill="1" applyAlignment="1">
      <alignment horizontal="left"/>
    </xf>
    <xf numFmtId="4" fontId="6" fillId="41" borderId="0" xfId="117" applyNumberFormat="1" applyFont="1" applyFill="1" applyProtection="1">
      <protection locked="0"/>
    </xf>
    <xf numFmtId="4" fontId="18" fillId="41" borderId="0" xfId="117" applyNumberFormat="1" applyFont="1" applyFill="1"/>
    <xf numFmtId="4" fontId="10" fillId="41" borderId="0" xfId="146" applyNumberFormat="1" applyFont="1" applyFill="1" applyAlignment="1">
      <alignment horizontal="right"/>
    </xf>
    <xf numFmtId="4" fontId="10" fillId="41" borderId="0" xfId="153" applyNumberFormat="1" applyFont="1" applyFill="1" applyAlignment="1">
      <alignment horizontal="right"/>
    </xf>
    <xf numFmtId="0" fontId="117" fillId="41" borderId="0" xfId="153" applyFont="1" applyFill="1" applyAlignment="1">
      <alignment horizontal="center" vertical="top"/>
    </xf>
    <xf numFmtId="0" fontId="70" fillId="41" borderId="0" xfId="149" applyFont="1" applyFill="1" applyAlignment="1">
      <alignment horizontal="center"/>
    </xf>
    <xf numFmtId="4" fontId="6" fillId="41" borderId="0" xfId="129" applyNumberFormat="1" applyFont="1" applyFill="1" applyAlignment="1">
      <alignment horizontal="right"/>
    </xf>
    <xf numFmtId="0" fontId="70" fillId="41" borderId="0" xfId="149" applyFont="1" applyFill="1" applyAlignment="1">
      <alignment vertical="top" wrapText="1"/>
    </xf>
    <xf numFmtId="4" fontId="6" fillId="41" borderId="0" xfId="129" applyNumberFormat="1" applyFont="1" applyFill="1" applyAlignment="1" applyProtection="1">
      <alignment horizontal="right"/>
      <protection locked="0"/>
    </xf>
    <xf numFmtId="0" fontId="6" fillId="41" borderId="0" xfId="117" applyFont="1" applyFill="1" applyAlignment="1">
      <alignment horizontal="center"/>
    </xf>
    <xf numFmtId="0" fontId="10" fillId="41" borderId="0" xfId="147" applyFont="1" applyFill="1" applyAlignment="1">
      <alignment horizontal="center"/>
    </xf>
    <xf numFmtId="0" fontId="68" fillId="41" borderId="0" xfId="129" applyFill="1" applyProtection="1">
      <protection locked="0"/>
    </xf>
    <xf numFmtId="0" fontId="68" fillId="41" borderId="0" xfId="129" applyFill="1"/>
    <xf numFmtId="0" fontId="5" fillId="41" borderId="0" xfId="129" applyFont="1" applyFill="1" applyAlignment="1">
      <alignment horizontal="left" vertical="top" wrapText="1"/>
    </xf>
    <xf numFmtId="0" fontId="4" fillId="41" borderId="0" xfId="1" applyFont="1" applyFill="1" applyAlignment="1">
      <alignment horizontal="justify" vertical="top"/>
    </xf>
    <xf numFmtId="0" fontId="120" fillId="41" borderId="0" xfId="129" applyFont="1" applyFill="1"/>
    <xf numFmtId="0" fontId="167" fillId="41" borderId="0" xfId="150" applyFont="1" applyFill="1" applyAlignment="1">
      <alignment horizontal="center"/>
    </xf>
    <xf numFmtId="0" fontId="10" fillId="41" borderId="0" xfId="150" applyFont="1" applyFill="1" applyAlignment="1">
      <alignment horizontal="left" vertical="top" wrapText="1"/>
    </xf>
    <xf numFmtId="4" fontId="10" fillId="41" borderId="0" xfId="153" applyNumberFormat="1" applyFont="1" applyFill="1" applyAlignment="1">
      <alignment horizontal="right" vertical="top"/>
    </xf>
    <xf numFmtId="0" fontId="10" fillId="41" borderId="0" xfId="119" applyFill="1" applyAlignment="1">
      <alignment horizontal="center" vertical="top"/>
    </xf>
    <xf numFmtId="0" fontId="117" fillId="41" borderId="0" xfId="119" applyFont="1" applyFill="1" applyAlignment="1">
      <alignment horizontal="center" vertical="top"/>
    </xf>
    <xf numFmtId="0" fontId="10" fillId="41" borderId="0" xfId="119" applyFill="1" applyAlignment="1">
      <alignment horizontal="left" vertical="top"/>
    </xf>
    <xf numFmtId="0" fontId="10" fillId="41" borderId="0" xfId="152" applyFont="1" applyFill="1" applyAlignment="1">
      <alignment horizontal="center" wrapText="1"/>
    </xf>
    <xf numFmtId="0" fontId="10" fillId="41" borderId="0" xfId="152" applyFont="1" applyFill="1" applyAlignment="1">
      <alignment horizontal="center"/>
    </xf>
    <xf numFmtId="4" fontId="7" fillId="41" borderId="0" xfId="152" applyNumberFormat="1" applyFont="1" applyFill="1" applyAlignment="1">
      <alignment horizontal="right"/>
    </xf>
    <xf numFmtId="49" fontId="10" fillId="41" borderId="0" xfId="128" applyNumberFormat="1" applyFont="1" applyFill="1" applyAlignment="1">
      <alignment horizontal="left" wrapText="1"/>
    </xf>
    <xf numFmtId="0" fontId="10" fillId="41" borderId="0" xfId="150" applyFont="1" applyFill="1" applyAlignment="1">
      <alignment horizontal="center"/>
    </xf>
    <xf numFmtId="0" fontId="16" fillId="41" borderId="0" xfId="129" applyFont="1" applyFill="1" applyAlignment="1">
      <alignment horizontal="center"/>
    </xf>
    <xf numFmtId="0" fontId="16" fillId="41" borderId="0" xfId="129" applyFont="1" applyFill="1" applyAlignment="1">
      <alignment horizontal="left" vertical="top" wrapText="1"/>
    </xf>
    <xf numFmtId="49" fontId="10" fillId="28" borderId="0" xfId="128" applyNumberFormat="1" applyFont="1" applyFill="1" applyAlignment="1">
      <alignment horizontal="left" wrapText="1"/>
    </xf>
    <xf numFmtId="4" fontId="10" fillId="41" borderId="0" xfId="146" applyNumberFormat="1" applyFont="1" applyFill="1" applyAlignment="1"/>
    <xf numFmtId="0" fontId="167" fillId="41" borderId="0" xfId="142" applyFont="1" applyFill="1"/>
    <xf numFmtId="2" fontId="167" fillId="41" borderId="0" xfId="148" applyNumberFormat="1" applyFont="1" applyFill="1" applyAlignment="1">
      <alignment horizontal="right" wrapText="1"/>
    </xf>
    <xf numFmtId="0" fontId="167" fillId="41" borderId="0" xfId="148" applyFont="1" applyFill="1" applyAlignment="1">
      <alignment horizontal="right" wrapText="1"/>
    </xf>
    <xf numFmtId="2" fontId="167" fillId="41" borderId="0" xfId="148" applyNumberFormat="1" applyFont="1" applyFill="1" applyAlignment="1" applyProtection="1">
      <alignment horizontal="right" wrapText="1"/>
      <protection locked="0"/>
    </xf>
    <xf numFmtId="4" fontId="18" fillId="41" borderId="0" xfId="129" applyNumberFormat="1" applyFont="1" applyFill="1"/>
    <xf numFmtId="4" fontId="19" fillId="41" borderId="0" xfId="129" applyNumberFormat="1" applyFont="1" applyFill="1"/>
    <xf numFmtId="49" fontId="10" fillId="41" borderId="0" xfId="153" applyNumberFormat="1" applyFont="1" applyFill="1" applyAlignment="1">
      <alignment horizontal="left" wrapText="1"/>
    </xf>
    <xf numFmtId="172" fontId="10" fillId="41" borderId="0" xfId="128" applyNumberFormat="1" applyFont="1" applyFill="1" applyAlignment="1">
      <alignment horizontal="right"/>
    </xf>
    <xf numFmtId="4" fontId="10" fillId="41" borderId="0" xfId="153" applyNumberFormat="1" applyFont="1" applyFill="1" applyAlignment="1">
      <alignment horizontal="center"/>
    </xf>
    <xf numFmtId="0" fontId="10" fillId="41" borderId="0" xfId="153" applyFont="1" applyFill="1" applyAlignment="1">
      <alignment horizontal="center"/>
    </xf>
    <xf numFmtId="0" fontId="10" fillId="41" borderId="0" xfId="153" applyFont="1" applyFill="1" applyAlignment="1">
      <alignment horizontal="left" vertical="top" wrapText="1"/>
    </xf>
    <xf numFmtId="49" fontId="10" fillId="41" borderId="0" xfId="153" applyNumberFormat="1" applyFont="1" applyFill="1" applyAlignment="1">
      <alignment horizontal="left" vertical="top" wrapText="1"/>
    </xf>
    <xf numFmtId="0" fontId="6" fillId="41" borderId="0" xfId="129" applyFont="1" applyFill="1" applyAlignment="1">
      <alignment horizontal="center"/>
    </xf>
    <xf numFmtId="4" fontId="7" fillId="41" borderId="0" xfId="152" applyNumberFormat="1" applyFont="1" applyFill="1" applyAlignment="1" applyProtection="1">
      <alignment horizontal="right"/>
      <protection locked="0"/>
    </xf>
    <xf numFmtId="0" fontId="10" fillId="41" borderId="0" xfId="152" applyFont="1" applyFill="1" applyAlignment="1">
      <alignment horizontal="left" vertical="top" wrapText="1"/>
    </xf>
    <xf numFmtId="0" fontId="167" fillId="41" borderId="0" xfId="148" applyFont="1" applyFill="1" applyAlignment="1">
      <alignment horizontal="justify" vertical="top"/>
    </xf>
    <xf numFmtId="2" fontId="4" fillId="41" borderId="0" xfId="1" applyNumberFormat="1" applyFont="1" applyFill="1" applyAlignment="1">
      <alignment horizontal="right" wrapText="1"/>
    </xf>
    <xf numFmtId="4" fontId="7" fillId="41" borderId="0" xfId="137" applyNumberFormat="1" applyFont="1" applyFill="1" applyAlignment="1" applyProtection="1">
      <alignment horizontal="right"/>
      <protection locked="0"/>
    </xf>
    <xf numFmtId="4" fontId="7" fillId="41" borderId="0" xfId="137" applyNumberFormat="1" applyFont="1" applyFill="1" applyAlignment="1">
      <alignment horizontal="right"/>
    </xf>
  </cellXfs>
  <cellStyles count="155">
    <cellStyle name="20 % – Poudarek1 2" xfId="9" xr:uid="{00000000-0005-0000-0000-000000000000}"/>
    <cellStyle name="20 % – Poudarek2 2" xfId="10" xr:uid="{00000000-0005-0000-0000-000001000000}"/>
    <cellStyle name="20 % – Poudarek3 2" xfId="11" xr:uid="{00000000-0005-0000-0000-000002000000}"/>
    <cellStyle name="20 % – Poudarek4 2" xfId="12" xr:uid="{00000000-0005-0000-0000-000003000000}"/>
    <cellStyle name="20 % – Poudarek5 2" xfId="13" xr:uid="{00000000-0005-0000-0000-000004000000}"/>
    <cellStyle name="20 % – Poudarek6 2" xfId="14" xr:uid="{00000000-0005-0000-0000-000005000000}"/>
    <cellStyle name="40 % – Poudarek1 2" xfId="15" xr:uid="{00000000-0005-0000-0000-000006000000}"/>
    <cellStyle name="40 % – Poudarek2 2" xfId="16" xr:uid="{00000000-0005-0000-0000-000007000000}"/>
    <cellStyle name="40 % – Poudarek3 2" xfId="17" xr:uid="{00000000-0005-0000-0000-000008000000}"/>
    <cellStyle name="40 % – Poudarek4 2" xfId="18" xr:uid="{00000000-0005-0000-0000-000009000000}"/>
    <cellStyle name="40 % – Poudarek5 2" xfId="19" xr:uid="{00000000-0005-0000-0000-00000A000000}"/>
    <cellStyle name="40 % – Poudarek6 2" xfId="20" xr:uid="{00000000-0005-0000-0000-00000B000000}"/>
    <cellStyle name="60 % – Poudarek1 2" xfId="21" xr:uid="{00000000-0005-0000-0000-00000C000000}"/>
    <cellStyle name="60 % – Poudarek2 2" xfId="22" xr:uid="{00000000-0005-0000-0000-00000D000000}"/>
    <cellStyle name="60 % – Poudarek3 2" xfId="23" xr:uid="{00000000-0005-0000-0000-00000E000000}"/>
    <cellStyle name="60 % – Poudarek4 2" xfId="24" xr:uid="{00000000-0005-0000-0000-00000F000000}"/>
    <cellStyle name="60 % – Poudarek5 2" xfId="25" xr:uid="{00000000-0005-0000-0000-000010000000}"/>
    <cellStyle name="60 % – Poudarek6 2" xfId="26" xr:uid="{00000000-0005-0000-0000-000011000000}"/>
    <cellStyle name="Accent1 2" xfId="27" xr:uid="{00000000-0005-0000-0000-000012000000}"/>
    <cellStyle name="Accent2 2" xfId="28" xr:uid="{00000000-0005-0000-0000-000013000000}"/>
    <cellStyle name="Accent3 2" xfId="29" xr:uid="{00000000-0005-0000-0000-000014000000}"/>
    <cellStyle name="Accent4 2" xfId="30" xr:uid="{00000000-0005-0000-0000-000015000000}"/>
    <cellStyle name="Accent5 2" xfId="31" xr:uid="{00000000-0005-0000-0000-000016000000}"/>
    <cellStyle name="Accent6 2" xfId="32" xr:uid="{00000000-0005-0000-0000-000017000000}"/>
    <cellStyle name="Bad 2" xfId="33" xr:uid="{00000000-0005-0000-0000-000018000000}"/>
    <cellStyle name="Calculation 2" xfId="34" xr:uid="{00000000-0005-0000-0000-000019000000}"/>
    <cellStyle name="cf1" xfId="143" xr:uid="{C8089CB9-0E9B-4685-9CA3-7EA869A73BA3}"/>
    <cellStyle name="cf2" xfId="144" xr:uid="{39161EC7-23B6-49B1-9812-964644F9B019}"/>
    <cellStyle name="Check Cell 2" xfId="35" xr:uid="{00000000-0005-0000-0000-00001A000000}"/>
    <cellStyle name="Dobro" xfId="89" builtinId="26"/>
    <cellStyle name="Dobro 2" xfId="36" xr:uid="{00000000-0005-0000-0000-00001B000000}"/>
    <cellStyle name="Element-delo" xfId="37" xr:uid="{00000000-0005-0000-0000-00001C000000}"/>
    <cellStyle name="Element-delo 5" xfId="38" xr:uid="{00000000-0005-0000-0000-00001D000000}"/>
    <cellStyle name="Element-delo_HTZ IP 164 srednja zdravstvena šola Celje ci1151-1, BZ500+..." xfId="39" xr:uid="{00000000-0005-0000-0000-00001E000000}"/>
    <cellStyle name="Explanatory Text 2" xfId="40" xr:uid="{00000000-0005-0000-0000-00001F000000}"/>
    <cellStyle name="Heading 1 2" xfId="41" xr:uid="{00000000-0005-0000-0000-000021000000}"/>
    <cellStyle name="Heading 2 2" xfId="42" xr:uid="{00000000-0005-0000-0000-000022000000}"/>
    <cellStyle name="Heading 3 2" xfId="43" xr:uid="{00000000-0005-0000-0000-000023000000}"/>
    <cellStyle name="Heading 4 2" xfId="44" xr:uid="{00000000-0005-0000-0000-000024000000}"/>
    <cellStyle name="Hiperpovezava" xfId="114" builtinId="8"/>
    <cellStyle name="Hiperpovezava 2" xfId="45" xr:uid="{00000000-0005-0000-0000-000025000000}"/>
    <cellStyle name="Input 2" xfId="46" xr:uid="{00000000-0005-0000-0000-000027000000}"/>
    <cellStyle name="Izhod 2" xfId="47" xr:uid="{00000000-0005-0000-0000-000028000000}"/>
    <cellStyle name="Linked Cell 2" xfId="48" xr:uid="{00000000-0005-0000-0000-000029000000}"/>
    <cellStyle name="Naslov 1" xfId="4" xr:uid="{00000000-0005-0000-0000-00002A000000}"/>
    <cellStyle name="Naslov 1 2" xfId="49" xr:uid="{00000000-0005-0000-0000-00002B000000}"/>
    <cellStyle name="Naslov 2" xfId="5" xr:uid="{00000000-0005-0000-0000-00002C000000}"/>
    <cellStyle name="Naslov 2 2" xfId="50" xr:uid="{00000000-0005-0000-0000-00002D000000}"/>
    <cellStyle name="Naslov 3 2" xfId="51" xr:uid="{00000000-0005-0000-0000-00002E000000}"/>
    <cellStyle name="Naslov 4 2" xfId="52" xr:uid="{00000000-0005-0000-0000-00002F000000}"/>
    <cellStyle name="Naslov 5" xfId="53" xr:uid="{00000000-0005-0000-0000-000030000000}"/>
    <cellStyle name="Navadno" xfId="0" builtinId="0"/>
    <cellStyle name="Navadno 10 2 2 2 4" xfId="131" xr:uid="{F61C1B14-99CD-4214-8FC5-3D415A7A69CF}"/>
    <cellStyle name="Navadno 10 2 2 2 4 2" xfId="145" xr:uid="{4779B866-DDE9-4BB2-863A-6DA3AC13C3DC}"/>
    <cellStyle name="Navadno 10 2 2 4" xfId="135" xr:uid="{E0338FE8-C492-46AD-823A-CBBEAEA11F23}"/>
    <cellStyle name="Navadno 15 2 4" xfId="95" xr:uid="{00000000-0005-0000-0000-000031000000}"/>
    <cellStyle name="Navadno 15 6" xfId="110" xr:uid="{00000000-0005-0000-0000-000032000000}"/>
    <cellStyle name="Navadno 17 3 2 2" xfId="136" xr:uid="{86D332D8-3421-407D-8AF0-B57C95F6C5AB}"/>
    <cellStyle name="Navadno 2" xfId="54" xr:uid="{00000000-0005-0000-0000-000033000000}"/>
    <cellStyle name="Navadno 2 10" xfId="119" xr:uid="{30AD11B9-6260-48DB-B50C-63CB96371355}"/>
    <cellStyle name="Navadno 2 10 2" xfId="146" xr:uid="{A2371B72-3B34-49CB-B956-81DF2EB22F84}"/>
    <cellStyle name="Navadno 2 12" xfId="93" xr:uid="{00000000-0005-0000-0000-000034000000}"/>
    <cellStyle name="Navadno 2 12 2" xfId="102" xr:uid="{00000000-0005-0000-0000-000035000000}"/>
    <cellStyle name="Navadno 2 12 3" xfId="96" xr:uid="{00000000-0005-0000-0000-000036000000}"/>
    <cellStyle name="Navadno 2 12 3 2" xfId="138" xr:uid="{94B0B6A5-F7B9-48D3-AF03-6D3FCA625686}"/>
    <cellStyle name="Navadno 2 13 2" xfId="104" xr:uid="{00000000-0005-0000-0000-000037000000}"/>
    <cellStyle name="Navadno 2 2" xfId="55" xr:uid="{00000000-0005-0000-0000-000038000000}"/>
    <cellStyle name="Navadno 2 2 2 2" xfId="108" xr:uid="{00000000-0005-0000-0000-000039000000}"/>
    <cellStyle name="Navadno 2 3" xfId="117" xr:uid="{85B5CA28-D992-4508-B4C1-735DA434659E}"/>
    <cellStyle name="Navadno 2 3 2" xfId="147" xr:uid="{3F8FA418-F0CA-4D7F-B582-4F768F25B253}"/>
    <cellStyle name="Navadno 3" xfId="56" xr:uid="{00000000-0005-0000-0000-00003A000000}"/>
    <cellStyle name="Navadno 3 2" xfId="139" xr:uid="{B3D60ADF-DB26-465F-83AF-FEC895737B4F}"/>
    <cellStyle name="Navadno 4" xfId="57" xr:uid="{00000000-0005-0000-0000-00003B000000}"/>
    <cellStyle name="Navadno 4 6 2" xfId="107" xr:uid="{00000000-0005-0000-0000-00003C000000}"/>
    <cellStyle name="Navadno 45" xfId="101" xr:uid="{00000000-0005-0000-0000-00003D000000}"/>
    <cellStyle name="Navadno 45 2" xfId="140" xr:uid="{0591932B-E43C-4CB1-92D7-3EB14576CF02}"/>
    <cellStyle name="Navadno 5" xfId="142" xr:uid="{CE0F2C47-1162-4EE1-8FCF-E6F4531D76D4}"/>
    <cellStyle name="Navadno 51" xfId="1" xr:uid="{00000000-0005-0000-0000-00003E000000}"/>
    <cellStyle name="Navadno 51 2" xfId="148" xr:uid="{CDE23E19-5D6A-44AB-9D4F-54CA8B68E406}"/>
    <cellStyle name="Navadno 6" xfId="87" xr:uid="{00000000-0005-0000-0000-00003F000000}"/>
    <cellStyle name="Navadno 6 25" xfId="126" xr:uid="{A1BAA58D-C39E-4BCF-B935-5E59CA576B20}"/>
    <cellStyle name="Navadno 6 26" xfId="125" xr:uid="{5C467F55-84C6-40C0-A472-206349AA8783}"/>
    <cellStyle name="Navadno 8 2 25" xfId="124" xr:uid="{7A72F9FA-CED8-4932-A024-B0861ACF06BC}"/>
    <cellStyle name="Navadno_KALAMAR-PSO GREGORČIČEVA MS-16.11.04" xfId="2" xr:uid="{00000000-0005-0000-0000-000041000000}"/>
    <cellStyle name="Navadno_KALAMAR-PSO GREGORČIČEVA MS-16.11.04 2" xfId="121" xr:uid="{4B347C98-2B31-45BD-B1A5-9D014DE3E2CB}"/>
    <cellStyle name="Navadno_KALAMAR-PSO GREGORČIČEVA MS-16.11.04 2 2" xfId="149" xr:uid="{0D7FF0D7-3ABA-4660-88B1-A12378CD11A2}"/>
    <cellStyle name="Navadno_KALAMAR-PSO GREGORČIČEVA MS-16.11.04 3" xfId="88" xr:uid="{00000000-0005-0000-0000-000042000000}"/>
    <cellStyle name="Navadno_KALAMAR-PSO GREGORČIČEVA MS-16.11.04 4" xfId="134" xr:uid="{306E86D1-C089-4A4C-869A-B43DD9C8E92A}"/>
    <cellStyle name="Navadno_okna,vrata" xfId="118" xr:uid="{DFF199DF-56EF-477B-99A0-46F3998BA2C0}"/>
    <cellStyle name="Navadno_okna,vrata 2" xfId="123" xr:uid="{CACDFD47-BC54-4A8C-81F1-33D2D31F6A0E}"/>
    <cellStyle name="Navadno_PA-KOTL2 2 2" xfId="90" xr:uid="{00000000-0005-0000-0000-000043000000}"/>
    <cellStyle name="Navadno_POPIS VODA objekt A1 in A2" xfId="127" xr:uid="{58B83983-9419-4CE7-9B09-9BC872142920}"/>
    <cellStyle name="Navadno_POTOKAR-hiša.JERIHA_PGD 2" xfId="120" xr:uid="{BD251F3F-297B-41BD-AD62-5BA9D651FBD8}"/>
    <cellStyle name="Navadno_POTOKAR-hiša.JERIHA_PGD 2 2" xfId="122" xr:uid="{287E4A75-C945-4137-AC3A-AEB271546E81}"/>
    <cellStyle name="Navadno_PRAZ" xfId="91" xr:uid="{00000000-0005-0000-0000-000044000000}"/>
    <cellStyle name="Navadno_PRAZ 2" xfId="98" xr:uid="{00000000-0005-0000-0000-000045000000}"/>
    <cellStyle name="Navadno_R4MBRELEJNAHIŠICA110" xfId="111" xr:uid="{00000000-0005-0000-0000-000046000000}"/>
    <cellStyle name="Navadno_R4MBRELEJNAHIŠICA110 2" xfId="112" xr:uid="{00000000-0005-0000-0000-000047000000}"/>
    <cellStyle name="Navadno_RAZDELILCI2" xfId="92" xr:uid="{00000000-0005-0000-0000-000048000000}"/>
    <cellStyle name="Navadno_RAZDELILCI2 2" xfId="99" xr:uid="{00000000-0005-0000-0000-000049000000}"/>
    <cellStyle name="Navadno_STRELOVOD" xfId="100" xr:uid="{00000000-0005-0000-0000-00004A000000}"/>
    <cellStyle name="Navadno_STRELOVOD 2" xfId="106" xr:uid="{00000000-0005-0000-0000-00004B000000}"/>
    <cellStyle name="Navadno_SVETILA " xfId="105" xr:uid="{00000000-0005-0000-0000-00004C000000}"/>
    <cellStyle name="Navadno_SVETILA  2" xfId="141" xr:uid="{BD02AEB5-C6B2-42F8-8894-E37EF5FA23CE}"/>
    <cellStyle name="Navadno_TEMTRANSFORMATORJA" xfId="113" xr:uid="{00000000-0005-0000-0000-00004E000000}"/>
    <cellStyle name="Neutral 2" xfId="58" xr:uid="{00000000-0005-0000-0000-00004F000000}"/>
    <cellStyle name="Nevtralno 2" xfId="59" xr:uid="{00000000-0005-0000-0000-000050000000}"/>
    <cellStyle name="Normal 109" xfId="116" xr:uid="{A6CF43A3-8D8C-42FE-8C35-F352FF4A50E7}"/>
    <cellStyle name="Normal 109 2" xfId="129" xr:uid="{84B1D2BD-76E3-4515-8711-868BB0E006E7}"/>
    <cellStyle name="Normal 109 2 2" xfId="150" xr:uid="{624E8845-D127-41A4-8B07-6C81053EB6DF}"/>
    <cellStyle name="Normal 2" xfId="3" xr:uid="{00000000-0005-0000-0000-000052000000}"/>
    <cellStyle name="Normal 2 145" xfId="130" xr:uid="{0CFF9446-31DF-4C51-9D8B-AAF99F40DBB3}"/>
    <cellStyle name="Normal 2 2" xfId="60" xr:uid="{00000000-0005-0000-0000-000053000000}"/>
    <cellStyle name="Normal 2 2 115" xfId="133" xr:uid="{B67FF2BE-690C-47A7-8BC8-F0A332F374A6}"/>
    <cellStyle name="Normal 2 2 115 2" xfId="151" xr:uid="{AC0262A5-6502-4F73-A43C-DC33FDD4538E}"/>
    <cellStyle name="Normal 2 3" xfId="137" xr:uid="{4A5FFC93-EDD0-4156-9BAD-67CF349D74FD}"/>
    <cellStyle name="Normal 2 3 2" xfId="152" xr:uid="{876FE1F5-67C7-43E2-BE26-A7A4311CC272}"/>
    <cellStyle name="Normal 2 41" xfId="94" xr:uid="{00000000-0005-0000-0000-000054000000}"/>
    <cellStyle name="Normal 3" xfId="61" xr:uid="{00000000-0005-0000-0000-000055000000}"/>
    <cellStyle name="Normal 4" xfId="62" xr:uid="{00000000-0005-0000-0000-000056000000}"/>
    <cellStyle name="Normal 5" xfId="8" xr:uid="{00000000-0005-0000-0000-000057000000}"/>
    <cellStyle name="Normal 6" xfId="128" xr:uid="{405668DD-B1AE-4F36-A514-19CA6898224A}"/>
    <cellStyle name="Normal 6 2" xfId="153" xr:uid="{8B9DD2A3-A5A7-4A17-AF3C-DB079AD04CF7}"/>
    <cellStyle name="Note 2" xfId="63" xr:uid="{00000000-0005-0000-0000-000058000000}"/>
    <cellStyle name="Opomba 2" xfId="64" xr:uid="{00000000-0005-0000-0000-000059000000}"/>
    <cellStyle name="Opomba 2 2" xfId="65" xr:uid="{00000000-0005-0000-0000-00005A000000}"/>
    <cellStyle name="Opomba 3" xfId="66" xr:uid="{00000000-0005-0000-0000-00005B000000}"/>
    <cellStyle name="Opozorilo 2" xfId="67" xr:uid="{00000000-0005-0000-0000-00005C000000}"/>
    <cellStyle name="Pojasnjevalno besedilo" xfId="6" xr:uid="{00000000-0005-0000-0000-00005D000000}"/>
    <cellStyle name="Pojasnjevalno besedilo 2" xfId="68" xr:uid="{00000000-0005-0000-0000-00005E000000}"/>
    <cellStyle name="Pomoc" xfId="69" xr:uid="{00000000-0005-0000-0000-00005F000000}"/>
    <cellStyle name="Poudarek1 2" xfId="70" xr:uid="{00000000-0005-0000-0000-000060000000}"/>
    <cellStyle name="Poudarek2 2" xfId="71" xr:uid="{00000000-0005-0000-0000-000061000000}"/>
    <cellStyle name="Poudarek3 2" xfId="72" xr:uid="{00000000-0005-0000-0000-000062000000}"/>
    <cellStyle name="Poudarek4 2" xfId="73" xr:uid="{00000000-0005-0000-0000-000063000000}"/>
    <cellStyle name="Poudarek5 2" xfId="74" xr:uid="{00000000-0005-0000-0000-000064000000}"/>
    <cellStyle name="Poudarek6 2" xfId="75" xr:uid="{00000000-0005-0000-0000-000065000000}"/>
    <cellStyle name="Povezana celica" xfId="7" xr:uid="{00000000-0005-0000-0000-000066000000}"/>
    <cellStyle name="Povezana celica 2" xfId="76" xr:uid="{00000000-0005-0000-0000-000067000000}"/>
    <cellStyle name="Preveri celico 2" xfId="77" xr:uid="{00000000-0005-0000-0000-000068000000}"/>
    <cellStyle name="PRVA VRSTA Element delo 2" xfId="78" xr:uid="{00000000-0005-0000-0000-000069000000}"/>
    <cellStyle name="Računanje 2" xfId="79" xr:uid="{00000000-0005-0000-0000-00006A000000}"/>
    <cellStyle name="Slabo 2" xfId="80" xr:uid="{00000000-0005-0000-0000-00006B000000}"/>
    <cellStyle name="Slog 1" xfId="81" xr:uid="{00000000-0005-0000-0000-00006C000000}"/>
    <cellStyle name="Slog 1 3" xfId="103" xr:uid="{00000000-0005-0000-0000-00006D000000}"/>
    <cellStyle name="Total 2" xfId="82" xr:uid="{00000000-0005-0000-0000-00006E000000}"/>
    <cellStyle name="Valuta 2" xfId="83" xr:uid="{00000000-0005-0000-0000-00006F000000}"/>
    <cellStyle name="Vejica 15" xfId="132" xr:uid="{37FE99CC-4235-4A69-9E31-51785D0CC2D7}"/>
    <cellStyle name="Vejica 15 2" xfId="154" xr:uid="{5537D482-3D23-4FCB-AFBC-D5BE233C3251}"/>
    <cellStyle name="Vejica 2" xfId="84" xr:uid="{00000000-0005-0000-0000-000070000000}"/>
    <cellStyle name="Vejica 2 2 2" xfId="115" xr:uid="{00000000-0005-0000-0000-000071000000}"/>
    <cellStyle name="Vejica 2 2 2 2 2" xfId="109" xr:uid="{00000000-0005-0000-0000-000072000000}"/>
    <cellStyle name="Vejica 5" xfId="97" xr:uid="{00000000-0005-0000-0000-000073000000}"/>
    <cellStyle name="Vnos 2" xfId="85" xr:uid="{00000000-0005-0000-0000-000074000000}"/>
    <cellStyle name="Vsota 2" xfId="86" xr:uid="{00000000-0005-0000-0000-000075000000}"/>
  </cellStyles>
  <dxfs count="1">
    <dxf>
      <font>
        <b val="0"/>
        <i/>
        <strike val="0"/>
        <color theme="0"/>
      </font>
    </dxf>
  </dxfs>
  <tableStyles count="0" defaultTableStyle="TableStyleMedium2" defaultPivotStyle="PivotStyleLight16"/>
  <colors>
    <mruColors>
      <color rgb="FFF2CEEF"/>
      <color rgb="FFFBE2D5"/>
      <color rgb="FFF7C7AC"/>
      <color rgb="FFC0E6F5"/>
      <color rgb="FF83CCEB"/>
      <color rgb="FFB5E6A2"/>
      <color rgb="FF3C7D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6.xml"/><Relationship Id="rId89"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externalLink" Target="externalLinks/externalLink1.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2.xml"/><Relationship Id="rId85" Type="http://schemas.openxmlformats.org/officeDocument/2006/relationships/externalLink" Target="externalLinks/externalLink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5.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externalLink" Target="externalLinks/externalLink3.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externalLink" Target="externalLinks/externalLink4.xml"/><Relationship Id="rId19" Type="http://schemas.openxmlformats.org/officeDocument/2006/relationships/worksheet" Target="worksheets/sheet1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3</xdr:row>
      <xdr:rowOff>314325</xdr:rowOff>
    </xdr:to>
    <xdr:pic>
      <xdr:nvPicPr>
        <xdr:cNvPr id="2" name="Slika 1" descr="IMP_GLAVA.jpg">
          <a:extLst>
            <a:ext uri="{FF2B5EF4-FFF2-40B4-BE49-F238E27FC236}">
              <a16:creationId xmlns:a16="http://schemas.microsoft.com/office/drawing/2014/main" id="{14AFE7F2-030A-4A03-BEF4-98170D531950}"/>
            </a:ext>
          </a:extLst>
        </xdr:cNvPr>
        <xdr:cNvPicPr>
          <a:picLocks noChangeAspect="1"/>
        </xdr:cNvPicPr>
      </xdr:nvPicPr>
      <xdr:blipFill>
        <a:blip xmlns:r="http://schemas.openxmlformats.org/officeDocument/2006/relationships" r:embed="rId1" cstate="print"/>
        <a:stretch>
          <a:fillRect/>
        </a:stretch>
      </xdr:blipFill>
      <xdr:spPr>
        <a:xfrm>
          <a:off x="0" y="0"/>
          <a:ext cx="6622002" cy="885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3</xdr:row>
      <xdr:rowOff>314325</xdr:rowOff>
    </xdr:to>
    <xdr:pic>
      <xdr:nvPicPr>
        <xdr:cNvPr id="2" name="Slika 1" descr="IMP_GLAVA.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40227</xdr:colOff>
      <xdr:row>3</xdr:row>
      <xdr:rowOff>314325</xdr:rowOff>
    </xdr:to>
    <xdr:pic>
      <xdr:nvPicPr>
        <xdr:cNvPr id="2" name="Slika 1" descr="IMP_GLAVA.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3</xdr:row>
      <xdr:rowOff>314325</xdr:rowOff>
    </xdr:to>
    <xdr:pic>
      <xdr:nvPicPr>
        <xdr:cNvPr id="2" name="Slika 1" descr="IMP_GLAVA.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3</xdr:row>
      <xdr:rowOff>314325</xdr:rowOff>
    </xdr:to>
    <xdr:pic>
      <xdr:nvPicPr>
        <xdr:cNvPr id="3" name="Slika 1" descr="IMP_GLAVA.jpg">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583152</xdr:colOff>
      <xdr:row>4</xdr:row>
      <xdr:rowOff>133350</xdr:rowOff>
    </xdr:to>
    <xdr:pic>
      <xdr:nvPicPr>
        <xdr:cNvPr id="2" name="Slika 1" descr="IMP_GLAVA.jpg">
          <a:extLst>
            <a:ext uri="{FF2B5EF4-FFF2-40B4-BE49-F238E27FC236}">
              <a16:creationId xmlns:a16="http://schemas.microsoft.com/office/drawing/2014/main" id="{3D23EEA9-EDFC-4647-9E17-18948EA1DB33}"/>
            </a:ext>
          </a:extLst>
        </xdr:cNvPr>
        <xdr:cNvPicPr>
          <a:picLocks noChangeAspect="1"/>
        </xdr:cNvPicPr>
      </xdr:nvPicPr>
      <xdr:blipFill>
        <a:blip xmlns:r="http://schemas.openxmlformats.org/officeDocument/2006/relationships" r:embed="rId1" cstate="print"/>
        <a:stretch>
          <a:fillRect/>
        </a:stretch>
      </xdr:blipFill>
      <xdr:spPr>
        <a:xfrm>
          <a:off x="0" y="0"/>
          <a:ext cx="6564852" cy="8858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631835</xdr:colOff>
      <xdr:row>5</xdr:row>
      <xdr:rowOff>31750</xdr:rowOff>
    </xdr:to>
    <xdr:pic>
      <xdr:nvPicPr>
        <xdr:cNvPr id="2" name="Slika 1" descr="IMP_GLAVA.jpg">
          <a:extLst>
            <a:ext uri="{FF2B5EF4-FFF2-40B4-BE49-F238E27FC236}">
              <a16:creationId xmlns:a16="http://schemas.microsoft.com/office/drawing/2014/main" id="{6A5FB01A-8377-4793-83E3-F638FFCB20DF}"/>
            </a:ext>
          </a:extLst>
        </xdr:cNvPr>
        <xdr:cNvPicPr>
          <a:picLocks noChangeAspect="1"/>
        </xdr:cNvPicPr>
      </xdr:nvPicPr>
      <xdr:blipFill>
        <a:blip xmlns:r="http://schemas.openxmlformats.org/officeDocument/2006/relationships" r:embed="rId1" cstate="print"/>
        <a:stretch>
          <a:fillRect/>
        </a:stretch>
      </xdr:blipFill>
      <xdr:spPr>
        <a:xfrm>
          <a:off x="0" y="0"/>
          <a:ext cx="6604010" cy="879475"/>
        </a:xfrm>
        <a:prstGeom prst="rect">
          <a:avLst/>
        </a:prstGeom>
      </xdr:spPr>
    </xdr:pic>
    <xdr:clientData/>
  </xdr:twoCellAnchor>
  <xdr:twoCellAnchor editAs="oneCell">
    <xdr:from>
      <xdr:col>1</xdr:col>
      <xdr:colOff>39809</xdr:colOff>
      <xdr:row>29</xdr:row>
      <xdr:rowOff>35679</xdr:rowOff>
    </xdr:from>
    <xdr:to>
      <xdr:col>4</xdr:col>
      <xdr:colOff>610511</xdr:colOff>
      <xdr:row>29</xdr:row>
      <xdr:rowOff>5148609</xdr:rowOff>
    </xdr:to>
    <xdr:pic>
      <xdr:nvPicPr>
        <xdr:cNvPr id="3" name="Slika 2">
          <a:extLst>
            <a:ext uri="{FF2B5EF4-FFF2-40B4-BE49-F238E27FC236}">
              <a16:creationId xmlns:a16="http://schemas.microsoft.com/office/drawing/2014/main" id="{824C2CCD-97A5-4B72-8E79-72AA66E7F660}"/>
            </a:ext>
          </a:extLst>
        </xdr:cNvPr>
        <xdr:cNvPicPr/>
      </xdr:nvPicPr>
      <xdr:blipFill rotWithShape="1">
        <a:blip xmlns:r="http://schemas.openxmlformats.org/officeDocument/2006/relationships" r:embed="rId2"/>
        <a:srcRect l="1025" t="941" r="1335"/>
        <a:stretch/>
      </xdr:blipFill>
      <xdr:spPr>
        <a:xfrm>
          <a:off x="620834" y="13646904"/>
          <a:ext cx="5076027" cy="5112930"/>
        </a:xfrm>
        <a:prstGeom prst="rect">
          <a:avLst/>
        </a:prstGeom>
        <a:ln w="12700">
          <a:solidFill>
            <a:schemeClr val="tx1"/>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599960AA-6EB6-4D86-BEF1-73302F156805}"/>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8D6E295E-C380-4D9F-8D1B-196E59716688}"/>
            </a:ext>
          </a:extLst>
        </xdr:cNvPr>
        <xdr:cNvPicPr>
          <a:picLocks noChangeAspect="1"/>
        </xdr:cNvPicPr>
      </xdr:nvPicPr>
      <xdr:blipFill>
        <a:blip xmlns:r="http://schemas.openxmlformats.org/officeDocument/2006/relationships" r:embed="rId1" cstate="print"/>
        <a:stretch>
          <a:fillRect/>
        </a:stretch>
      </xdr:blipFill>
      <xdr:spPr>
        <a:xfrm>
          <a:off x="0" y="0"/>
          <a:ext cx="6612477" cy="885825"/>
        </a:xfrm>
        <a:prstGeom prst="rect">
          <a:avLst/>
        </a:prstGeom>
      </xdr:spPr>
    </xdr:pic>
    <xdr:clientData/>
  </xdr:twoCellAnchor>
  <xdr:twoCellAnchor editAs="oneCell">
    <xdr:from>
      <xdr:col>1</xdr:col>
      <xdr:colOff>33686</xdr:colOff>
      <xdr:row>44</xdr:row>
      <xdr:rowOff>53471</xdr:rowOff>
    </xdr:from>
    <xdr:to>
      <xdr:col>5</xdr:col>
      <xdr:colOff>403087</xdr:colOff>
      <xdr:row>44</xdr:row>
      <xdr:rowOff>1924544</xdr:rowOff>
    </xdr:to>
    <xdr:pic>
      <xdr:nvPicPr>
        <xdr:cNvPr id="3" name="Slika 5">
          <a:extLst>
            <a:ext uri="{FF2B5EF4-FFF2-40B4-BE49-F238E27FC236}">
              <a16:creationId xmlns:a16="http://schemas.microsoft.com/office/drawing/2014/main" id="{88F925A9-E960-4198-853C-36FBBC4729A5}"/>
            </a:ext>
          </a:extLst>
        </xdr:cNvPr>
        <xdr:cNvPicPr/>
      </xdr:nvPicPr>
      <xdr:blipFill>
        <a:blip xmlns:r="http://schemas.openxmlformats.org/officeDocument/2006/relationships" r:embed="rId2"/>
        <a:stretch/>
      </xdr:blipFill>
      <xdr:spPr>
        <a:xfrm>
          <a:off x="614711" y="32981396"/>
          <a:ext cx="5760551" cy="1871073"/>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230F1C03-46A3-471D-B7C5-9602E37308C6}"/>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36E98D4C-80D0-4F3B-A1FA-A4E20B7C93A8}"/>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twoCellAnchor editAs="oneCell">
    <xdr:from>
      <xdr:col>2</xdr:col>
      <xdr:colOff>165652</xdr:colOff>
      <xdr:row>12</xdr:row>
      <xdr:rowOff>55217</xdr:rowOff>
    </xdr:from>
    <xdr:to>
      <xdr:col>5</xdr:col>
      <xdr:colOff>382110</xdr:colOff>
      <xdr:row>12</xdr:row>
      <xdr:rowOff>1647413</xdr:rowOff>
    </xdr:to>
    <xdr:pic>
      <xdr:nvPicPr>
        <xdr:cNvPr id="3" name="Slika 2">
          <a:extLst>
            <a:ext uri="{FF2B5EF4-FFF2-40B4-BE49-F238E27FC236}">
              <a16:creationId xmlns:a16="http://schemas.microsoft.com/office/drawing/2014/main" id="{A0D0D89C-326E-485E-A141-4679A867A529}"/>
            </a:ext>
          </a:extLst>
        </xdr:cNvPr>
        <xdr:cNvPicPr/>
      </xdr:nvPicPr>
      <xdr:blipFill>
        <a:blip xmlns:r="http://schemas.openxmlformats.org/officeDocument/2006/relationships" r:embed="rId2"/>
        <a:stretch/>
      </xdr:blipFill>
      <xdr:spPr>
        <a:xfrm>
          <a:off x="4042327" y="3427067"/>
          <a:ext cx="2273858" cy="1592196"/>
        </a:xfrm>
        <a:prstGeom prst="rect">
          <a:avLst/>
        </a:prstGeom>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C7D50192-180E-4381-92F7-4E1DFD104EF8}"/>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twoCellAnchor editAs="oneCell">
    <xdr:from>
      <xdr:col>0</xdr:col>
      <xdr:colOff>337694</xdr:colOff>
      <xdr:row>56</xdr:row>
      <xdr:rowOff>89389</xdr:rowOff>
    </xdr:from>
    <xdr:to>
      <xdr:col>1</xdr:col>
      <xdr:colOff>2044616</xdr:colOff>
      <xdr:row>56</xdr:row>
      <xdr:rowOff>1936671</xdr:rowOff>
    </xdr:to>
    <xdr:pic>
      <xdr:nvPicPr>
        <xdr:cNvPr id="3" name="Slika 1">
          <a:extLst>
            <a:ext uri="{FF2B5EF4-FFF2-40B4-BE49-F238E27FC236}">
              <a16:creationId xmlns:a16="http://schemas.microsoft.com/office/drawing/2014/main" id="{9877F330-0984-45FD-93AA-D8F8582BE4F7}"/>
            </a:ext>
          </a:extLst>
        </xdr:cNvPr>
        <xdr:cNvPicPr/>
      </xdr:nvPicPr>
      <xdr:blipFill rotWithShape="1">
        <a:blip xmlns:r="http://schemas.openxmlformats.org/officeDocument/2006/relationships" r:embed="rId2"/>
        <a:srcRect t="7749"/>
        <a:stretch/>
      </xdr:blipFill>
      <xdr:spPr>
        <a:xfrm>
          <a:off x="337694" y="25444939"/>
          <a:ext cx="2287947" cy="1847282"/>
        </a:xfrm>
        <a:prstGeom prst="rect">
          <a:avLst/>
        </a:prstGeom>
        <a:ln>
          <a:noFill/>
        </a:ln>
      </xdr:spPr>
    </xdr:pic>
    <xdr:clientData/>
  </xdr:twoCellAnchor>
  <xdr:twoCellAnchor editAs="oneCell">
    <xdr:from>
      <xdr:col>1</xdr:col>
      <xdr:colOff>2287873</xdr:colOff>
      <xdr:row>56</xdr:row>
      <xdr:rowOff>141447</xdr:rowOff>
    </xdr:from>
    <xdr:to>
      <xdr:col>5</xdr:col>
      <xdr:colOff>473011</xdr:colOff>
      <xdr:row>56</xdr:row>
      <xdr:rowOff>2108201</xdr:rowOff>
    </xdr:to>
    <xdr:pic>
      <xdr:nvPicPr>
        <xdr:cNvPr id="4" name="Slika 3">
          <a:extLst>
            <a:ext uri="{FF2B5EF4-FFF2-40B4-BE49-F238E27FC236}">
              <a16:creationId xmlns:a16="http://schemas.microsoft.com/office/drawing/2014/main" id="{D40ADED1-C693-4DEB-BC4E-9271A49CE459}"/>
            </a:ext>
          </a:extLst>
        </xdr:cNvPr>
        <xdr:cNvPicPr/>
      </xdr:nvPicPr>
      <xdr:blipFill>
        <a:blip xmlns:r="http://schemas.openxmlformats.org/officeDocument/2006/relationships" r:embed="rId3"/>
        <a:stretch/>
      </xdr:blipFill>
      <xdr:spPr>
        <a:xfrm>
          <a:off x="2868898" y="25496997"/>
          <a:ext cx="3538188" cy="1966754"/>
        </a:xfrm>
        <a:prstGeom prst="rect">
          <a:avLst/>
        </a:prstGeom>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F15395AC-0B44-4F0F-9255-683AC2831D5F}"/>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5</xdr:col>
      <xdr:colOff>640302</xdr:colOff>
      <xdr:row>4</xdr:row>
      <xdr:rowOff>161925</xdr:rowOff>
    </xdr:to>
    <xdr:pic>
      <xdr:nvPicPr>
        <xdr:cNvPr id="2" name="Slika 1" descr="IMP_GLAVA.jpg">
          <a:extLst>
            <a:ext uri="{FF2B5EF4-FFF2-40B4-BE49-F238E27FC236}">
              <a16:creationId xmlns:a16="http://schemas.microsoft.com/office/drawing/2014/main" id="{3D1554AF-9F3E-44F9-AB87-117B486FF26F}"/>
            </a:ext>
          </a:extLst>
        </xdr:cNvPr>
        <xdr:cNvPicPr>
          <a:picLocks noChangeAspect="1"/>
        </xdr:cNvPicPr>
      </xdr:nvPicPr>
      <xdr:blipFill>
        <a:blip xmlns:r="http://schemas.openxmlformats.org/officeDocument/2006/relationships" r:embed="rId1" cstate="print"/>
        <a:stretch>
          <a:fillRect/>
        </a:stretch>
      </xdr:blipFill>
      <xdr:spPr>
        <a:xfrm>
          <a:off x="0" y="28575"/>
          <a:ext cx="6574377" cy="8858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43874DC2-B6B6-43D3-A306-2E4633D7F56A}"/>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315FEED5-7965-432B-8F7F-5F442F2BFC4A}"/>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twoCellAnchor editAs="oneCell">
    <xdr:from>
      <xdr:col>1</xdr:col>
      <xdr:colOff>222477</xdr:colOff>
      <xdr:row>56</xdr:row>
      <xdr:rowOff>50966</xdr:rowOff>
    </xdr:from>
    <xdr:to>
      <xdr:col>5</xdr:col>
      <xdr:colOff>260548</xdr:colOff>
      <xdr:row>56</xdr:row>
      <xdr:rowOff>5167495</xdr:rowOff>
    </xdr:to>
    <xdr:pic>
      <xdr:nvPicPr>
        <xdr:cNvPr id="3" name="Slika 1">
          <a:extLst>
            <a:ext uri="{FF2B5EF4-FFF2-40B4-BE49-F238E27FC236}">
              <a16:creationId xmlns:a16="http://schemas.microsoft.com/office/drawing/2014/main" id="{91E597D4-3826-4190-9885-AF09A156B396}"/>
            </a:ext>
          </a:extLst>
        </xdr:cNvPr>
        <xdr:cNvPicPr/>
      </xdr:nvPicPr>
      <xdr:blipFill>
        <a:blip xmlns:r="http://schemas.openxmlformats.org/officeDocument/2006/relationships" r:embed="rId2"/>
        <a:stretch/>
      </xdr:blipFill>
      <xdr:spPr>
        <a:xfrm>
          <a:off x="803502" y="24368291"/>
          <a:ext cx="5391121" cy="5116529"/>
        </a:xfrm>
        <a:prstGeom prst="rect">
          <a:avLst/>
        </a:prstGeom>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1BBF5190-A627-4578-9871-FE4CCF96D99D}"/>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B479E1DC-D0CC-4856-B77E-16E7312B9CC6}"/>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80C2F1CB-7BA8-42A5-8F06-752E96CC2E14}"/>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twoCellAnchor editAs="oneCell">
    <xdr:from>
      <xdr:col>1</xdr:col>
      <xdr:colOff>47121</xdr:colOff>
      <xdr:row>47</xdr:row>
      <xdr:rowOff>662300</xdr:rowOff>
    </xdr:from>
    <xdr:to>
      <xdr:col>5</xdr:col>
      <xdr:colOff>443447</xdr:colOff>
      <xdr:row>48</xdr:row>
      <xdr:rowOff>1494494</xdr:rowOff>
    </xdr:to>
    <xdr:pic>
      <xdr:nvPicPr>
        <xdr:cNvPr id="3" name="Slika 6">
          <a:extLst>
            <a:ext uri="{FF2B5EF4-FFF2-40B4-BE49-F238E27FC236}">
              <a16:creationId xmlns:a16="http://schemas.microsoft.com/office/drawing/2014/main" id="{12E17DC8-4FF4-4DAE-98E1-0C772D0C094C}"/>
            </a:ext>
          </a:extLst>
        </xdr:cNvPr>
        <xdr:cNvPicPr/>
      </xdr:nvPicPr>
      <xdr:blipFill>
        <a:blip xmlns:r="http://schemas.openxmlformats.org/officeDocument/2006/relationships" r:embed="rId2"/>
        <a:stretch/>
      </xdr:blipFill>
      <xdr:spPr>
        <a:xfrm>
          <a:off x="628146" y="30599375"/>
          <a:ext cx="5749376" cy="1498944"/>
        </a:xfrm>
        <a:prstGeom prst="rect">
          <a:avLst/>
        </a:prstGeom>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4</xdr:row>
      <xdr:rowOff>133350</xdr:rowOff>
    </xdr:to>
    <xdr:pic>
      <xdr:nvPicPr>
        <xdr:cNvPr id="2" name="Slika 1" descr="IMP_GLAVA.jpg">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4</xdr:row>
      <xdr:rowOff>133350</xdr:rowOff>
    </xdr:to>
    <xdr:pic>
      <xdr:nvPicPr>
        <xdr:cNvPr id="2" name="Slika 1" descr="IMP_GLAVA.jpg">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stretch>
          <a:fillRect/>
        </a:stretch>
      </xdr:blipFill>
      <xdr:spPr>
        <a:xfrm>
          <a:off x="0" y="0"/>
          <a:ext cx="6595481" cy="884144"/>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438149</xdr:colOff>
      <xdr:row>4</xdr:row>
      <xdr:rowOff>133350</xdr:rowOff>
    </xdr:to>
    <xdr:pic>
      <xdr:nvPicPr>
        <xdr:cNvPr id="2" name="Slika 1" descr="IMP_GLAVA.jpg">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stretch>
          <a:fillRect/>
        </a:stretch>
      </xdr:blipFill>
      <xdr:spPr>
        <a:xfrm>
          <a:off x="0" y="0"/>
          <a:ext cx="5505449" cy="8858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134471</xdr:colOff>
      <xdr:row>0</xdr:row>
      <xdr:rowOff>67235</xdr:rowOff>
    </xdr:from>
    <xdr:to>
      <xdr:col>6</xdr:col>
      <xdr:colOff>515471</xdr:colOff>
      <xdr:row>5</xdr:row>
      <xdr:rowOff>21291</xdr:rowOff>
    </xdr:to>
    <xdr:pic>
      <xdr:nvPicPr>
        <xdr:cNvPr id="2" name="Slika 1" descr="IMP_GLAVA.jpg">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stretch>
          <a:fillRect/>
        </a:stretch>
      </xdr:blipFill>
      <xdr:spPr>
        <a:xfrm>
          <a:off x="134471" y="67235"/>
          <a:ext cx="6936441" cy="88414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14827</xdr:colOff>
      <xdr:row>4</xdr:row>
      <xdr:rowOff>133350</xdr:rowOff>
    </xdr:to>
    <xdr:pic>
      <xdr:nvPicPr>
        <xdr:cNvPr id="2" name="Slika 1" descr="IMP_GLAVA.jpg">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4</xdr:row>
      <xdr:rowOff>133350</xdr:rowOff>
    </xdr:to>
    <xdr:pic>
      <xdr:nvPicPr>
        <xdr:cNvPr id="2" name="Slika 1" descr="IMP_GLAVA.jpg">
          <a:extLst>
            <a:ext uri="{FF2B5EF4-FFF2-40B4-BE49-F238E27FC236}">
              <a16:creationId xmlns:a16="http://schemas.microsoft.com/office/drawing/2014/main" id="{A2911285-64D5-4CE0-AE7C-40C4C9B96DC0}"/>
            </a:ext>
          </a:extLst>
        </xdr:cNvPr>
        <xdr:cNvPicPr>
          <a:picLocks noChangeAspect="1"/>
        </xdr:cNvPicPr>
      </xdr:nvPicPr>
      <xdr:blipFill>
        <a:blip xmlns:r="http://schemas.openxmlformats.org/officeDocument/2006/relationships" r:embed="rId1" cstate="print"/>
        <a:stretch>
          <a:fillRect/>
        </a:stretch>
      </xdr:blipFill>
      <xdr:spPr>
        <a:xfrm>
          <a:off x="0" y="0"/>
          <a:ext cx="6593427" cy="88582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xdr:colOff>
      <xdr:row>0</xdr:row>
      <xdr:rowOff>123825</xdr:rowOff>
    </xdr:from>
    <xdr:to>
      <xdr:col>4</xdr:col>
      <xdr:colOff>1809751</xdr:colOff>
      <xdr:row>4</xdr:row>
      <xdr:rowOff>170466</xdr:rowOff>
    </xdr:to>
    <xdr:pic>
      <xdr:nvPicPr>
        <xdr:cNvPr id="2" name="Slika 1" descr="IMP_GLAVA.jpg">
          <a:extLst>
            <a:ext uri="{FF2B5EF4-FFF2-40B4-BE49-F238E27FC236}">
              <a16:creationId xmlns:a16="http://schemas.microsoft.com/office/drawing/2014/main" id="{6773FF95-167C-44E7-A17A-746B4D6F77AB}"/>
            </a:ext>
          </a:extLst>
        </xdr:cNvPr>
        <xdr:cNvPicPr>
          <a:picLocks noChangeAspect="1"/>
        </xdr:cNvPicPr>
      </xdr:nvPicPr>
      <xdr:blipFill>
        <a:blip xmlns:r="http://schemas.openxmlformats.org/officeDocument/2006/relationships" r:embed="rId1" cstate="print"/>
        <a:stretch>
          <a:fillRect/>
        </a:stretch>
      </xdr:blipFill>
      <xdr:spPr>
        <a:xfrm>
          <a:off x="1" y="123825"/>
          <a:ext cx="6667500" cy="808641"/>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81812EA-59E5-4E13-A1F5-92A71E67ACBC}"/>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475B3D48-4E16-4EAA-A632-3326D4E82E7E}"/>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806D81A-5885-46EC-8F74-6623CC3B95C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80DE8D3F-63B1-4E16-B27D-70A0ED6C839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9CED679-908E-45B9-AFB0-CB6BE15B2CE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2443A29F-D893-4648-A851-645399238A0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4495AD14-B46B-4945-AD55-639BEB9BF96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56D7FB5E-C74E-4C1A-981A-A4622BF0625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F64A1DF-62A6-4CF7-8BE8-CD8397C889C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8DE09346-18B3-4160-84D6-1318E398848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4B3A121A-0E1F-4E4D-8813-F0D2EBE6DB2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B9DE28BD-41D7-42E0-BB24-FD0F2AB463A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E524A5CE-FA32-4BF1-A68C-2ED08D21878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3704FCD-9428-4955-A75A-2F74B0489FB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A83ECE3-9C5D-482D-A4A5-6C6338229B3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1B40F1A0-FBBF-4DC4-8CDD-B616912737C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7C253BD0-1EA8-4B5B-9B8C-0C77772FA6C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AEF22DC7-1FA6-4A40-BDDC-4A6636CAF04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F3C55DB2-09B5-4612-AD1A-09941F7B0FF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4F158C3B-7D53-42D2-8B5C-B56229DACE4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38264782-F1BE-45C2-AD26-2CFE99289CA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5629DFAD-FCEB-46E4-8CB6-B2E27B81744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FBC63B9A-482A-4B3A-A8BC-2F71CB4B9FD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C5D3E92E-A52B-48B7-892C-5CB76867F6B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8393154E-BC09-4EBE-8211-CCC406F4E83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1F6C8B8-FA71-4CDE-80E8-4A521F9A74F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750F4EC7-2787-4FF2-8BAD-FDF46D2D08F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EDBD388C-3325-4776-AE0C-651B53A8397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CBD0A217-5B3C-42E8-B1C5-6122987CEC7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765DDFFE-6BFB-44CB-AC99-2F6F170B614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D62E1A88-B1E4-4ABE-9944-2133B790E75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94A25B83-E95F-4F71-9F95-6C6E39FF5F9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72C959CC-65A6-4E84-8873-2FED187E5D7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1DDBFE13-6CD5-4015-8EBB-EBC18B9AAE0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FB864189-3CA1-4379-B631-091168EB606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94DF9176-FAED-4F13-91CF-C70C5E27F3E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1D214558-1584-4311-B779-281487A820D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8C674BF-2C1B-40A7-B4D0-8AB3C283AE5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9341DEB-6063-43C3-A29C-81F9A954286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4D654B23-0B1F-4463-B8D6-E3BB2F0D42F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96441ED3-DA5D-400F-BC8D-6F4011F7F0D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E523E7DA-BCDE-43BD-B0DB-8965630297D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2D3E3F38-CB4A-4F57-A9AB-E3B281FE7B3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A18F2AEA-5DE7-4548-B420-14BF51C4FDB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85A1EFD7-1BE1-454D-A3E2-1299CD740E2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E387A53-8800-4743-928A-2FE3BE37B46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9C4B1DF5-398C-4330-866F-E9AB6952706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7EF07D60-C4D9-4511-B327-B427314D12C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9FB53AB7-2789-4E04-9504-C6FBCFC6563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EC04F4A2-38AC-4F6B-BEFF-D8215B7780C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998EF663-2F09-4EDC-8F1F-1AE6C3E9144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36F47B60-C0AB-4D2E-B0E5-5D6AA93EEFB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8C6A4941-96A7-46B8-A87D-D61E669C67C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1BBF8A5E-523C-4DA2-8948-5A422799C7E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AC4FDFA7-B5ED-4F61-B5F0-71E0C4F472E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38CF77BF-131C-483A-A52C-C22679B21CA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194E950-0BF0-4285-9FEF-7F37106D651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14398BC3-A257-4101-92CC-333CC2BD7E5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45C92B56-0922-4ACF-B58A-6118B2A97DF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DB920335-504C-4A2D-89C6-0703F1C74B4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2A413ACF-4159-4719-B2D8-07DACE6BFD03}"/>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A8717E8B-AC66-442B-B2EB-29B6432AF26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AC70C04A-E64A-431B-9C2A-0427D187304E}"/>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48D35916-F5C4-4BCC-8025-5FAA0BC3ACA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1B0D7D04-A210-41FC-84CF-BC151E6A9769}"/>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730C33ED-3CFB-4CD7-B6A4-AF0BAFD0133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80C9A0B4-A085-4B48-9377-BBA16759371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51593924-2A84-461A-A607-A94892D02C2C}"/>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B446996D-7EEC-488F-AE4A-3440997B48B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EF00CF7F-F59D-4A0B-8C7C-50F95EB3392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D0109FD1-3252-424F-8FA7-29ADA79E03C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58B877C1-A6E4-4863-BF20-34D09C1EFC5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49C5646-20D3-47A6-A0E1-B7E5AE911F2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35729B9-F7D3-48FE-BB31-10B4B02CA62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61AA0051-5034-4DC0-9F9B-FA7EC8074A7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B2C3D76-BD91-4C39-A393-1C3D7782CC5E}"/>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7270F1BA-1642-4A60-BF76-296D77A0B099}"/>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AF5B055A-B998-40C1-9733-72C3B7C8E10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7905A24C-ADDA-4163-843F-5F2948ECCE4B}"/>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15E8AE7-21E9-4794-80DA-45267444E31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C683925-B476-44AB-A7AE-6D0BBACD0CF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8A0EF039-C287-41B9-B961-A9C9F18EC78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4CC0424C-2F1B-4373-ABD5-E8CD214ED79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1E5154FE-9EFF-437D-9B67-B57322C8161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954BE104-25B9-4DD5-9B19-1F8C9A8D209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BC81B531-F9C3-4DDC-A97F-FBD022AB81A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BA309D64-19A6-4A87-B41D-3AAA6EF3276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48ED33D6-71A7-4A01-8AAC-CD730885D96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2E3F1249-C424-48B7-8C69-0CF6FA0950E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E5BEE909-8217-4BD4-B72B-815D6E3A398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ADB34D5E-ADCE-4878-9668-CFE5C552CAF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42068DBC-DBBA-4E7A-A9DC-D26B47FE79E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2B4A7D18-6046-440B-90D2-0684D88227B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A92B0A4-EF51-4F1C-AA1A-5F368B1974B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70280B49-9895-413A-9126-C0B245A5D6F5}"/>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D48B07F3-CEBB-4AC3-A520-8110FF1F2123}"/>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4</xdr:col>
      <xdr:colOff>1785937</xdr:colOff>
      <xdr:row>4</xdr:row>
      <xdr:rowOff>167840</xdr:rowOff>
    </xdr:to>
    <xdr:pic>
      <xdr:nvPicPr>
        <xdr:cNvPr id="2" name="Slika 1" descr="IMP_GLAVA.jpg">
          <a:extLst>
            <a:ext uri="{FF2B5EF4-FFF2-40B4-BE49-F238E27FC236}">
              <a16:creationId xmlns:a16="http://schemas.microsoft.com/office/drawing/2014/main" id="{7C7DEA4E-9FB9-4580-8895-2DEBBF2C3948}"/>
            </a:ext>
          </a:extLst>
        </xdr:cNvPr>
        <xdr:cNvPicPr>
          <a:picLocks noChangeAspect="1"/>
        </xdr:cNvPicPr>
      </xdr:nvPicPr>
      <xdr:blipFill>
        <a:blip xmlns:r="http://schemas.openxmlformats.org/officeDocument/2006/relationships" r:embed="rId1" cstate="print"/>
        <a:stretch>
          <a:fillRect/>
        </a:stretch>
      </xdr:blipFill>
      <xdr:spPr>
        <a:xfrm>
          <a:off x="0" y="123825"/>
          <a:ext cx="6643687" cy="806015"/>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47EFF2CE-C6B6-43DE-BC59-B0C9F9337F8F}"/>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12E5E717-2865-4D9C-AA31-4EB370B30E7C}"/>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EC6301C1-1BF4-4667-A57F-EDD821223AD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3DCFA012-AE7B-4AFE-ADEC-9C169BC7B2B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01E13D13-9154-4BB9-B539-CDCF5CBF849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2A5AA2F-59E5-4B48-BF6D-1402403D208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6EC98A2A-ABB9-4943-8E24-709299A3C58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F36A8ABF-8B2A-43AB-A7D8-84081661CB4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B180BBF4-6AB1-41CB-A767-2197E970658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82799589-686B-463F-A51E-3CCCCF12CCE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3C195E97-2E5A-48DA-98A7-144E69657FC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F09C1679-ABF9-4124-8CD9-C58D60C66AD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3293AC03-ED83-4398-A0BE-B2B7FCF4209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484413D4-B78A-4089-9793-2E1D8BC8A77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C15E3417-2A3F-45B6-9E4F-49CA6CDE7D9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35BEB62-FD56-43E0-B079-0965F94E0F4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90052C1-BC9F-4021-BAF7-21B2E367344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17BD9255-9AEE-428B-BE5A-D9A26D29900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59140C24-D319-4487-B84C-D14D74D478F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60AEAE3-5367-4205-8F9B-4D6468512E4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CB965C9A-7846-44F7-89DC-56824A945FA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5C1EAE1A-EEB0-4679-855B-8A7291D6CF7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3EEC8D1C-7C33-4D7D-9E89-BFA7729465D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29EAAF0B-5C26-40E7-8840-958BE7279DC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B56A8524-BCD4-4764-BCF1-0C1580C5260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249F0D4-D295-4BBD-88ED-C10EC56BF61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ED8D9535-8E87-4BE8-85C8-2603038E673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6468341D-7AC0-4A35-98AC-52C7E9B6C00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7FE70650-3B26-4942-8D77-97AD0DE474B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B506AE7A-23BF-469C-9445-3C837B70E99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0C2BAC3B-C8A6-4760-894B-D2BE9890184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4A56D5D1-6F5A-4240-B6E0-8FCB00FE8F5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57568182-A42D-4D73-B9AB-4BD59D3378D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6E72F32D-B355-4541-B14C-B1018D43A6F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E7758D6-44E8-4E6A-8CB4-5199468FBB3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10D18284-3102-46B7-AD5C-B53663BB99F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03FD93B1-0DA6-4433-A854-3C6A884AA03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E71CA3A-3FFD-4BE1-91EF-6EC64CE46DE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B55DF8B-F66A-473B-BB16-F03D97FFB7A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423BF8BF-F888-431D-AF18-BFBFCC64DC5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050CA140-85F0-46F6-9293-BB139D5CAAA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A82D914B-1F48-457C-8C05-B42E656D7A8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D4A671CE-9A61-4020-B240-A2104BDA03F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EEB665BD-62BE-4B84-9FE9-21494559550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7C4C54D9-7217-41CB-845C-2D9CF5C67C3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3E46055-02C1-4306-AAEB-0340738DE64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3B0829E3-CF12-47FB-836C-7BACF460979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E9B36C89-AA3F-4EFB-B1B9-0D92889934E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EEA4B5B-783C-42FD-A691-CE6B1B1FEEA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5DC9A3A5-6FA6-4761-BDEB-21CBBAE2C29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E3597DB5-4751-4B98-BBBF-7E3EC1F69AA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8A9AD90B-554F-4C84-9FDC-01B5E82C236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D3955C97-5617-40B1-BE03-858972672CA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61C76E5-C74D-4201-B010-EFCA521B8BA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1C477648-E30A-41F8-8B23-1FC9E76C264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34A4682D-6238-4C64-86A2-FCB4AF4BC82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68EA50C-FD2F-4211-850F-1273C7CBBBB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ECE7C598-F26E-4ABF-8D0D-592615DC9E2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E6EF90E8-2FD1-479F-B4B9-2A454A55796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90F12B93-9226-4F60-92B1-E401F47A167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B6B49C6E-1555-493D-B3D7-21BB48DEB2C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16A3887C-14EB-4546-A26A-74E9FE3B988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C828D678-C42A-4F14-B12F-D06811AA91E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E03595FD-D556-4D2A-9D49-7F0E0869BF1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54102359-9F92-439C-8675-62C7DB3D28F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780CBEC4-982A-429B-B46C-5CC3A65BC3F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C516C573-B2A4-4721-8626-CF18FDAC5D9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54DCF7C3-DBBD-40A9-8E0F-6D0B7F11266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2FA25367-009E-4B9C-A7B0-B1B74D0CA509}"/>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1D13A7E1-8EED-4910-80FC-83F6C0E5B38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DC066365-994D-4AB7-B1CB-CE80175F903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8FDEB9E5-0A57-4418-A4D1-5EE6F4E465C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E47BA546-4D1C-4EF9-9CAB-DB672A54927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65C5BB4F-D2F0-4ADC-9699-2F98FD605A7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7CF6F6E4-6590-4C20-B9D0-794BBFAE0AB9}"/>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8B8C709-7DCD-4FD5-A4C3-CE16ED4EB65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26C191EC-B7B8-49B0-866B-292851A863E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87216760-FCFD-4919-8C87-A6A4889B441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8B5108F3-93FD-438F-9123-5C491A6E9AB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4B06C11-A148-45CD-B05D-AF398AFE638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07AE0020-F9D0-49E0-B176-5B96FDE7764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421FF233-9B21-476E-862A-B83A96786C6E}"/>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2A79B590-553B-4F48-B1C0-F90454EA802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AFD4078F-5B98-49FC-951F-A7960460892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8A991273-FBE2-483D-BF97-CACE7970486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F4E3EB4B-9B87-4974-B84B-C32F0820204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5A7CF422-16B7-4212-9F0E-FCA1CE4E494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5C123938-D877-40E3-A708-A33B4DC699AC}"/>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417B9972-143F-4B61-94BF-C6C6CD2972C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0B1960F3-F09A-4FD9-8031-CF359C74C96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08C9864D-76D0-4C05-AF48-E6DA92253C1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B204A638-72DB-4E42-AE90-F8C948CA94E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6F2B30C1-16FA-4224-93C3-BA99D78E118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3A6DCA4D-A85A-48D6-93D8-ADF1505CFA7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4367A8EC-F480-47BF-811D-3E7F3CBEBB7E}"/>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54C3B6D6-68C7-4E90-8B0D-01E9DC6CF8B1}"/>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600075</xdr:colOff>
      <xdr:row>4</xdr:row>
      <xdr:rowOff>127634</xdr:rowOff>
    </xdr:to>
    <xdr:pic>
      <xdr:nvPicPr>
        <xdr:cNvPr id="2" name="Slika 1" descr="IMP_GLAVA.jpg">
          <a:extLst>
            <a:ext uri="{FF2B5EF4-FFF2-40B4-BE49-F238E27FC236}">
              <a16:creationId xmlns:a16="http://schemas.microsoft.com/office/drawing/2014/main" id="{65EF8EEC-CB40-4840-9C2B-567DC9462BBE}"/>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oneCellAnchor>
    <xdr:from>
      <xdr:col>1</xdr:col>
      <xdr:colOff>190500</xdr:colOff>
      <xdr:row>21</xdr:row>
      <xdr:rowOff>0</xdr:rowOff>
    </xdr:from>
    <xdr:ext cx="184731" cy="264560"/>
    <xdr:sp macro="" textlink="">
      <xdr:nvSpPr>
        <xdr:cNvPr id="3" name="PoljeZBesedilom 2">
          <a:extLst>
            <a:ext uri="{FF2B5EF4-FFF2-40B4-BE49-F238E27FC236}">
              <a16:creationId xmlns:a16="http://schemas.microsoft.com/office/drawing/2014/main" id="{06EABDC5-C44B-4448-9CBA-026D430B15F3}"/>
            </a:ext>
          </a:extLst>
        </xdr:cNvPr>
        <xdr:cNvSpPr txBox="1"/>
      </xdr:nvSpPr>
      <xdr:spPr>
        <a:xfrm>
          <a:off x="8001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184731" cy="264560"/>
    <xdr:sp macro="" textlink="">
      <xdr:nvSpPr>
        <xdr:cNvPr id="4" name="PoljeZBesedilom 3">
          <a:extLst>
            <a:ext uri="{FF2B5EF4-FFF2-40B4-BE49-F238E27FC236}">
              <a16:creationId xmlns:a16="http://schemas.microsoft.com/office/drawing/2014/main" id="{FB3443B3-D1D7-4B41-AFCD-AAE501F90B43}"/>
            </a:ext>
          </a:extLst>
        </xdr:cNvPr>
        <xdr:cNvSpPr txBox="1"/>
      </xdr:nvSpPr>
      <xdr:spPr>
        <a:xfrm>
          <a:off x="8001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 name="PoljeZBesedilom 4">
          <a:extLst>
            <a:ext uri="{FF2B5EF4-FFF2-40B4-BE49-F238E27FC236}">
              <a16:creationId xmlns:a16="http://schemas.microsoft.com/office/drawing/2014/main" id="{AC23292E-2E54-4811-B900-44FC47A7C176}"/>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6" name="PoljeZBesedilom 5">
          <a:extLst>
            <a:ext uri="{FF2B5EF4-FFF2-40B4-BE49-F238E27FC236}">
              <a16:creationId xmlns:a16="http://schemas.microsoft.com/office/drawing/2014/main" id="{3D927BFD-AD25-42BA-A479-60CBA8EC16A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7" name="PoljeZBesedilom 6">
          <a:extLst>
            <a:ext uri="{FF2B5EF4-FFF2-40B4-BE49-F238E27FC236}">
              <a16:creationId xmlns:a16="http://schemas.microsoft.com/office/drawing/2014/main" id="{3F08287D-8C68-4883-889E-CF8A7FC86DD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8" name="PoljeZBesedilom 7">
          <a:extLst>
            <a:ext uri="{FF2B5EF4-FFF2-40B4-BE49-F238E27FC236}">
              <a16:creationId xmlns:a16="http://schemas.microsoft.com/office/drawing/2014/main" id="{EFA11B45-3B9E-42FB-B4D3-A9B2A43B4BB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9" name="PoljeZBesedilom 8">
          <a:extLst>
            <a:ext uri="{FF2B5EF4-FFF2-40B4-BE49-F238E27FC236}">
              <a16:creationId xmlns:a16="http://schemas.microsoft.com/office/drawing/2014/main" id="{FAD8A530-B3DA-4953-9BA1-411B98B78A4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0" name="PoljeZBesedilom 9">
          <a:extLst>
            <a:ext uri="{FF2B5EF4-FFF2-40B4-BE49-F238E27FC236}">
              <a16:creationId xmlns:a16="http://schemas.microsoft.com/office/drawing/2014/main" id="{2B5A8741-C1EC-43E7-B651-229E4960E012}"/>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1" name="PoljeZBesedilom 10">
          <a:extLst>
            <a:ext uri="{FF2B5EF4-FFF2-40B4-BE49-F238E27FC236}">
              <a16:creationId xmlns:a16="http://schemas.microsoft.com/office/drawing/2014/main" id="{37F7F3AE-6181-480C-A6A3-FD9B5B59BCFE}"/>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2" name="PoljeZBesedilom 11">
          <a:extLst>
            <a:ext uri="{FF2B5EF4-FFF2-40B4-BE49-F238E27FC236}">
              <a16:creationId xmlns:a16="http://schemas.microsoft.com/office/drawing/2014/main" id="{ECAEDC65-BF95-46E9-8A39-498A1CC8EDD4}"/>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3" name="PoljeZBesedilom 12">
          <a:extLst>
            <a:ext uri="{FF2B5EF4-FFF2-40B4-BE49-F238E27FC236}">
              <a16:creationId xmlns:a16="http://schemas.microsoft.com/office/drawing/2014/main" id="{D600B53B-8D1C-44C8-8934-8F3DCC3AA11E}"/>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4" name="PoljeZBesedilom 13">
          <a:extLst>
            <a:ext uri="{FF2B5EF4-FFF2-40B4-BE49-F238E27FC236}">
              <a16:creationId xmlns:a16="http://schemas.microsoft.com/office/drawing/2014/main" id="{AEEB9C83-61A0-40C8-81FD-A3397FA5178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5" name="PoljeZBesedilom 14">
          <a:extLst>
            <a:ext uri="{FF2B5EF4-FFF2-40B4-BE49-F238E27FC236}">
              <a16:creationId xmlns:a16="http://schemas.microsoft.com/office/drawing/2014/main" id="{447F2CBC-6901-459A-835C-0743571396C8}"/>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6" name="PoljeZBesedilom 15">
          <a:extLst>
            <a:ext uri="{FF2B5EF4-FFF2-40B4-BE49-F238E27FC236}">
              <a16:creationId xmlns:a16="http://schemas.microsoft.com/office/drawing/2014/main" id="{ED81A5A6-A5D2-4B31-AEFA-CA53D5C0054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7" name="PoljeZBesedilom 16">
          <a:extLst>
            <a:ext uri="{FF2B5EF4-FFF2-40B4-BE49-F238E27FC236}">
              <a16:creationId xmlns:a16="http://schemas.microsoft.com/office/drawing/2014/main" id="{9B5B5D3C-232D-458A-94D1-183244390B9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8" name="PoljeZBesedilom 17">
          <a:extLst>
            <a:ext uri="{FF2B5EF4-FFF2-40B4-BE49-F238E27FC236}">
              <a16:creationId xmlns:a16="http://schemas.microsoft.com/office/drawing/2014/main" id="{7087D6A8-5FB5-463E-80AD-D6E244818EC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9" name="PoljeZBesedilom 18">
          <a:extLst>
            <a:ext uri="{FF2B5EF4-FFF2-40B4-BE49-F238E27FC236}">
              <a16:creationId xmlns:a16="http://schemas.microsoft.com/office/drawing/2014/main" id="{AB46573E-1180-471A-94CE-EE9C0AB5730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0" name="PoljeZBesedilom 19">
          <a:extLst>
            <a:ext uri="{FF2B5EF4-FFF2-40B4-BE49-F238E27FC236}">
              <a16:creationId xmlns:a16="http://schemas.microsoft.com/office/drawing/2014/main" id="{C76B95D0-7410-428F-98EB-1A3F0314A5B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1" name="PoljeZBesedilom 20">
          <a:extLst>
            <a:ext uri="{FF2B5EF4-FFF2-40B4-BE49-F238E27FC236}">
              <a16:creationId xmlns:a16="http://schemas.microsoft.com/office/drawing/2014/main" id="{9CE0F53D-123E-4888-8FEB-F22769E6FCD4}"/>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2" name="PoljeZBesedilom 21">
          <a:extLst>
            <a:ext uri="{FF2B5EF4-FFF2-40B4-BE49-F238E27FC236}">
              <a16:creationId xmlns:a16="http://schemas.microsoft.com/office/drawing/2014/main" id="{558CE46F-5EED-44A6-B099-43D9F2000D6F}"/>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3" name="PoljeZBesedilom 22">
          <a:extLst>
            <a:ext uri="{FF2B5EF4-FFF2-40B4-BE49-F238E27FC236}">
              <a16:creationId xmlns:a16="http://schemas.microsoft.com/office/drawing/2014/main" id="{3313CA00-895C-4123-BFB5-1FDB9FE5DED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4" name="PoljeZBesedilom 23">
          <a:extLst>
            <a:ext uri="{FF2B5EF4-FFF2-40B4-BE49-F238E27FC236}">
              <a16:creationId xmlns:a16="http://schemas.microsoft.com/office/drawing/2014/main" id="{E5114337-82BB-449D-8AEF-7095ED40404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5" name="PoljeZBesedilom 24">
          <a:extLst>
            <a:ext uri="{FF2B5EF4-FFF2-40B4-BE49-F238E27FC236}">
              <a16:creationId xmlns:a16="http://schemas.microsoft.com/office/drawing/2014/main" id="{00732DC7-9B10-4447-AB5E-867430818E0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6" name="PoljeZBesedilom 25">
          <a:extLst>
            <a:ext uri="{FF2B5EF4-FFF2-40B4-BE49-F238E27FC236}">
              <a16:creationId xmlns:a16="http://schemas.microsoft.com/office/drawing/2014/main" id="{C4C76CCB-911C-4701-9862-F8E645A58B51}"/>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7" name="PoljeZBesedilom 26">
          <a:extLst>
            <a:ext uri="{FF2B5EF4-FFF2-40B4-BE49-F238E27FC236}">
              <a16:creationId xmlns:a16="http://schemas.microsoft.com/office/drawing/2014/main" id="{2635F5BB-44AB-447D-AF0C-B2529AF60BDF}"/>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8" name="PoljeZBesedilom 27">
          <a:extLst>
            <a:ext uri="{FF2B5EF4-FFF2-40B4-BE49-F238E27FC236}">
              <a16:creationId xmlns:a16="http://schemas.microsoft.com/office/drawing/2014/main" id="{992FED1A-C53D-4595-AB44-1368909807D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9" name="PoljeZBesedilom 28">
          <a:extLst>
            <a:ext uri="{FF2B5EF4-FFF2-40B4-BE49-F238E27FC236}">
              <a16:creationId xmlns:a16="http://schemas.microsoft.com/office/drawing/2014/main" id="{AC1E16A5-73F6-4DA5-A60E-AB7F668F0783}"/>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0" name="PoljeZBesedilom 29">
          <a:extLst>
            <a:ext uri="{FF2B5EF4-FFF2-40B4-BE49-F238E27FC236}">
              <a16:creationId xmlns:a16="http://schemas.microsoft.com/office/drawing/2014/main" id="{99977C23-A09E-40B6-A297-74593F9E11A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1" name="PoljeZBesedilom 30">
          <a:extLst>
            <a:ext uri="{FF2B5EF4-FFF2-40B4-BE49-F238E27FC236}">
              <a16:creationId xmlns:a16="http://schemas.microsoft.com/office/drawing/2014/main" id="{9CB775D2-23DA-4B45-8D0C-C1947FA0F6A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2" name="PoljeZBesedilom 31">
          <a:extLst>
            <a:ext uri="{FF2B5EF4-FFF2-40B4-BE49-F238E27FC236}">
              <a16:creationId xmlns:a16="http://schemas.microsoft.com/office/drawing/2014/main" id="{214FE105-72CD-4555-BB9F-5526705D3C79}"/>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3" name="PoljeZBesedilom 32">
          <a:extLst>
            <a:ext uri="{FF2B5EF4-FFF2-40B4-BE49-F238E27FC236}">
              <a16:creationId xmlns:a16="http://schemas.microsoft.com/office/drawing/2014/main" id="{DF00AC13-4E0C-4A62-9AC5-4E1453AD962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4" name="PoljeZBesedilom 33">
          <a:extLst>
            <a:ext uri="{FF2B5EF4-FFF2-40B4-BE49-F238E27FC236}">
              <a16:creationId xmlns:a16="http://schemas.microsoft.com/office/drawing/2014/main" id="{1C2F5F78-CE4F-46FF-A81A-2ADC70D3BCA1}"/>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5" name="PoljeZBesedilom 34">
          <a:extLst>
            <a:ext uri="{FF2B5EF4-FFF2-40B4-BE49-F238E27FC236}">
              <a16:creationId xmlns:a16="http://schemas.microsoft.com/office/drawing/2014/main" id="{00F84F2D-E805-4BE6-95DE-3EDCF05E17C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6" name="PoljeZBesedilom 35">
          <a:extLst>
            <a:ext uri="{FF2B5EF4-FFF2-40B4-BE49-F238E27FC236}">
              <a16:creationId xmlns:a16="http://schemas.microsoft.com/office/drawing/2014/main" id="{A339A864-95BC-4DAF-8A6C-0EE8D00D9D82}"/>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7" name="PoljeZBesedilom 36">
          <a:extLst>
            <a:ext uri="{FF2B5EF4-FFF2-40B4-BE49-F238E27FC236}">
              <a16:creationId xmlns:a16="http://schemas.microsoft.com/office/drawing/2014/main" id="{2F5EA9E2-61D3-4A22-9CB0-7828DE3AA679}"/>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8" name="PoljeZBesedilom 37">
          <a:extLst>
            <a:ext uri="{FF2B5EF4-FFF2-40B4-BE49-F238E27FC236}">
              <a16:creationId xmlns:a16="http://schemas.microsoft.com/office/drawing/2014/main" id="{984EBAA7-1AD9-4564-BB57-415514911535}"/>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9" name="PoljeZBesedilom 38">
          <a:extLst>
            <a:ext uri="{FF2B5EF4-FFF2-40B4-BE49-F238E27FC236}">
              <a16:creationId xmlns:a16="http://schemas.microsoft.com/office/drawing/2014/main" id="{22F6C920-BD5F-485B-A65A-9C808BAEAAE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0" name="PoljeZBesedilom 39">
          <a:extLst>
            <a:ext uri="{FF2B5EF4-FFF2-40B4-BE49-F238E27FC236}">
              <a16:creationId xmlns:a16="http://schemas.microsoft.com/office/drawing/2014/main" id="{583CCCD2-06F8-4C9B-8FD0-2D95FB90B93E}"/>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1" name="PoljeZBesedilom 40">
          <a:extLst>
            <a:ext uri="{FF2B5EF4-FFF2-40B4-BE49-F238E27FC236}">
              <a16:creationId xmlns:a16="http://schemas.microsoft.com/office/drawing/2014/main" id="{E18D339B-EACE-40BF-A2F0-BAC6F0E98823}"/>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2" name="PoljeZBesedilom 41">
          <a:extLst>
            <a:ext uri="{FF2B5EF4-FFF2-40B4-BE49-F238E27FC236}">
              <a16:creationId xmlns:a16="http://schemas.microsoft.com/office/drawing/2014/main" id="{B19EB776-C464-4EAD-B6B2-16769EE333F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3" name="PoljeZBesedilom 42">
          <a:extLst>
            <a:ext uri="{FF2B5EF4-FFF2-40B4-BE49-F238E27FC236}">
              <a16:creationId xmlns:a16="http://schemas.microsoft.com/office/drawing/2014/main" id="{351849B0-B429-43B2-8AE3-E020F7A4CDF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4" name="PoljeZBesedilom 43">
          <a:extLst>
            <a:ext uri="{FF2B5EF4-FFF2-40B4-BE49-F238E27FC236}">
              <a16:creationId xmlns:a16="http://schemas.microsoft.com/office/drawing/2014/main" id="{AAB73A8D-38C0-4AC1-931A-79FD42B78306}"/>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5" name="PoljeZBesedilom 44">
          <a:extLst>
            <a:ext uri="{FF2B5EF4-FFF2-40B4-BE49-F238E27FC236}">
              <a16:creationId xmlns:a16="http://schemas.microsoft.com/office/drawing/2014/main" id="{0FE10AF3-36F8-494F-90F3-95E168800AA4}"/>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6" name="PoljeZBesedilom 45">
          <a:extLst>
            <a:ext uri="{FF2B5EF4-FFF2-40B4-BE49-F238E27FC236}">
              <a16:creationId xmlns:a16="http://schemas.microsoft.com/office/drawing/2014/main" id="{7CBDE88E-6616-4CA0-91AC-9E8A5C224A2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7" name="PoljeZBesedilom 46">
          <a:extLst>
            <a:ext uri="{FF2B5EF4-FFF2-40B4-BE49-F238E27FC236}">
              <a16:creationId xmlns:a16="http://schemas.microsoft.com/office/drawing/2014/main" id="{D5C0EFBF-0123-45D0-B9FE-A780AF7A72E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8" name="PoljeZBesedilom 47">
          <a:extLst>
            <a:ext uri="{FF2B5EF4-FFF2-40B4-BE49-F238E27FC236}">
              <a16:creationId xmlns:a16="http://schemas.microsoft.com/office/drawing/2014/main" id="{7C1ABA6F-16BC-44DE-B369-92C21697BCB9}"/>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9" name="PoljeZBesedilom 48">
          <a:extLst>
            <a:ext uri="{FF2B5EF4-FFF2-40B4-BE49-F238E27FC236}">
              <a16:creationId xmlns:a16="http://schemas.microsoft.com/office/drawing/2014/main" id="{AF4C14B8-35C6-4E1D-9026-D17EBB6C1B28}"/>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0" name="PoljeZBesedilom 49">
          <a:extLst>
            <a:ext uri="{FF2B5EF4-FFF2-40B4-BE49-F238E27FC236}">
              <a16:creationId xmlns:a16="http://schemas.microsoft.com/office/drawing/2014/main" id="{D4DA1EFE-784F-44AD-869A-956BA5F8508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1" name="PoljeZBesedilom 50">
          <a:extLst>
            <a:ext uri="{FF2B5EF4-FFF2-40B4-BE49-F238E27FC236}">
              <a16:creationId xmlns:a16="http://schemas.microsoft.com/office/drawing/2014/main" id="{F88BF58D-B250-4563-84E0-B50B7C496261}"/>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2" name="PoljeZBesedilom 51">
          <a:extLst>
            <a:ext uri="{FF2B5EF4-FFF2-40B4-BE49-F238E27FC236}">
              <a16:creationId xmlns:a16="http://schemas.microsoft.com/office/drawing/2014/main" id="{C322EC7F-B22B-4E97-854D-7577C2D27812}"/>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3" name="PoljeZBesedilom 52">
          <a:extLst>
            <a:ext uri="{FF2B5EF4-FFF2-40B4-BE49-F238E27FC236}">
              <a16:creationId xmlns:a16="http://schemas.microsoft.com/office/drawing/2014/main" id="{424F3F83-65F9-470E-AE9E-B9B7CBCB702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4" name="PoljeZBesedilom 53">
          <a:extLst>
            <a:ext uri="{FF2B5EF4-FFF2-40B4-BE49-F238E27FC236}">
              <a16:creationId xmlns:a16="http://schemas.microsoft.com/office/drawing/2014/main" id="{E3740D2D-620F-4513-A183-944F3C83A80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5" name="PoljeZBesedilom 54">
          <a:extLst>
            <a:ext uri="{FF2B5EF4-FFF2-40B4-BE49-F238E27FC236}">
              <a16:creationId xmlns:a16="http://schemas.microsoft.com/office/drawing/2014/main" id="{1AFA11AA-3EBA-4913-99C0-D88CF114A97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6" name="PoljeZBesedilom 55">
          <a:extLst>
            <a:ext uri="{FF2B5EF4-FFF2-40B4-BE49-F238E27FC236}">
              <a16:creationId xmlns:a16="http://schemas.microsoft.com/office/drawing/2014/main" id="{721C3A19-6268-415B-AADC-3315792C960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7" name="PoljeZBesedilom 56">
          <a:extLst>
            <a:ext uri="{FF2B5EF4-FFF2-40B4-BE49-F238E27FC236}">
              <a16:creationId xmlns:a16="http://schemas.microsoft.com/office/drawing/2014/main" id="{52276157-8E29-4ACF-8CE6-5426B29133CF}"/>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8" name="PoljeZBesedilom 57">
          <a:extLst>
            <a:ext uri="{FF2B5EF4-FFF2-40B4-BE49-F238E27FC236}">
              <a16:creationId xmlns:a16="http://schemas.microsoft.com/office/drawing/2014/main" id="{935D9947-B730-466E-8238-A1B249CF0C25}"/>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9" name="PoljeZBesedilom 58">
          <a:extLst>
            <a:ext uri="{FF2B5EF4-FFF2-40B4-BE49-F238E27FC236}">
              <a16:creationId xmlns:a16="http://schemas.microsoft.com/office/drawing/2014/main" id="{E7C75754-7221-4681-8700-52FDA515CB83}"/>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60" name="PoljeZBesedilom 59">
          <a:extLst>
            <a:ext uri="{FF2B5EF4-FFF2-40B4-BE49-F238E27FC236}">
              <a16:creationId xmlns:a16="http://schemas.microsoft.com/office/drawing/2014/main" id="{6732C2E4-E64E-4C75-84DC-1E096EE52C38}"/>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61" name="PoljeZBesedilom 60">
          <a:extLst>
            <a:ext uri="{FF2B5EF4-FFF2-40B4-BE49-F238E27FC236}">
              <a16:creationId xmlns:a16="http://schemas.microsoft.com/office/drawing/2014/main" id="{2EA13679-E5A1-4FB0-9F85-AE5027E5F08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62" name="PoljeZBesedilom 61">
          <a:extLst>
            <a:ext uri="{FF2B5EF4-FFF2-40B4-BE49-F238E27FC236}">
              <a16:creationId xmlns:a16="http://schemas.microsoft.com/office/drawing/2014/main" id="{69E2A64A-0C60-4F03-8156-52ACAE1FF031}"/>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3" name="PoljeZBesedilom 62">
          <a:extLst>
            <a:ext uri="{FF2B5EF4-FFF2-40B4-BE49-F238E27FC236}">
              <a16:creationId xmlns:a16="http://schemas.microsoft.com/office/drawing/2014/main" id="{0633484E-990C-4B9C-972F-BAAC780ECDE6}"/>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4" name="PoljeZBesedilom 63">
          <a:extLst>
            <a:ext uri="{FF2B5EF4-FFF2-40B4-BE49-F238E27FC236}">
              <a16:creationId xmlns:a16="http://schemas.microsoft.com/office/drawing/2014/main" id="{5E67C197-5D60-4E51-AE38-6CC1947C9E68}"/>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5" name="PoljeZBesedilom 64">
          <a:extLst>
            <a:ext uri="{FF2B5EF4-FFF2-40B4-BE49-F238E27FC236}">
              <a16:creationId xmlns:a16="http://schemas.microsoft.com/office/drawing/2014/main" id="{4A74754F-1353-4B82-A9DC-57C9B51EDE28}"/>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6" name="PoljeZBesedilom 65">
          <a:extLst>
            <a:ext uri="{FF2B5EF4-FFF2-40B4-BE49-F238E27FC236}">
              <a16:creationId xmlns:a16="http://schemas.microsoft.com/office/drawing/2014/main" id="{BD39665D-A663-4B0A-890C-1741323B286D}"/>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7" name="PoljeZBesedilom 66">
          <a:extLst>
            <a:ext uri="{FF2B5EF4-FFF2-40B4-BE49-F238E27FC236}">
              <a16:creationId xmlns:a16="http://schemas.microsoft.com/office/drawing/2014/main" id="{119A616E-CCF4-4408-90F0-CA0D0135FB45}"/>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8" name="PoljeZBesedilom 67">
          <a:extLst>
            <a:ext uri="{FF2B5EF4-FFF2-40B4-BE49-F238E27FC236}">
              <a16:creationId xmlns:a16="http://schemas.microsoft.com/office/drawing/2014/main" id="{ADD38357-87A1-41BA-9B64-994FC550F3B4}"/>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9" name="PoljeZBesedilom 68">
          <a:extLst>
            <a:ext uri="{FF2B5EF4-FFF2-40B4-BE49-F238E27FC236}">
              <a16:creationId xmlns:a16="http://schemas.microsoft.com/office/drawing/2014/main" id="{821483DB-2518-4952-BF78-DC3741F8034B}"/>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0" name="PoljeZBesedilom 69">
          <a:extLst>
            <a:ext uri="{FF2B5EF4-FFF2-40B4-BE49-F238E27FC236}">
              <a16:creationId xmlns:a16="http://schemas.microsoft.com/office/drawing/2014/main" id="{42C75019-0361-4E5B-9E5E-9EA5BB29B72B}"/>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1" name="PoljeZBesedilom 70">
          <a:extLst>
            <a:ext uri="{FF2B5EF4-FFF2-40B4-BE49-F238E27FC236}">
              <a16:creationId xmlns:a16="http://schemas.microsoft.com/office/drawing/2014/main" id="{24C092F4-86FE-4995-B120-595DACB6619E}"/>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2" name="PoljeZBesedilom 71">
          <a:extLst>
            <a:ext uri="{FF2B5EF4-FFF2-40B4-BE49-F238E27FC236}">
              <a16:creationId xmlns:a16="http://schemas.microsoft.com/office/drawing/2014/main" id="{36165492-9B86-4CF0-9CC6-E243A68AA011}"/>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3" name="PoljeZBesedilom 72">
          <a:extLst>
            <a:ext uri="{FF2B5EF4-FFF2-40B4-BE49-F238E27FC236}">
              <a16:creationId xmlns:a16="http://schemas.microsoft.com/office/drawing/2014/main" id="{27067E02-387A-4C57-9932-C22EDF5FAEE9}"/>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4" name="PoljeZBesedilom 73">
          <a:extLst>
            <a:ext uri="{FF2B5EF4-FFF2-40B4-BE49-F238E27FC236}">
              <a16:creationId xmlns:a16="http://schemas.microsoft.com/office/drawing/2014/main" id="{51613675-0777-4425-A1A6-B922CB341C03}"/>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5" name="PoljeZBesedilom 74">
          <a:extLst>
            <a:ext uri="{FF2B5EF4-FFF2-40B4-BE49-F238E27FC236}">
              <a16:creationId xmlns:a16="http://schemas.microsoft.com/office/drawing/2014/main" id="{4D85CE02-0C99-4B2C-884A-7BA0E4C54E81}"/>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6" name="PoljeZBesedilom 75">
          <a:extLst>
            <a:ext uri="{FF2B5EF4-FFF2-40B4-BE49-F238E27FC236}">
              <a16:creationId xmlns:a16="http://schemas.microsoft.com/office/drawing/2014/main" id="{1F27E8F3-0FAF-4701-BF7F-25174E2CFD3E}"/>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7" name="PoljeZBesedilom 76">
          <a:extLst>
            <a:ext uri="{FF2B5EF4-FFF2-40B4-BE49-F238E27FC236}">
              <a16:creationId xmlns:a16="http://schemas.microsoft.com/office/drawing/2014/main" id="{6975610B-C9DD-4D89-97FB-A069ACEFB76E}"/>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8" name="PoljeZBesedilom 77">
          <a:extLst>
            <a:ext uri="{FF2B5EF4-FFF2-40B4-BE49-F238E27FC236}">
              <a16:creationId xmlns:a16="http://schemas.microsoft.com/office/drawing/2014/main" id="{D91CEE5E-294E-4991-B76D-6592B4DFB498}"/>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9" name="PoljeZBesedilom 78">
          <a:extLst>
            <a:ext uri="{FF2B5EF4-FFF2-40B4-BE49-F238E27FC236}">
              <a16:creationId xmlns:a16="http://schemas.microsoft.com/office/drawing/2014/main" id="{9296EE35-9CC8-4781-830B-9E5010CBC279}"/>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0" name="PoljeZBesedilom 79">
          <a:extLst>
            <a:ext uri="{FF2B5EF4-FFF2-40B4-BE49-F238E27FC236}">
              <a16:creationId xmlns:a16="http://schemas.microsoft.com/office/drawing/2014/main" id="{00749790-73EF-4FC0-A284-E26F8EF9A194}"/>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1" name="PoljeZBesedilom 80">
          <a:extLst>
            <a:ext uri="{FF2B5EF4-FFF2-40B4-BE49-F238E27FC236}">
              <a16:creationId xmlns:a16="http://schemas.microsoft.com/office/drawing/2014/main" id="{36CA5AE7-5BDD-49AE-8FB9-86A1A656BE58}"/>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2" name="PoljeZBesedilom 81">
          <a:extLst>
            <a:ext uri="{FF2B5EF4-FFF2-40B4-BE49-F238E27FC236}">
              <a16:creationId xmlns:a16="http://schemas.microsoft.com/office/drawing/2014/main" id="{F832353B-5A9D-4FF4-9FDA-3C660A0EF7FB}"/>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3" name="PoljeZBesedilom 82">
          <a:extLst>
            <a:ext uri="{FF2B5EF4-FFF2-40B4-BE49-F238E27FC236}">
              <a16:creationId xmlns:a16="http://schemas.microsoft.com/office/drawing/2014/main" id="{C9D2219F-1FAF-4622-B15F-3CF7571C59CE}"/>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4" name="PoljeZBesedilom 83">
          <a:extLst>
            <a:ext uri="{FF2B5EF4-FFF2-40B4-BE49-F238E27FC236}">
              <a16:creationId xmlns:a16="http://schemas.microsoft.com/office/drawing/2014/main" id="{A801BADC-AA23-4F36-86C1-0E32D0A19D63}"/>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5" name="PoljeZBesedilom 84">
          <a:extLst>
            <a:ext uri="{FF2B5EF4-FFF2-40B4-BE49-F238E27FC236}">
              <a16:creationId xmlns:a16="http://schemas.microsoft.com/office/drawing/2014/main" id="{070071ED-C2C5-48D2-ABAF-80433ACA7251}"/>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6" name="PoljeZBesedilom 85">
          <a:extLst>
            <a:ext uri="{FF2B5EF4-FFF2-40B4-BE49-F238E27FC236}">
              <a16:creationId xmlns:a16="http://schemas.microsoft.com/office/drawing/2014/main" id="{462CC8BB-A2F5-4BE6-BD55-789475CAF3C5}"/>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7" name="PoljeZBesedilom 86">
          <a:extLst>
            <a:ext uri="{FF2B5EF4-FFF2-40B4-BE49-F238E27FC236}">
              <a16:creationId xmlns:a16="http://schemas.microsoft.com/office/drawing/2014/main" id="{D206D175-B5A9-4F78-9DEA-9A2190D0CEDD}"/>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8" name="PoljeZBesedilom 87">
          <a:extLst>
            <a:ext uri="{FF2B5EF4-FFF2-40B4-BE49-F238E27FC236}">
              <a16:creationId xmlns:a16="http://schemas.microsoft.com/office/drawing/2014/main" id="{F1371E97-F6BE-450F-89A5-67D313C73075}"/>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9" name="PoljeZBesedilom 88">
          <a:extLst>
            <a:ext uri="{FF2B5EF4-FFF2-40B4-BE49-F238E27FC236}">
              <a16:creationId xmlns:a16="http://schemas.microsoft.com/office/drawing/2014/main" id="{513F4200-5EDC-455F-808E-A9FCE54BB134}"/>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0" name="PoljeZBesedilom 89">
          <a:extLst>
            <a:ext uri="{FF2B5EF4-FFF2-40B4-BE49-F238E27FC236}">
              <a16:creationId xmlns:a16="http://schemas.microsoft.com/office/drawing/2014/main" id="{5DB0251A-B566-4922-8A9A-34C9F35E1EDB}"/>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1" name="PoljeZBesedilom 90">
          <a:extLst>
            <a:ext uri="{FF2B5EF4-FFF2-40B4-BE49-F238E27FC236}">
              <a16:creationId xmlns:a16="http://schemas.microsoft.com/office/drawing/2014/main" id="{065364EF-E39B-41EF-B2CF-A0CF55CF8A1A}"/>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2" name="PoljeZBesedilom 91">
          <a:extLst>
            <a:ext uri="{FF2B5EF4-FFF2-40B4-BE49-F238E27FC236}">
              <a16:creationId xmlns:a16="http://schemas.microsoft.com/office/drawing/2014/main" id="{4C0F7230-C564-43AD-A482-6FACF22ED0F4}"/>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3" name="PoljeZBesedilom 92">
          <a:extLst>
            <a:ext uri="{FF2B5EF4-FFF2-40B4-BE49-F238E27FC236}">
              <a16:creationId xmlns:a16="http://schemas.microsoft.com/office/drawing/2014/main" id="{E1460F9E-5283-498C-BAFC-74871370DB3D}"/>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4" name="PoljeZBesedilom 93">
          <a:extLst>
            <a:ext uri="{FF2B5EF4-FFF2-40B4-BE49-F238E27FC236}">
              <a16:creationId xmlns:a16="http://schemas.microsoft.com/office/drawing/2014/main" id="{141AA0DD-CE11-4626-987F-7EE77462BDB6}"/>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5" name="PoljeZBesedilom 94">
          <a:extLst>
            <a:ext uri="{FF2B5EF4-FFF2-40B4-BE49-F238E27FC236}">
              <a16:creationId xmlns:a16="http://schemas.microsoft.com/office/drawing/2014/main" id="{9E989E2F-6196-4D71-8B60-9EAF1D20E765}"/>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6" name="PoljeZBesedilom 95">
          <a:extLst>
            <a:ext uri="{FF2B5EF4-FFF2-40B4-BE49-F238E27FC236}">
              <a16:creationId xmlns:a16="http://schemas.microsoft.com/office/drawing/2014/main" id="{F665264E-0922-4EEF-A88C-8E00FC6EBF16}"/>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184731" cy="264560"/>
    <xdr:sp macro="" textlink="">
      <xdr:nvSpPr>
        <xdr:cNvPr id="97" name="PoljeZBesedilom 96">
          <a:extLst>
            <a:ext uri="{FF2B5EF4-FFF2-40B4-BE49-F238E27FC236}">
              <a16:creationId xmlns:a16="http://schemas.microsoft.com/office/drawing/2014/main" id="{762ADD66-6D9E-499F-A984-63B2D3461FB1}"/>
            </a:ext>
          </a:extLst>
        </xdr:cNvPr>
        <xdr:cNvSpPr txBox="1"/>
      </xdr:nvSpPr>
      <xdr:spPr>
        <a:xfrm>
          <a:off x="8001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184731" cy="264560"/>
    <xdr:sp macro="" textlink="">
      <xdr:nvSpPr>
        <xdr:cNvPr id="98" name="PoljeZBesedilom 97">
          <a:extLst>
            <a:ext uri="{FF2B5EF4-FFF2-40B4-BE49-F238E27FC236}">
              <a16:creationId xmlns:a16="http://schemas.microsoft.com/office/drawing/2014/main" id="{FED50481-699E-4C74-996B-01F2FE9B3870}"/>
            </a:ext>
          </a:extLst>
        </xdr:cNvPr>
        <xdr:cNvSpPr txBox="1"/>
      </xdr:nvSpPr>
      <xdr:spPr>
        <a:xfrm>
          <a:off x="8001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857250</xdr:colOff>
      <xdr:row>4</xdr:row>
      <xdr:rowOff>28005</xdr:rowOff>
    </xdr:to>
    <xdr:pic>
      <xdr:nvPicPr>
        <xdr:cNvPr id="2" name="Slika 1" descr="IMP_GLAVA.jpg">
          <a:extLst>
            <a:ext uri="{FF2B5EF4-FFF2-40B4-BE49-F238E27FC236}">
              <a16:creationId xmlns:a16="http://schemas.microsoft.com/office/drawing/2014/main" id="{8F880A9A-C610-4B95-B02A-C3F179E943DF}"/>
            </a:ext>
          </a:extLst>
        </xdr:cNvPr>
        <xdr:cNvPicPr>
          <a:picLocks noChangeAspect="1"/>
        </xdr:cNvPicPr>
      </xdr:nvPicPr>
      <xdr:blipFill>
        <a:blip xmlns:r="http://schemas.openxmlformats.org/officeDocument/2006/relationships" r:embed="rId1" cstate="print"/>
        <a:stretch>
          <a:fillRect/>
        </a:stretch>
      </xdr:blipFill>
      <xdr:spPr>
        <a:xfrm>
          <a:off x="0" y="0"/>
          <a:ext cx="6067425" cy="79000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695325</xdr:colOff>
      <xdr:row>4</xdr:row>
      <xdr:rowOff>127634</xdr:rowOff>
    </xdr:to>
    <xdr:pic>
      <xdr:nvPicPr>
        <xdr:cNvPr id="2" name="Slika 1" descr="IMP_GLAVA.jpg">
          <a:extLst>
            <a:ext uri="{FF2B5EF4-FFF2-40B4-BE49-F238E27FC236}">
              <a16:creationId xmlns:a16="http://schemas.microsoft.com/office/drawing/2014/main" id="{D89AD670-B772-4C45-9A92-8A12A6854D62}"/>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677141</xdr:colOff>
      <xdr:row>4</xdr:row>
      <xdr:rowOff>127634</xdr:rowOff>
    </xdr:to>
    <xdr:pic>
      <xdr:nvPicPr>
        <xdr:cNvPr id="2" name="Slika 1" descr="IMP_GLAVA.jpg">
          <a:extLst>
            <a:ext uri="{FF2B5EF4-FFF2-40B4-BE49-F238E27FC236}">
              <a16:creationId xmlns:a16="http://schemas.microsoft.com/office/drawing/2014/main" id="{A23F7673-7BEB-481B-B3DB-C4693EC77ED8}"/>
            </a:ext>
          </a:extLst>
        </xdr:cNvPr>
        <xdr:cNvPicPr>
          <a:picLocks noChangeAspect="1"/>
        </xdr:cNvPicPr>
      </xdr:nvPicPr>
      <xdr:blipFill>
        <a:blip xmlns:r="http://schemas.openxmlformats.org/officeDocument/2006/relationships" r:embed="rId1" cstate="print"/>
        <a:stretch>
          <a:fillRect/>
        </a:stretch>
      </xdr:blipFill>
      <xdr:spPr>
        <a:xfrm>
          <a:off x="0" y="0"/>
          <a:ext cx="6801716" cy="889634"/>
        </a:xfrm>
        <a:prstGeom prst="rect">
          <a:avLst/>
        </a:prstGeom>
      </xdr:spPr>
    </xdr:pic>
    <xdr:clientData/>
  </xdr:twoCellAnchor>
  <xdr:twoCellAnchor editAs="oneCell">
    <xdr:from>
      <xdr:col>2</xdr:col>
      <xdr:colOff>230333</xdr:colOff>
      <xdr:row>17</xdr:row>
      <xdr:rowOff>363683</xdr:rowOff>
    </xdr:from>
    <xdr:to>
      <xdr:col>5</xdr:col>
      <xdr:colOff>473364</xdr:colOff>
      <xdr:row>17</xdr:row>
      <xdr:rowOff>1943601</xdr:rowOff>
    </xdr:to>
    <xdr:pic>
      <xdr:nvPicPr>
        <xdr:cNvPr id="3" name="Slika 2">
          <a:extLst>
            <a:ext uri="{FF2B5EF4-FFF2-40B4-BE49-F238E27FC236}">
              <a16:creationId xmlns:a16="http://schemas.microsoft.com/office/drawing/2014/main" id="{BEADF575-B8E8-489A-A3E6-531D14F96D28}"/>
            </a:ext>
          </a:extLst>
        </xdr:cNvPr>
        <xdr:cNvPicPr/>
      </xdr:nvPicPr>
      <xdr:blipFill>
        <a:blip xmlns:r="http://schemas.openxmlformats.org/officeDocument/2006/relationships" r:embed="rId2"/>
        <a:stretch/>
      </xdr:blipFill>
      <xdr:spPr>
        <a:xfrm>
          <a:off x="4126058" y="12317558"/>
          <a:ext cx="2471881" cy="1579918"/>
        </a:xfrm>
        <a:prstGeom prst="rect">
          <a:avLst/>
        </a:prstGeom>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666750</xdr:colOff>
      <xdr:row>4</xdr:row>
      <xdr:rowOff>127634</xdr:rowOff>
    </xdr:to>
    <xdr:pic>
      <xdr:nvPicPr>
        <xdr:cNvPr id="2" name="Slika 1" descr="IMP_GLAVA.jpg">
          <a:extLst>
            <a:ext uri="{FF2B5EF4-FFF2-40B4-BE49-F238E27FC236}">
              <a16:creationId xmlns:a16="http://schemas.microsoft.com/office/drawing/2014/main" id="{11F9D825-C6CD-45E6-976F-951191F7745C}"/>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619125</xdr:colOff>
      <xdr:row>4</xdr:row>
      <xdr:rowOff>127634</xdr:rowOff>
    </xdr:to>
    <xdr:pic>
      <xdr:nvPicPr>
        <xdr:cNvPr id="2" name="Slika 1" descr="IMP_GLAVA.jpg">
          <a:extLst>
            <a:ext uri="{FF2B5EF4-FFF2-40B4-BE49-F238E27FC236}">
              <a16:creationId xmlns:a16="http://schemas.microsoft.com/office/drawing/2014/main" id="{13DD0D8D-FC42-42E2-9968-8B0907C20150}"/>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19050</xdr:colOff>
      <xdr:row>4</xdr:row>
      <xdr:rowOff>127634</xdr:rowOff>
    </xdr:to>
    <xdr:pic>
      <xdr:nvPicPr>
        <xdr:cNvPr id="2" name="Slika 1" descr="IMP_GLAVA.jpg">
          <a:extLst>
            <a:ext uri="{FF2B5EF4-FFF2-40B4-BE49-F238E27FC236}">
              <a16:creationId xmlns:a16="http://schemas.microsoft.com/office/drawing/2014/main" id="{C5987F73-93D8-43F4-B3E5-A3547D2C8593}"/>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0</xdr:colOff>
      <xdr:row>4</xdr:row>
      <xdr:rowOff>127634</xdr:rowOff>
    </xdr:to>
    <xdr:pic>
      <xdr:nvPicPr>
        <xdr:cNvPr id="2" name="Slika 1" descr="IMP_GLAVA.jpg">
          <a:extLst>
            <a:ext uri="{FF2B5EF4-FFF2-40B4-BE49-F238E27FC236}">
              <a16:creationId xmlns:a16="http://schemas.microsoft.com/office/drawing/2014/main" id="{A1053B1C-F3D0-4676-93FA-C0C1DA22AFE1}"/>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619125</xdr:colOff>
      <xdr:row>4</xdr:row>
      <xdr:rowOff>127634</xdr:rowOff>
    </xdr:to>
    <xdr:pic>
      <xdr:nvPicPr>
        <xdr:cNvPr id="2" name="Slika 1" descr="IMP_GLAVA.jpg">
          <a:extLst>
            <a:ext uri="{FF2B5EF4-FFF2-40B4-BE49-F238E27FC236}">
              <a16:creationId xmlns:a16="http://schemas.microsoft.com/office/drawing/2014/main" id="{D2F53E16-AB3A-4D27-9F98-3DAA73A6DB2C}"/>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609600</xdr:colOff>
      <xdr:row>4</xdr:row>
      <xdr:rowOff>127634</xdr:rowOff>
    </xdr:to>
    <xdr:pic>
      <xdr:nvPicPr>
        <xdr:cNvPr id="2" name="Slika 1" descr="IMP_GLAVA.jpg">
          <a:extLst>
            <a:ext uri="{FF2B5EF4-FFF2-40B4-BE49-F238E27FC236}">
              <a16:creationId xmlns:a16="http://schemas.microsoft.com/office/drawing/2014/main" id="{94FFF2FE-B29B-4BAB-8618-F12F4F91E382}"/>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628650</xdr:colOff>
      <xdr:row>4</xdr:row>
      <xdr:rowOff>127634</xdr:rowOff>
    </xdr:to>
    <xdr:pic>
      <xdr:nvPicPr>
        <xdr:cNvPr id="2" name="Slika 1" descr="IMP_GLAVA.jpg">
          <a:extLst>
            <a:ext uri="{FF2B5EF4-FFF2-40B4-BE49-F238E27FC236}">
              <a16:creationId xmlns:a16="http://schemas.microsoft.com/office/drawing/2014/main" id="{E9A8295C-70EA-4422-88FD-BD683849F3C0}"/>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6</xdr:col>
      <xdr:colOff>405180</xdr:colOff>
      <xdr:row>5</xdr:row>
      <xdr:rowOff>60959</xdr:rowOff>
    </xdr:to>
    <xdr:pic>
      <xdr:nvPicPr>
        <xdr:cNvPr id="2" name="Slika 1" descr="IMP_GLAVA.jpg">
          <a:extLst>
            <a:ext uri="{FF2B5EF4-FFF2-40B4-BE49-F238E27FC236}">
              <a16:creationId xmlns:a16="http://schemas.microsoft.com/office/drawing/2014/main" id="{57EA4584-DADF-48DB-A9FA-055A8EE9AA10}"/>
            </a:ext>
          </a:extLst>
        </xdr:cNvPr>
        <xdr:cNvPicPr>
          <a:picLocks noChangeAspect="1"/>
        </xdr:cNvPicPr>
      </xdr:nvPicPr>
      <xdr:blipFill>
        <a:blip xmlns:r="http://schemas.openxmlformats.org/officeDocument/2006/relationships" r:embed="rId1" cstate="print"/>
        <a:stretch>
          <a:fillRect/>
        </a:stretch>
      </xdr:blipFill>
      <xdr:spPr>
        <a:xfrm>
          <a:off x="0" y="123825"/>
          <a:ext cx="6901230" cy="784859"/>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F6335CC8-326B-4856-BDEE-9070D4B9A35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78C643A2-920D-486F-A051-E202FAF4B6F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FF8A56F2-192E-47D2-BF4E-549152225D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F4789D48-15F3-419D-AEB7-78F4BBD9ED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8DE6B6A0-68A0-4108-8B2E-8344A95EE8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B6F88591-DFE4-4674-B459-47639C53E5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17EBE96A-CFAC-473E-B937-BD52D95A26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089B4AD-0326-4B2D-B475-F9DEF0FA7E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1C88B61-C4DE-4683-B01A-37927F3E3B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0999C8E4-42EB-4BA2-9C15-F7E1F36164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331F6AF6-357E-406F-8F7F-5F2B17AAB3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B0E82013-2C67-4778-8DCC-8A22E5B4CF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38F85468-28E0-4277-A034-F56DC4B40D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8E9720B0-99EE-4185-A149-08CF1D52C0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6B05F27-90BC-4479-97BF-B2751CA8E2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B303FD7-6FFD-4754-8A9F-C3593AEAA4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B164108B-B35B-4B15-A7FB-CFF01A876F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DAC91946-AD0B-4BF3-9710-2830E92AC6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1C1192C-6024-4D91-98E1-F8E42B7ED0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A743657-2068-4C14-8DC7-0D096DB138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3D926EB1-FA2B-463D-B5BB-7653F2423B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0A7FBDA4-F786-4686-B69C-8805BAB787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8FFD4831-EFDE-404F-B40D-FE618A5A73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7DC332D5-3523-4080-AE14-14AB5A17A0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B2DE4A9D-64AF-404F-A430-196BC7722F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1BC98E37-F0E4-4ADA-A94E-9FED5A0E032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7A466F88-1199-4827-9665-9C3047F68E0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479E6626-862A-46A2-A37D-996888FEF1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E666352-3A03-4C2B-AC1C-7EC66D70D6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93029A64-5D5F-46C1-926B-FC98025C8AC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4D04A6EC-7804-4D96-912A-60DFDE82AF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FF90445A-051E-40B8-AABD-D091BF24D4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B497D520-519E-4121-9401-8BE080F6FF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5C974BC0-99F4-45A8-93DF-4E446BCD661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B20FC8CB-C726-45AD-9C16-756855A85B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4840AA80-225F-4460-AB46-E86B85FBF4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02D8924F-C608-4713-B30F-4A0E871E5F8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34D5A0B-CCC5-4C0F-B9DE-B484990C0A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EC929BE-FF57-4A23-93FD-997C806472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0BC2B741-3D3F-4804-A865-10AD28A351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E866ADFD-D46F-41BB-BA82-0C2D14CC5A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467E0D9-97F0-4F66-AA3F-2DF194C48B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03499D6A-1BD7-4417-8B49-7FD67E9AA5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1BB31BD5-320C-4F59-8618-F2C068F25A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CEB23C40-A9B2-4B3A-AF98-A003D238E3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942D188-432D-4936-8B5A-53169C0501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7B2C3C35-F077-4C83-8A21-23572DA598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3998B370-AC09-412A-ACFA-28A8DF8E62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E870882C-31CE-458E-9E75-65E2BA726B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69CBA15C-7364-42C7-ABA6-074029CE4D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8D0D93ED-0149-45FF-AD51-8417C5B2B5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84216F8-7266-40E3-8E8D-3A0B623BF2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309B8F65-3AFA-4A0C-A339-D8996EED30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D495B34E-845A-4755-86D1-15777332CB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10472485-DA44-42CE-B5F3-CA15665A8C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3842BA16-ECFA-4923-B88E-B1E365F513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0A427967-4D01-4F24-A176-475AD5C20E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6B9BBC82-2F2E-4C4B-9F1A-E96496A67A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34495653-930D-4456-AF9D-AA9A2F17C2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3D0E58DB-BB89-40B1-81B3-B740EE210B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5ED5803E-310D-47D4-98F7-4A0876A457E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DC4B59DD-57FF-4F45-BB43-7C46267D4A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858CE35B-F068-4609-BA99-0F00BC4FCA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60B4C6A8-E731-4EBB-9CD6-BDBA2EAD05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C208609D-D40F-4C53-9588-971C8DCE6F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3143294E-F99C-4565-BFDF-4165437466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82E7F332-2DB4-4462-A33B-C11D74754E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08DC4B17-1441-4128-85D0-8AEE2536DEF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BDB6EABB-2D4A-4EC1-BAB4-EDBB7C66240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D9C0CE04-2FAC-4D84-9EB9-01D6B82A19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8A7B4856-9D4E-42D7-B9E4-F8B0AAB488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78BB90DE-D723-448A-9567-A3C2135461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B39F88F0-6B24-4727-8822-43FD3F0333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78700539-D96C-45A7-AE47-F6540C5222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D9CBA93B-B805-490C-B800-01CE5B69473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65B03FE3-5E36-4DED-8565-8FC3206D51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74E55B2B-8091-4822-9A14-54C662ADC9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984B3268-DCDD-41E3-A754-2C97EA485A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D82B0414-2175-4833-ABCF-A75D32B1DB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41ADDF96-E7B5-4D53-8AFF-6EFBCDF2305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D37059F2-6E63-4FEF-A9CF-5D9A092AB7D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3A27B429-8B63-4985-8D1B-484DC2BE531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57EC0A2E-546C-4CF8-A047-019251240F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29E23636-30A1-42AC-839A-690BF40C5B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BB8594F0-3154-46A6-852E-3989BBEE2A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E36C73CF-98C8-4833-BEB4-193ABFCA48A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522A7F89-99E5-4D97-A6DD-72A448B28F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C8016C29-F3D7-4B37-A0BB-4685814D143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5E7D6889-961C-4500-9DA8-0EEA1FDAE4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D7084915-2D4E-4D60-AA44-2B48CBF240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0A3FBCEF-DE52-4502-BA98-2770D1F287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DC58A704-7880-4AE2-86AF-2D8787C1D4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C3285AAE-8BEA-465D-A4FC-5CAB5C15EC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AFFE2042-CDBC-476E-B058-9D490BFB3F9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5C336F13-CDEB-47FD-8422-BEB026FEB62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350B72D6-7A3F-4982-839A-58E59045E506}"/>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638175</xdr:colOff>
      <xdr:row>4</xdr:row>
      <xdr:rowOff>59137</xdr:rowOff>
    </xdr:to>
    <xdr:pic>
      <xdr:nvPicPr>
        <xdr:cNvPr id="2" name="Slika 1" descr="IMP_GLAVA.jpg">
          <a:extLst>
            <a:ext uri="{FF2B5EF4-FFF2-40B4-BE49-F238E27FC236}">
              <a16:creationId xmlns:a16="http://schemas.microsoft.com/office/drawing/2014/main" id="{B6750D1A-86C7-4103-A2B2-D773C31D4B02}"/>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A342F72-2886-4093-90F3-F1E307570164}"/>
            </a:ext>
          </a:extLst>
        </xdr:cNvPr>
        <xdr:cNvSpPr txBox="1"/>
      </xdr:nvSpPr>
      <xdr:spPr>
        <a:xfrm>
          <a:off x="8001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B45CDB70-2281-4451-9383-4B78EE21B22A}"/>
            </a:ext>
          </a:extLst>
        </xdr:cNvPr>
        <xdr:cNvSpPr txBox="1"/>
      </xdr:nvSpPr>
      <xdr:spPr>
        <a:xfrm>
          <a:off x="8001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2ABACE28-651A-4C51-9EF4-3326F096FD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10ED6219-9352-464B-90B4-B5DC199C47C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0F866880-86A1-45D4-8C87-6C1558B6D5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1D80DF9-B763-4C78-93D4-C23D70837A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160DC2A6-5565-4B4F-83D7-837B0DF153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0D395E02-E704-4A92-A859-7EDA3ED8EB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E32678F0-ED95-4529-84A4-5501ECA02B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2B36C76D-4812-4EDE-B298-654CE7DF770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50554AAA-97C0-4638-8E78-AECE60179C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1CD87C0B-FD17-484B-A9F4-C58C6F867F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50DD7615-8889-4801-9CA9-7C042065C5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A75331FC-9E63-4E7F-A2A2-A9D315F354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75396EE-E2C0-49CA-909E-389435199C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3A8FCF6-52BC-4074-B154-A68AC2FF74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79ED91DB-70F5-4452-BCB7-77D8DBE397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CDAEC52-1639-46AD-8EFB-3D4777542D3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1B3DEFC0-DB28-4F48-8DC3-A64B2684F1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0A7B6FC4-5EDD-4DC8-AEFB-2C2101C8D4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E5C4A04E-9EC8-4D27-BA7D-0303E8AA8E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3797A3DD-52A2-4463-8728-CC5A746EA2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827A7A94-8B10-4DDC-AF31-66B8A0F82EA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B1F6817-9C5D-4602-93CA-B7D370FBFC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B78A9EC4-6FAA-4565-B6ED-93F55D1743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41426ED3-DF16-4FE0-A4A3-DE79C14D16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E65913F5-3811-4A5E-9C36-7E9E4F1869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27EDAD64-D8EC-43F5-9612-26F0A4BB50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3CDC820-93D6-4F61-9E82-6B7008C2F9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26D72C1-544B-44FE-9BDE-BD95A723B04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4B47B7A1-3D93-4169-B328-4CACB9E0C5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D0926DB2-8738-49C6-972F-5EEEB3741E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9B2B662F-0AE2-4D15-BEAB-0BE6F31B06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E50D449D-D153-43D5-91F7-5E1C71FD18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263CB61C-B7A4-4D9B-AF29-C5B6EA8F06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223C4E63-9FA9-4EDE-A19E-4DEA183D60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ACD1680-7AC9-42DD-B8A6-9AB00F7E12B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040F815-974B-4798-8179-D607CDA9B3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CD8670B4-E4DA-4F68-A4DF-1ACF97F3FF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949D7783-05DA-4A34-AE45-F0C903B30C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EDB506E7-F6F0-4C78-8E3D-0A39E63D96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D72A1749-0150-492B-868B-A47E0B0D8B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5EC8B25C-FAB9-4695-86F7-B33075C306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7AEABB92-125B-4AA2-B091-540099814A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E079970F-FB7C-4053-9FB9-B5B91AA916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0E07FCA9-CDF4-44EC-8E6B-4980452842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926285B7-3DB2-4600-889E-F7387ABABA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17C1238F-3C6A-40E3-BDFE-01FCB68D27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2708F0B-DD6D-4C3D-AE5B-66EDECCAF9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8974DFD1-64A8-419C-85AB-EA3EB7EEBE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C60F046-CF1A-46E2-9B82-67C26B2167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C5A070AB-E587-4F06-A780-779A2945C3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053EBADF-B93E-4DA1-9255-43F318B91C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439C4415-2A54-4A64-9C4C-A3429C384C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3CFFAFE1-1A38-42F5-85A6-3E74F401E0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308B5654-6DFC-41B5-9180-53D6EC79F4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C309D9A2-D370-4C3B-BCAB-5C765134A9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90C91352-177F-456C-B9A0-3124EDE22A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F2CF7E16-EC74-48D1-ACCC-A7B05D9A4D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5BBCDC67-AFE4-4542-AE8D-C6546D8DFC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116077E7-A8F4-40E8-BB10-1F5206C8321B}"/>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753B9D6D-BFB8-4708-8D61-1901DEFEC2D1}"/>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3F9F3C84-BB19-428F-A147-6228AA6B88F4}"/>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42E7DA2F-2C23-430F-ACA3-7F7799492675}"/>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795980F9-CCD8-473B-B46B-3A6875A47453}"/>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35A0A44E-4E55-44C9-883F-E83BCADEBB02}"/>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078B16C8-2500-4C97-AB69-BDFD806F7F72}"/>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1455613E-7FA9-420E-93E8-C2FB8A1D1646}"/>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B7DCFDC8-59C1-4F84-B45F-50A69FE061FE}"/>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6B335871-A797-48F4-BF1A-3A47583E87F7}"/>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D4B929B9-7CE9-4ABD-A91C-669B6DFDA745}"/>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ABF5CCE2-19D1-4B17-880E-B7F7832F2DF0}"/>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F3010C1-5216-42F9-AF2B-7E402330721D}"/>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099D945F-81C3-479F-B051-64CD289B2B6D}"/>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541696A8-8D07-4B15-9EF8-C1717E008B29}"/>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510C7BBA-121B-41E6-8772-5493C7CA5D6E}"/>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D96B6C7D-A2DF-4545-A8DD-78B652BDBB6C}"/>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B34EBEFC-928D-47C7-9EC6-FA046D10FEF7}"/>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3C78E711-68DC-4BBB-8F82-07711F816A50}"/>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91F499B-F506-469D-A923-E65134EECEE0}"/>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57AEFA7-3D5E-4A65-854D-63A2E0FCDC14}"/>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D53BBC99-4BEF-4626-9FCE-6CC134F58445}"/>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F616126E-B88C-477B-961A-3CCEB0AAA556}"/>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1663C6AD-331B-4221-AD5D-B3FEE3AE64FC}"/>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B38C4DE5-D213-4132-BC88-1EC9A691221D}"/>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44848187-0CD1-4D41-BE72-9B43C3848D20}"/>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C9C59A73-8091-4E2E-8133-3B2119650AB3}"/>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A4EEBC0F-90D1-4A6C-B1EC-F7B5DA0FEF86}"/>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CA27D45D-A75C-4438-A20B-5C4C8F9F58D1}"/>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66565422-A389-4DDA-8D51-E47B5D6C7AEA}"/>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50A4F076-B375-45E9-AFED-5546200BB38B}"/>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A123F2E8-D493-490E-B098-17C70E314ED1}"/>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9EDD8F87-2293-4958-97D0-FB974B6693EF}"/>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C3ADEBE-4744-4F51-A882-72D7D0477D46}"/>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2601A09-462F-4D02-93CE-F57CABAC3529}"/>
            </a:ext>
          </a:extLst>
        </xdr:cNvPr>
        <xdr:cNvSpPr txBox="1"/>
      </xdr:nvSpPr>
      <xdr:spPr>
        <a:xfrm>
          <a:off x="8001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11DD9E80-43F7-4A8A-8B23-17E9915F1866}"/>
            </a:ext>
          </a:extLst>
        </xdr:cNvPr>
        <xdr:cNvSpPr txBox="1"/>
      </xdr:nvSpPr>
      <xdr:spPr>
        <a:xfrm>
          <a:off x="8001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131DF481-9DD7-4385-8F5A-4B95AEC06AD3}"/>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57F6FA7-D1A2-4C3C-8C55-8D1E8BD167D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D55B47BF-D7BC-43BA-95BD-EE5D0814DDB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212D6031-8801-4ACB-9430-6C1723D29D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6B2E50C3-C42E-4ECD-B192-9F2CBCBA07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EEFD1CAF-3799-47BA-9BCB-BD77C31718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0E6D91C6-6607-4745-8E7F-DDFF23F5BB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469279FE-1610-4ECB-ACBC-AE2C092A9D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B82D2AF-272A-414C-A127-3B8825DFB9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F36C9CB9-8CA8-4337-8091-689FEA41BE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61F9149A-C2F5-4FD8-BA44-B924F59F96E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56B4AF5A-F93F-441B-BFC7-0E17E8E44D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D7B5022A-DAB1-4297-8802-DE30E7EA1F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2C024957-3E6C-498C-BC48-CF879F975A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76F24541-F169-4D22-8FAD-B37E144301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68839BAE-80EC-4E22-8F2E-AA39131A8E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67BBD11C-C36A-4658-873A-FF075C8FD5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B863FD02-59EE-4C67-9FBD-0D1CCAE4A2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3D38663C-6858-4E31-8495-69D0CAEEAE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A6CD2BD1-CBCC-49F7-A655-A28C87079E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ABEF5531-8E99-484E-AE2A-2E6E3173B2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AC9F2469-9744-4AC1-8BD1-4ACF288CFA2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6AAD9CBE-3917-4CD3-9D90-6AB638AAD9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44A1D549-2A89-4D6E-BF16-28E9422F12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90049C1-8BC9-4BB3-BA65-1D6E8858C2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92F7A4FD-33EA-488D-BD8B-6D418BFFA2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D55AE33D-A7C9-4642-8E1F-11347789E1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18F5E632-C2D8-4460-8A71-8C9A88FEED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F19D980D-6EC3-4115-A4AF-8E55EFAFBD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D685A678-0130-4366-9F67-F23FBB309B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742CF8D5-350D-440B-A37B-CCAE3F1FEF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A49D4115-634D-4959-91D4-F62B698726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E8368E0E-C875-4442-8E7B-F13E81B3C6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E59BC819-86A7-4EB4-9099-C112425116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556C11A2-BB11-4A15-B168-FA33610E9E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F51CE8A-F7A0-423A-9EAE-C825EC3848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61917F9E-AB2D-4398-80D3-5004569A6F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8CB2519-5410-4F35-9878-B90C2A2745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88A3402C-BA7F-46FE-AB79-25137E53EB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A08B68D1-19FD-4AD7-8FC5-2673C107A9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7123C1B8-70DE-4A70-89A3-AE13A235F6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4DB6D108-70BB-4A89-A2B7-5AB8B7F5CD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586AE4E-9791-4DE4-98A0-BAEB3C0D9D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A7526E2C-7C08-4B04-BF7E-8A2CE36B8D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63F6E1FF-CBEC-4A20-95EC-AE57BC6338D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B292BBB-A5D4-40C5-8778-1063320B68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BC451240-9C50-43C6-B00F-DD0598ED40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34B5547C-59F5-42D5-8263-5C83C6F9C0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95BA3801-1C96-4C8F-A936-32974CEF10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546E24B0-1D49-46BF-959C-86060D1F0E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90A7C88E-8413-43AE-ABA2-CF29A42B50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EC7C32A1-9B66-49D3-9080-01B6CDA66E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93ADABF1-9EF7-490A-AD79-04574E3BA8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03D44F1F-E58F-49AB-B8AC-8E9F6CEB9C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E00853A7-68D5-43F7-8130-15154F4AAE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D01382ED-CBB7-4898-85B2-E029D0F03A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AEEA1B7-AA21-4217-8C7A-208CDDF5CC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AD7943E1-A32C-430D-8E3F-3FB4501513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BAFAF6C2-1559-4DDC-947A-922EA3FE7D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EE7E2A2D-5FBE-4897-999A-D48C8256AC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CA111E72-B6A9-4866-BF90-EE97E56509C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37266EB5-7091-4657-BC18-E809898B1B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FA421342-812F-4C6E-AD6A-C6E0CD4CB76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B93E1739-B939-4305-8EEC-A009991E88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FF7B3D21-8198-489B-91B0-242F0E6875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FA013EBA-F444-4DD6-98B5-295922D0120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02CCDEE8-3B3D-4427-A9F5-F5B8D60A48A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8376770C-7407-465D-9068-7922D8691F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82CE8D66-0DD6-4E83-B771-9D137F0F07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5A5A7CF9-0FC5-4BA1-B76D-4117BAEA9D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A4F9927A-7235-43D7-8E5E-E5A532E094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75D401B7-C998-46C2-907A-27374EB1D18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33B7B5EE-CAF1-43F8-9735-BA2580C893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862FB53F-84DE-43A2-B9C0-469832E614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71B59BF4-98C9-45AF-968F-496DFAD95F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A84D07C1-C568-4A93-8BA6-C1EEF603E55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863D2F84-D6B4-4464-9E05-9701C6C9BA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591A56AD-EC7F-4735-9852-69477CD0EC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DDB2F5A6-A1A8-4D6C-8D8A-1077588845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794FFFDB-471B-46DB-B3B5-1997FBB18C8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52A0C344-0B9F-46F3-8CD8-0B7C91FE897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333030B1-47EA-4FEC-B215-3B691AB940A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6D012605-0BEB-4D77-BD41-9A4791FAC2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2AA53093-3161-452C-9FF3-DE04F681274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4DB80C04-7CDA-46DD-9431-724496DB421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21C3E0C4-968D-41ED-B34F-0975F948F9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EE2EA52C-42C6-4470-85EA-A79358A5D31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3041FC4-C7CC-4520-8B28-7F98B17951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92CEE365-9F73-45B5-B8B9-D03C51E134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CAE24F42-32FE-4350-9750-B6BC6C22816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46CCFC1F-253A-49CE-A939-EC71DDA762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F7F7DDE4-B7DA-44E2-AB7E-77BCEC8E6B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3EACD356-C7E7-44ED-AEE6-C79E08E2600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05B6F599-5EA1-46BA-B3DD-FB04ECE42B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6C7CC17-5458-43C8-8C05-1EF3A5AF1FC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348CE994-EF5B-45CA-B22E-508A7812DDF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05D630C4-47A4-4E36-97EC-C8B97C4AD16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0AA2F45A-F2D2-4D46-BEA5-A73DC20A49F5}"/>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6D63A274-45CE-4B4D-AAF0-9FDC65698FF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3EBC0799-5943-4DEE-9EF7-2D9FA942E65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9DB1DF4-817F-4351-8EE6-90C8081432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C1C18521-B18B-4975-AE39-FFD2252A56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B8F20F6-7B01-49CF-8D2A-8C9C0114A1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7F2F0087-9552-4846-ADFA-50660EC25F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DEBC6DA1-21E7-482B-9E87-0679E17794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7B48270-92ED-4B00-8007-5C9FAFC1A3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EF96C0DD-7EFE-4567-8D30-C1491E4265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D6C412F0-B4CE-451E-BAFC-528C46526B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CF174425-B2EC-4683-9A5E-D89151CFC9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4E4152AD-3E3A-4931-B2DD-CC7ACFC872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B895586C-0C6B-4979-A468-C7A93376BC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40E4B648-6D7F-42FE-A776-2D5033B3A3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238B950-B2F5-4AE6-8B61-55CFEE935C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F6D7090-C0B6-4675-91EF-D1DE73090E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817583DD-47CD-4CFD-BE7E-F3B6AE233E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8A3DD93-3AE3-45CA-9B56-9189A6F73F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FFCD68BF-A47E-42B8-BA50-8CFBF0A5FBA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FD3BC7D-07CC-471E-90F9-AA91CDCB18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50A8088F-994D-46B3-B046-0F612235DF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BECF8E9E-5E5B-444C-99F2-E780C88E54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0C7BD4AD-5FC7-46C4-868C-D14055571D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7A1B24C1-9BEF-4BEE-A0A9-991A5D5CB0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601D3D13-AF64-40F2-A0EB-ECBC5026FC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A0E4592-3865-4B1E-B72C-9358027FB4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14C50E61-7945-40A1-AF62-AACDFE18A6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F1B6372-1310-4376-85B8-538BBFD804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010E176C-2CAE-4702-9A84-E7CEB1CB4B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9C42780E-CC9E-4ABB-B0A2-AC93B420EA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C680FEAF-12ED-4400-AC30-3A010B5BCC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CCA5CD12-562E-46A4-AA76-056DAD98D1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070AD1A-3FA0-4228-812D-D396889CAB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B8A7F279-99BC-4790-92E0-372BF402DC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0015A58-7F65-4332-8A28-4B5B5EF1C9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5EDE7357-684E-4A46-AE6D-CE64CAA8C3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9630C8E7-A210-4579-8959-EA1F6B78D4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6F701611-15BA-46AF-BA7E-B025E03C34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F3F4DC72-145C-462B-901D-6BB66C5639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1611BF6-5F58-4F6D-B7B0-FF2344719D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69E0712E-62DC-4AC4-9D37-F7241014CA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D4267EEC-6E8C-415B-AE9C-5EB4D740E4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7A8FFDC9-6EFA-41EB-B5D1-1DF15A5485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91CC42E2-9264-4974-AC56-C8457C6F2A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3A9CAFEC-C998-4924-B714-AA09A63F83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B3B3B82-1D1B-472F-AE7E-C5E1C8F80E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0D534756-58EF-4EE0-9448-490AF12E25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F4C20AD5-25C7-444C-92C8-40C6491B25E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2A5EFA4-AF7B-4D7A-AAAC-9FA4D38271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F6B9095E-DBED-4310-9F34-5109D5E5C6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E67AE3A9-31E0-41D8-A7B7-D1014AEED5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0D6947AE-E0D6-4148-8242-0B11243188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C3E73E83-F83B-40F4-94B2-F413099FE5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3ADFDC64-5DEB-472A-BF5D-ECF49E4509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6E41E225-6DD7-419B-BA0D-32E35B2C49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479BEFE5-FF3D-43B4-A33E-CC554B1297E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5024C265-8004-4FD1-98C0-4533438CFFE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B20363BC-DD39-4873-8472-1A59732D1C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8DB73DE0-A253-4B0F-B127-1D1A3C8857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3763191-3233-4F7F-9E9E-7DC80E618E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A6D7442B-1EA0-49B8-A2A0-349CCDC91F4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0907937B-921D-4514-AC97-043D3CB6945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AE629859-8483-476E-B9D9-BCB88AA005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4E9F7F34-C565-4659-8D9B-25BAFECCBB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AE679CE6-064B-4E0B-AA84-96181F6490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2337CBAD-5E17-4F90-864F-DD53FE1708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812A660-7D68-4F8E-8D07-95B3E6C6D83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6F42BABF-AFB4-4030-AF43-70DDAA5236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7D0B9F3-BF03-429D-9E8C-6907C696F4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25D737D-4A9F-44E9-9A60-FE583D034A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9B46FE37-56CB-4539-91B3-1D3AD02E08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CD118DB-9C1E-4FAD-B578-22505BE2FD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842E8DB7-F1E6-4614-B0DD-1A8D306047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0C2D4941-A31D-4AE5-A7DC-41ADC1705F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6CE9FABB-5128-450A-805E-F8C29D6728E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674D02C-BF22-4BDD-B896-BE97C19A5C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4F4FDAC9-DBE6-4EF9-9EF9-0360E0436D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DF68C04F-068A-41B8-962C-D9BA5BEF7B5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6CC5F943-ACFB-4302-9C1C-CEEE97F44A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CF33D6D8-B941-423D-8CD2-6A283F62722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EFB7CD35-4343-47F1-B390-23B1E3A8758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E0B5EE55-4A9F-4242-B0A6-B61B24EF9A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D3B037BD-20FA-4641-979D-7AB0228F08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EDA37625-440D-4143-AB0C-864D25D872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08033CE5-2DC0-40B6-9078-80C826D28B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CA9AE15E-9F16-44BB-BA2A-5BA63AEA2C9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FE55635-B324-43CB-8AE8-3993E1AF8FF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C36B94AB-037B-4211-9CC6-0E012AC0A96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AE63634C-AF05-480C-BBC1-9FCE081B03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71255B43-E2E6-4776-BC96-244479EB03A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2C7A51FA-DBA6-43CD-AF93-0C34F013E5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F9A7E384-2C53-49E4-80AC-6D3EE680C22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7675336C-6335-4A1D-9352-44ED37CD95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17D22193-0257-4759-8585-3794EFBCB8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0B12CBCD-A9C4-4374-8F9A-445F9B8AE1B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A9DD814C-8C59-4560-808C-D0100040558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866588F4-5BB0-421F-89B5-3BC407221C77}"/>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281FE679-A886-4276-83A9-1D55DC85867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025A3ECF-D8CB-48AD-8FE0-772BED28610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4DABF40B-FE02-4103-945C-621EC482569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E5117204-D81A-471A-8C52-9D795AB81A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EBD23528-96AC-4A99-B588-002669CC66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D4BC60C7-08A6-4FD7-80FC-B1DF2190E4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4C63CFA9-323B-45CB-ACDE-1D741EA3C3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F72B63BD-A2EE-4994-B4B2-32ADA5D114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E8CFDA5-6DC5-47B1-89B2-3A8EEAB1A5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0CCC1BBC-9CF2-494E-836F-25A52F7F43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A8F7957-40A2-4D83-8168-D8F1B82A9A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D041CAFC-AA25-440A-B84D-B4DBE4B5E2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0B3BABBF-B81F-497A-87DF-95E0138C03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9CA73398-F161-40CE-8446-1938D1DCB7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BAB5BD1-F739-47E9-A1A8-CC47DC0A2A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A80B02A1-3841-49F3-A987-DC1F52F45BE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6206EE1-346A-49AF-8C74-BA8FE07332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366A6D2C-68B9-4548-A01D-97FBFCB86A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E2F7D995-B47B-44F5-852E-8637439BD1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8CEC0136-CED1-426D-ABBA-B8CCC88E75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DDCF56FF-AF25-43A3-B658-D437BC8980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192EEE3-827F-436F-932B-98FDEE22A9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F61F4E91-75B0-44E1-B6F1-4C30F18552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A2460647-8B58-45B0-B7C9-383D43B3A4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91DC6C2B-E23A-4098-BACA-6B082539C1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6EB4E0C5-9419-43C1-B34F-AB00DA995D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F94DE046-BE7D-4F66-8E26-0CE36F17E2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323A8262-2E44-4736-99A9-33B60553BA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9C8D8200-8383-4763-B074-2E099DFB05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C76C9862-70EA-41DA-85E8-05F7FED06A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91878476-BE6C-457C-8B91-BCE449CFAA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40EE3D53-F973-4A95-B6D3-31A2B4E519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954B1640-412F-4574-9EA6-56E37DA4B5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8A17B163-0349-4C43-9ED9-C0A7CECAAD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BF0878B6-6178-4508-8CCD-DB0AB01F14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FE9F289F-C8F8-4574-BCDA-C669A4CE34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32D9637-B7A8-45B9-9911-DE932417C6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F85CBDEB-DDD3-4D3E-AB0E-8EEC20D016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EDB151F0-9B55-4C6C-B3E1-686A543344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DC261BD1-EE7E-49E4-936F-59D48C6236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54357386-39C8-46F8-A3E1-ABE703B15A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8D2856E-350D-4D6B-A847-D2E462817B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718C096-7E8B-409F-BD72-AABA84077A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CCC2ECA-15E6-46F0-80BA-A5E6BE31C3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3D375580-0BB4-46E2-9E89-D20FB31D20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3280F0CD-BD3F-4520-91FC-E05253024D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1A2EA8AF-B9B9-432C-947D-0249C2C593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02700400-8EB1-40E4-9177-B3F1DF2CFE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AD273FBD-6484-4B0D-9789-53E2E56D54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54B304A3-3E0A-4FB4-B6B9-E576286B87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D9B82786-2C99-44BF-86D3-4AA9D51D3D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5DB932B1-0C76-4BBD-A968-588203A7B9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52390798-EAC0-426C-8F93-F0AE7E6AFB5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4D01FA9E-2390-4E03-B7F8-721733D7F1C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B0540C56-44C9-4772-82BF-5BCE11B3E3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88F7EE26-9511-4D18-B78E-F91224524A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7904989-45D0-4115-AF42-D13574CADC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AA2B9DD0-DA59-471B-BF86-CC4CA5C71C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22843AF-E1C3-4DAE-A364-D31FEDA90F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F3807D65-F208-4089-8E9B-4330A23CB9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0A9FC535-FD5B-42F4-8683-BC56964128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1A6795BE-65CD-405B-97B7-7CEA1C503C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C20D0C85-95F1-4FC2-A318-34F18233F0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29EF3321-67C5-4975-89DA-B20FBF5E265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A2719E3-0468-45C5-91D2-DD04E4FB8A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481C86B7-98D5-401E-8CD3-DAE8117FA4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0961D4F2-D1AD-4792-B0ED-17D719887D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DA2A2853-0148-42BF-A0A3-0AB499E778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88636163-56D2-43BC-9A25-AB7651AEF8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6EEB6FEF-FBC1-4C20-AFA3-2851AD8CE8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6EEDC54-CACA-40E8-8757-A2BBC1C9D5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F23D3B33-9AEB-4E1E-8E43-2AC64B776E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11319BE5-160C-45C6-A2A4-720EB15F376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EE86C5B-44A7-41F2-B994-D287AC3E67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EA63AB21-64EB-48E0-B89C-09DC95BBF1B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C45DB5C-911E-49B7-9FB2-5F46CC23F2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66003EE1-8217-43AE-B1B4-07D28EB5CF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D65D359F-41B3-4223-9BF2-68BF7408EF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A3621E4A-B68F-4DE4-AAC4-5C80032A39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AAFE0D49-CF86-43F1-B7CA-CE18126555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22415B9F-AC74-4C79-86D8-C9B94B2BE06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CE5C7C22-BB34-4BDB-BB88-2C1E754AAA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8AF67B12-0AA0-4CF8-AEFB-4A16EF40EE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33044BCD-D68C-4FF3-A9D4-3A205281C9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989C9C5-B4D2-450B-BCC0-85DF26ECF78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28F36C87-AA58-4DE6-95E5-5BEFB88329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88542BC7-3B48-45FB-B271-D9C4DE1A3DA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6A02650A-1704-4350-8C31-04AD6E1FCD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8788ADF4-5ED4-493B-8170-B650EA4984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260BF780-D168-43E2-8167-74EDFF0E96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B758CF0D-8E26-4806-A694-26AF8ED3999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3DD3DB66-C636-4DA7-B168-A692BC54617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EDCF44E1-586A-4D73-912F-2E17C94FCC9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871E3391-83BA-438B-B7E7-78B1731F274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EB55A316-5423-4E38-917D-DA0F5A69865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6C3D5D2-80AB-4967-B53D-C0A01DF0386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F496A4E0-494B-4478-8543-68CA3F8DE4E8}"/>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FC9FF1B7-002D-40A7-BC86-2D0AFC32343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302131F7-5B45-43B1-905E-25CF1396FD4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51CD1C94-3FA0-45F9-855A-D6ACCE90DE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7A28C0CB-D350-4D22-A625-0287F20D94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1A454FB-36B2-455F-A595-3446DD19E4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06BCDA58-1E66-4BF5-86C6-2006B9A026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0797587E-8A8D-4B92-A74A-92990CD1DA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1FF72C74-922B-405C-81E1-BA58E59E58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52597231-89EB-4F78-875A-E1B6BE3D26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519ED922-B0D8-45AB-B944-3BB68A7E63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C023116B-616C-4B8F-A95C-0BCB928DF1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4EA96F77-DBC2-4CD5-A9DD-D6E23B25A1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99B72FA9-4975-4492-8EB6-5984B12499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90A08D6-B2FE-4D38-B702-4EF6E7DE70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F6C63609-988E-4BFB-B804-6A0F421177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A686002D-331A-4C34-82E4-42AE152FC4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31907CEA-6C77-4DE3-ADCD-1779A3F330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9BE4402-D525-4348-9E77-E3EEEAC9F4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3CBD83DE-4FEC-4C8D-A13E-D49A24FD86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4266126F-862D-43DA-8AD0-85F1C5C892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F59904B3-94D9-4678-9BFF-17AAD13F4B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121CC51-040C-48EC-BD1A-4F1E217817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BF7BC526-CF0B-4B17-B9C3-26A9E46DFDF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0663FF9A-A571-4233-A760-FB0794C951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36F28DA8-2061-4F5D-8CDD-DF48AE492F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A9A42E63-8A84-40D3-A262-4006D77D78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D6AC05CB-8001-4BB9-9306-68CDCC95E16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03D78926-9440-4747-AC91-964A8FEF32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E0F21F5-5D4E-4668-B697-88B14D0C0C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3EBCE695-7702-4D7A-9443-7446DDAA4C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6BC16566-EF05-4F43-A717-3D30BD16AEE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97506B3B-815A-48E9-80BA-C2AFF34DAF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00E88A43-F7CB-41B7-AA40-3A06D0EA36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B385D517-4208-46E9-B79F-F9957A9B1D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6456975-C9AE-4B86-BF0F-FB709DE797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89BF9DCC-CE9E-43EE-B058-9D690B78B9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18B0984D-FA15-4195-B4FE-3A7355049F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DE037AA3-0642-4A34-AB10-F633E91EBC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C5B9D319-9E9C-469C-8E79-1352A09470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B1430588-276D-45E4-81F2-16271CD944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FA8D5C04-64F2-4DD9-8166-3C26425346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45571580-8942-419B-9779-B2290547C4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DFB8D9DD-DF34-4E6C-AE23-E159FF513D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BEA526BC-2C67-4355-BD6E-D78F0BDC20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F7350996-A6E7-4672-9B39-B2A140DC02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42B61835-8348-4F17-B87E-881B8FD15D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B074C9F4-41FE-4148-B184-CAE168E754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23E74A55-A9C4-4AE7-9D5C-6A062AB10A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D4857F0C-8862-441B-90C4-37A88FE7AA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31AE1994-1E8A-4B3C-BDC0-24E76ECADA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3BA0861B-826A-4817-A7F2-A07ED2037F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F43EC25-180D-4591-95C4-46CF935DB7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D25B4794-54CF-464B-8CCC-EEA7A8457C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B563D7F-8D9A-4C10-A2A0-12F73C674F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2E35B4E5-5AD2-4F79-9F83-D60718A608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EB50BE20-31F6-4960-9375-8968847E68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9F17E0F5-A83E-4BC3-8611-AB38977397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EFF7583B-6DBA-4025-AC42-17D0AB1AD4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C393FACC-6CC5-471D-B53E-74D9E122BD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8583FB2B-12E9-4EC8-B134-0FA0DAFD72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C3F84775-324D-4819-961C-56C488284F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2A3F2AB2-F8D6-4740-924D-E723E92AD6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CC90F5A-C2D6-4A16-860A-AE1B1ADF2B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6C677EF7-239B-497F-837E-22144B1A4C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9C841256-0F17-4793-A213-68CEA35405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AD87F472-D9B7-4030-AF77-2EA8178376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C726C6E8-DFB0-452E-B89E-57583D45B2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68B6DD50-6A6B-4188-A6B7-AB27C04E7A5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655EBE1B-A747-487B-8DCB-B01DA00F21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A10A708A-7808-4192-9EA6-C07EAB478D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B38DAC17-2608-4D5E-B5A2-CD8BCF99D18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72D02F6-E336-4256-B012-F90CD48ABCF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F7E137C9-66DA-4E61-B67A-93778E0907F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C23B624-29A9-4B34-A82E-13100FEC95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4249FBB6-0939-427F-AE2B-5ACB7A4BC5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50B3387F-FBEB-414D-A0B5-72F1FF4123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E5361642-24BC-43AC-BDA2-65ACC434E8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C7D0D4C1-0B8D-49D4-AF3D-BD8FADE4567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B8CAFCCD-94C1-4702-B867-4AB10D490EC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9E199D6F-FBA6-4009-B137-C76F505A03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764E044-6B80-4EB2-BF19-D80105256D4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44B27392-4D87-4004-ACC6-2F9E6D2C600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C69EC57B-D09F-4DA5-B9C9-2E93F025F40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A60A2840-D120-4739-8545-46F52E4FA41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7A0B7E9-B4B3-4DC5-8AFB-A95E142C5A0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880FA36A-887B-49A4-951F-EAD38035C1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22D9C582-B246-4AFC-8A8F-DC63502B03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F0A3D379-16B3-4247-87EB-79D493E5862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B70A8BC1-5212-411E-B097-24057CB74A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F1B4E7F3-594E-4ABD-840D-20CD69E423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6A5ABE28-EB9F-41D5-8151-3B8072EEF1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1F7B00C2-B605-4D43-8CF3-2D89F255C5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0106A648-923F-45DF-A0BE-5D21DFDA60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EF78599-89A8-4700-9638-1A217E7428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8874ED5B-4E2E-485C-A6BD-099978F7607B}"/>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4F95420B-7454-4C74-809E-FC41D9BB52D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277079CB-0D90-4232-AF88-4A15F295720F}"/>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31F9220B-029F-4515-83E0-F30B50715F1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161D2949-DD84-4BF5-A908-8314F8906DE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A9983B8B-69B5-40C9-8E13-B5A444A7BC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5C5CC89E-AA6A-4BAF-BBE0-02C1F6378E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DFA11DE-6685-4A5F-B896-AE5BDE80A9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A0EEFEB-42D1-48FF-B97C-440516C110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6FFB585D-7921-43AE-A8C0-5B92F42656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780C488B-D56C-403F-8B5F-6D05C439611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0020C393-7DC8-4D3A-8015-6941DF6EEC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5B3E4322-0704-4775-BDC4-31158BBAFC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08BA6F8-57E6-4DD2-9D2A-61C5A87B6C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C9E31051-4AD7-4193-A527-5B0E84F120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EFC694E9-0317-4D13-8A69-6B9B28941F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9A29044-1788-4DC8-8A51-F0772495BC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14318B78-903B-4BFC-9535-37106AAA51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7234820-76EF-404E-96F3-118A2892C6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DCAC8247-428E-4EB7-8508-D805867BD0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7CA8EEED-F5EB-4394-B46A-71A5B430D7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6BA42ADF-9018-4965-B3B0-465C0D776A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F393916E-B014-4AC6-A758-16E6C4C50C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47FF28B0-D814-4BE3-8C60-FACA92D08D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93FBF112-2E11-4A51-8002-D59F233D16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6589DD59-8EA2-4DAB-8BE8-1C6FC315BD9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4537ADD6-2D4C-4974-93F5-93B819D1D8F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CDE9CF5B-F911-4FA9-8B9B-3D24EEA119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B41D416E-185C-4DC3-99A2-FFF368E939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2C28D0DA-5343-453D-A594-12EEA05FD70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352F2148-2985-43A1-A897-D8530F6742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2A3BDEC9-3A29-4B26-9BA7-A3DDF9A77C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7054FFA-86BD-44F6-B98F-8372A8B8D5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C20255A-8A89-432D-8512-4A3A483CDA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075DBF68-2E3E-4157-8DDD-80C6D7435D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D0490592-198B-4378-9447-0408833F1E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40D70C11-66ED-4380-B3DA-7956536520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D2760B3-D448-4798-B5C6-B944D50A4C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CCFA16DD-1D4D-4799-B30F-C129875D23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5842FD80-A662-4ACA-8C88-0DD4FE43AB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DC640D9-E0C6-435B-8CA1-4C8AA44BF9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E89EC325-289E-4771-A5F3-414B9C64C6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C6A72D8E-31A1-4FFF-B7DB-E3EF46E6E6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8F125390-A80A-4F53-827D-82C885EB56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323CF7AB-F298-4D52-B900-71C7D036D9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686588F-085E-410B-AFD4-BDB5DEDCCFB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5F6B4C0E-788D-4EA9-9DA1-D55055DB7F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663E7C30-8DB5-4E98-A476-F1E6AF1479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F92806C-534F-41F5-81E0-440AC11DEEC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4A613287-897D-46A8-8B5F-ABB4FCA7E5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9145BC76-2C14-4785-87F5-D473F3D75BE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9A33522C-F830-4007-84F1-9C8915E505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910198F8-782F-4F9D-9E6E-5218C8E2E0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C140F8A3-AE93-49A4-BA79-A4E0178709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CFFC078D-8250-4D82-9649-DE09B7B48B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9B27AA6E-2D83-4A9D-8BB5-FDC1D1B416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88493D1C-22FD-424F-AA2E-D4319D07C1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7FE4263D-84E9-4440-9288-6B1F4AE00B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B4F9AAE-25A4-4E3C-9328-44C154D906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BBCA0CE2-2A92-4241-83ED-171460E0A3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1EC2CF6F-55E4-4E5E-ABD3-1A672AB854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7DA1986E-5CBD-48CA-8245-B8FB8A1884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AA38386C-9DD1-451A-BE58-FFDE6F11CA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8BC9D82-60C1-44AD-87D0-1A16EBE005D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8F828459-98A8-4A6B-88B3-16A6224D781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E66270E0-AB7F-47E3-B6C2-4313445D1AC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21B2FB75-EE4D-4956-91BF-512558A38B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A0A933D3-0037-4455-943F-07D98E7D36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65742C1A-F43F-4C8B-9CA1-E60878C6B1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5FF5E27-D8AB-40DD-AFD9-7F6E2618BF3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4D2EF4EB-321A-44F7-B431-976E869336D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E9F3FB96-0A84-489F-B37E-11F7C2D914A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BDA45D5-2BBC-4071-88BA-0BFCF8E7ABF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C8C4666D-B474-4D6B-A988-FC8C1A85065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35D7DFCC-A952-4645-8296-9F7A342D83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0FD4CC95-3708-4D2B-BE8C-5FD779842C4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87276235-0816-4BF4-813A-B70EC42E3F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BF058050-D9EF-474E-96EA-F95553815C7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47CFB6B-AD11-4492-8ADC-8E9E6F27FD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D8A49BD6-FBD9-44B3-BA69-B5B76593DB6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C447007-6020-43E1-8230-92EB5548917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0EC72DF8-9B02-4DEF-8A86-D3CC1D72CD8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8270927-18D7-4AD0-BD52-92F8619B29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F07E90A-1D64-4C34-895E-3768A2E10F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3643F69F-808A-4B9A-BBEE-AEF495746DF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A8FA6B29-25E4-40F4-9DB0-071EDBB0496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59FA1D49-9356-4BDA-AF8C-F2305F006F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76C368E6-2077-4620-B851-C23F32645B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6A9432FD-5526-42BA-B7BF-62B73492FD7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D13B7C37-2E43-43C4-BF69-50E72D1B7F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BAACCF76-5D58-47AA-BFF8-575A930142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9A5B5005-222C-417F-BE76-7E314F41F74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CF70ABF9-8DE0-40B6-A75B-487BD9ACB7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D390999F-58C5-4FA2-9057-8D6F097E309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BFFC0E15-D8D0-4734-8104-FC41D9DB0E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71F5E8FE-57D8-4BFF-A918-6E4A17572C1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B8F21832-DD3F-4058-BCA0-5609A74CD71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C389104-2C5C-4622-AE49-10A3954282AB}"/>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5EB1A844-E5B1-4183-9E69-FDD3AEE268B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D7D00CF0-1890-422D-9C94-CC2E25E19C0B}"/>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1E93F4A6-7313-4E4A-A7EF-F90BCFDDC18B}"/>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FEAD097C-5EAE-4340-B0EA-9EAE01C478F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1AA7A36F-A26B-4E02-BA0F-A0FFC2E571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69C8F8FB-1643-4893-97F2-C659C57155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EDF3635A-0847-427F-8AA3-343E4D0C79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D0139512-0ADE-4EB4-9295-3850C21FC3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F1B2C217-374E-41AA-AB57-7B8E4B4F50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58E42472-F6A6-4AF8-879F-3B75C74024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B6A7AAE5-3566-4E59-8A65-AF6F167F70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AD5F6B7F-7112-4C85-AE2C-9C56DC7FB8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37D7EC00-1FFE-444B-AA65-D82F2F5324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CBC636C4-0F58-4EB2-AEB0-B5A3FADDEA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6F37AF81-1471-4135-8C00-D83292128B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AADF74CC-0827-4B51-B8BE-9ECAA43B19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02064EB8-DAD9-4416-8F06-18013C65EE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03EF584E-1E57-4944-8C94-EAB1590E47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1FF4F310-7F23-4D70-A6C9-3D482D12CA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E1283AFA-C714-467D-BDC4-F93281AEF9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98F5AB0A-8CF9-4D8E-A5D7-49C6FA4D2F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D649F74B-1F04-449D-8955-E94166D5FE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96F2ACC1-98E5-42BD-99D7-F78221648D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F9707ED8-69A7-4795-B86A-232F053FC4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E0DCB2DD-71F1-4794-8969-B2149CC3CE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8065ED9A-E5BC-4A8F-B6A8-A15C0A3D4C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6968B0A0-1EB8-4C25-AD60-46054BCECE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2CF33DF6-0BD0-4159-84A9-F522BFD3821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A4A0DDE9-B656-4514-89F2-9652E7EA95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40D68F79-1011-4C43-B055-ABAD679318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E5888A69-F8D2-4866-B29E-DCF44A1AB6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514FE4C-2549-438C-806E-0D29DCF5A1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1ABB33EB-C372-478D-B129-4DF91AAF538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FE70E36-BE97-47CB-8B2C-3D96079545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20DB53E9-FD71-4704-8B2D-789B28295A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9F79621F-8ABD-4EF6-8DF3-5CD56FF617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8C06AEC2-3CBA-49CF-852B-B72C33FF04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40FB98F8-416C-4D88-8406-2D70E305BB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EBC427E-81DD-4DE5-8FA7-C4F2AB1C2B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B09C04BD-19F3-4FFF-867F-8052594384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5BE16B97-679F-4BFE-B931-23B9A6B52E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D341EF7-21D1-42C0-B7EC-1A49B4250D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E30207ED-897A-4EB7-80CE-625C6BAEC5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0E2893F-98B6-48E8-98DF-E185B70261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D72A794-7386-4196-84B2-E4DED9EDFB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A65EAAF4-ECB4-4685-94B5-3A496A7465D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68FBF202-A988-4C87-9299-70E7097C4A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6517AB8D-E31D-47F2-8B0D-AB8D7230E6C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70414F83-9DBF-4C41-AE0D-120DE38C7D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B907E139-D9F5-4007-B225-5A3D271B7C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4831C2E-C59C-4769-9D28-DA12B594FE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44F62D2C-D471-49BF-8299-959D6E3EBD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93084AE-42C6-4778-ABDA-77303A7FB5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45B9AED8-4608-44D6-AAE6-0310207722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41EAE17C-F176-4B01-9EC2-18F5D82F73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31C2FE78-D689-44FF-AC59-CED1D05057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050EE081-06A4-4427-B034-BE4C075800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2AE226B-DD61-4E91-9C4C-BA80406E0C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D247B5F0-ED6C-483E-B643-7D3CC3C3C6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E497202D-7F49-42D3-8837-055A7BF3E1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9BDF0B72-55C0-4140-8B43-0A3D5CCB8A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0A71E99-957C-45A5-A5BF-96F5F4B89C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E5F8DA13-0A3D-43DC-99E2-C4CCC53862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8D59916D-E611-458C-B934-066A43FAF3E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EAE5D081-4BE9-4730-8B9A-344E08FCC1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D4711B85-2878-4079-9EBD-9E8E01F9FC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4F933C9F-FB92-48C0-93F8-86B8409B9C1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AB4F2DA2-0205-4983-9D4A-403FE0747A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24732D7C-0493-4239-BCCE-78FF7F5E1F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A5BF0B81-5CA7-4776-A50F-68CA0F23DB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06FDA24F-C8DF-4618-9F7E-5BB5068E78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25C880E7-077D-4711-A05C-09389003739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64E4DBAF-E2F4-49E3-85F6-17EC7C92295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66175A85-12A9-4068-BFEE-05A0D4CCB6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E0E19247-417D-40F7-B0FF-111DB43D1D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EB31E636-B502-49E8-8703-90A0AA2D1D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36BE4540-7D5E-4D8A-B50A-4E570388F2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1DBD145-225C-4FBC-AD92-EFE2CF6AFFD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53E0B8B2-2E11-4FDE-8555-614B4E038F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C023B1E7-7862-4EAF-B460-6DAFDDE8C6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B7CBBE0A-FD84-49B2-BDE1-7F4EDE1976F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5074451B-2C12-40B9-B5B0-84A300BDFC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F4F0E15B-E57B-42D0-BCFF-781DFEEB520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CF4B12D4-F67D-4C65-B22C-BCA8EFA84A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AF0D5A2B-FADB-4089-A3FC-73EEDC79D9D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E22A9D90-80CA-4438-A75E-5E1655F3F32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6E2DBFCF-6B78-4DEF-986C-C4B9CEA18F4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38406AFD-C429-43AB-97DC-497723775AA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C80361B4-9379-44FF-94F0-3B4F7FBE0FD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91404EB6-16F0-466F-8607-C67B6DDB666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E548494C-2D52-4531-ACBD-7DB6A6F849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2329084-97E9-4965-9A2A-19E665EFB4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9C9F5D02-BC26-4292-BA53-AA3907A6B2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D8DD5ECF-4196-4305-B56D-2118C1674B8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8E965866-182F-46C2-998B-5E198494AE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9154A7C2-27D1-447E-AFF6-B040F18A5FA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8F5CBBDC-BF6F-471A-AE97-1EC454C998A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B99C32C8-2D63-4E83-A0F0-5AB616D21AA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AA33DC18-BD2C-469E-BA17-6C27699C2B50}"/>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22C8CFF3-C6CE-4D12-91E5-C84AEB53AC1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C5DDD468-3403-4AB3-8260-D3133E9BB8E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BA11B378-C2BF-48F1-9E26-768B139D50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8C736EC0-1003-4040-9728-4A2F0B76F3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AF47762-50BD-4ECF-8BA9-C14F0FB1A9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700A35A-BA14-436E-9260-50F580FD0B1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00ED562E-8835-452C-8EDB-500FC8F10A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1A6FFFCB-57ED-4962-AD97-8CDECE6DAF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217FCB6-E75A-4D41-8178-012350939D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16E0A99D-8BBC-4621-BC05-F51F1EE131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08FE9156-E228-4F64-B3DE-07BFDBAEA3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7119A366-9144-41A9-BA29-E3075AC8C2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8E27658F-E671-4216-9352-2F7556452A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5CC75402-87C3-43F7-B39F-0AFF79EE6DF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57DCF27C-09C9-499A-9397-8FFBD6309E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2FBD028-2B81-4F75-882E-37BC2540BB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1A005913-3C36-4251-AA8E-2081A5BBF6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083C0DD7-AD51-48E0-B43E-6D1400F27F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F626801-908C-4399-8779-2DC4475D0E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F081ECFB-DFB6-4D30-9F38-168E4811D8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B6B33322-BF0A-4D02-B57E-C509D3E3664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0196C7D-6DF9-452D-897B-2443CEB954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32F3E160-DE17-4677-9120-A07B188F840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B5A24DD4-33B3-4ED2-8805-9D222DCEBA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005D46ED-81CA-41B3-8845-AE3F8BC067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5BD9A3E-C734-44DB-843B-C8BA9D5AF1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2B31E749-F7C3-4D61-A8EA-C8A1708C5B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B69DF037-694D-4470-AB3F-2FF79B9E2A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21CA7BD-524A-4F9B-AC9A-07ABE8740D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6CA7C4B4-516A-4C81-B2DB-41B438D15A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8E8431AD-D912-4493-A9E1-F3E7B09A48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88E6A49-1242-436B-996C-CDF40BD003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EE6179E5-A305-4782-9E97-431CE46D47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CD58AC82-3C95-4954-A3C8-4794CF4A2C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7F65938-EF55-4E50-BD46-DCF45BED0A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B1373CB4-FF91-4283-AAB0-88135F2179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55C7CF2-3280-479A-93EE-9B6A3102EE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1036EE75-EC44-4E8B-93F8-AEF92863B0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4964DAE3-5FF8-4BC7-AC8C-4491DB2015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511C1DD2-8BCC-4870-85AC-0DD2050097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BD1381E2-EFB0-42AF-92E0-5BF4BB5F7A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3A821E3E-9A22-4E60-BC94-9F72981053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43B9670F-5E90-4B6F-BA97-6502885466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F49214BA-2E82-4131-AA75-4F4DA164B3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479AC718-A6FF-43A1-98DB-ECFF74FD9D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DC4ECEE-9BEC-4BC4-8CD7-58D77B843D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8D440541-FD63-40FC-8F68-C3DF37D45E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13F1EC3F-7505-4903-BA99-108A268725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50ABF7B-19D7-4328-8672-72E8F377A5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781B456D-B58D-4F95-8E23-5333A53E43D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18DD5BE1-C631-4A40-BA29-41291DE3C2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884C6D9A-D1B1-421D-8295-DCB11EC0BA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171D12A4-5323-49B3-98ED-84A72AF916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990B62D1-7294-453A-A41A-40A4B19889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EEE3A832-FAA4-4FE7-9690-D1A2928BC4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6A6F9E9-9B75-4F7A-9E94-9A59E705F2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3D994C85-D526-4159-81FA-4E244A70020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C985BE5A-EA43-44FF-A8AC-7975F43800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D54906AC-A21A-4720-AA8A-6995031F4A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096CCB8-0E74-4CF4-ABFA-55CA95BB16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7A90BAC8-FD74-4948-8D3B-F843A6D17D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C89B3CFC-0C35-4257-AEAF-8ECEA57233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5AA8DAF-D7CC-4F21-B566-4E8D44903E0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1A671412-58EC-4F97-85FD-B38CE22D90B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3E4FD756-71FE-4734-A80F-1DB0C714FD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54C51D07-4A28-4786-BDAD-9ABECB8099B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6840A8CF-8DF4-4FA7-86C8-71EE7B77C1F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8C4FCC06-6EBD-47CF-9C83-8398FD0C14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666A01B6-D55E-478F-B366-366220835BC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BD8E67C-1F9E-48A3-A9D0-BD26585FBE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1F6E5163-FCC0-4FF4-95EF-A28F0C1406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72BF93C2-D936-4709-AB4D-7948E31DF0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C6D9C8D0-B7B3-4979-BBC8-E065D3BC119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8B4CD945-BA93-44E9-9EEF-9B2CD406E2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0AD8C4CD-2102-47AB-B824-47805A1CE63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889F819-7D1B-4204-B8C6-777105D27B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37071CA-4FEC-4952-91BD-33C8BB242C5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60BAA600-7F8E-4256-8777-7C120D593E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4059FFB8-4389-4DCB-A56F-5B37CE3C8B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6F778D9B-F97E-4BA4-BFD2-1A86FCCEB80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460E13E-09FD-4302-A3A0-F3B536E90B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FA9B825-D3F4-439E-A641-B868C6D8FC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23719855-9CC2-471F-A88B-9934C99E37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171280D9-2C06-4408-9718-67F6C9C67C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EB5F5297-170F-4501-960E-017AD27F51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521E8406-FABF-402F-B3D7-0D19F694C75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20C7945-1171-4E7A-97BB-96A48D98BE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E86C7052-1A8A-4916-8C94-592B13D6C00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C49C6A94-4E3D-474B-BE70-E64794B5E2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A9A3D8FA-DC04-403D-B7FB-16744FB2BE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62DEF742-A912-4949-91FE-593CC9023B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6207CA35-75BB-4E8F-BA9C-023DAADDB75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B4BB86AA-B17C-4ABE-ADA0-63A77ACAC2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F0B63447-B658-4B95-826D-80524A0C67A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6830432-003D-4A05-8CDD-A9BF5D498BC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1340481-648E-4057-B8F3-DB1919C6D53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415CD50C-922E-4530-AA2D-7757C3227779}"/>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D9E9255B-B39E-48F4-8F7C-81CCDFCD3C0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2944726-009C-4E33-9D46-BD141B70BD6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1076A4D3-7DDC-4266-87DF-2B0F14067B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82CF64BB-23DE-4005-B36E-773D16E4C7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9EC909D1-690B-4E63-9A75-4404FB4282B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DCCBD5B-3C69-43A8-A402-7F720CCE49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080AF75A-D701-4136-8DB6-5FF3BC41E38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C4CF606C-0D17-4024-B01C-4C7376C3F1F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B613ACCA-DADC-482E-91B8-C29206EC7E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6953D7D1-CCAB-4B64-B5C4-76E92DEE0B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A80271D9-CC62-47C1-A6A7-2E4FB883DC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DE13F1A2-83A3-4296-BCAB-726D50C5E9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9657E216-8783-4AE1-96F6-E9334E8415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1BD3CCC-B772-4690-BC40-C16D1F8523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C18A1849-8F35-40C8-9D6E-04E73AE30F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66CF089E-F99C-4D55-B23A-F3AD921EBF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865D719B-F55C-4A8D-9AFE-B71B12BE87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EF1238B-0908-4D4C-8F45-C9D49879D9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024F04F2-22D0-454C-A632-B489C798B2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92414632-8146-4BC7-8CC6-04B2F224F0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F7B2A00E-4AD3-475F-9031-C9A80F4C441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AB5CBE5A-2F2E-4A56-A89F-9468B1D0401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6B782F3C-11B8-48D5-9C57-14D9D27D5F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D1FD318-1A84-41C4-928E-4AFAA3F47E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E56C58A1-A714-4B7C-AA47-A9762E6281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5813CC69-2D39-409E-9E84-CB703EC868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D1C6E5FF-B7A0-4AB4-8307-892E791717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6CB37F55-0A7A-4ACF-859E-2B48F98ECA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2794F136-282D-4BD3-972B-6EA7489B1C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2A383C5-DBF1-4FE1-88E7-97F9C2B7EA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7C530613-725E-4E31-B901-F22E4D144C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FC6DA1FC-1C6F-491A-A20D-DCC0CD9DBDB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36CAE0D-487B-4C65-A62B-3B1EE92ABD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5719C01F-07F8-4EF7-8E3F-F5DE269079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B094FCD6-9056-499C-ADDC-0D85491A4D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8A14741E-C4B7-4913-BA49-C31816FA6C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D7BCEA6-CF0B-4E47-9140-09FEC9E7B6D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B016130B-6638-465F-9279-348BF1CB5E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6BB905DE-F27F-4138-89EB-A49B822284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D4590BF-EAB9-4382-BB6F-715110AAC7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68DD5383-92A1-42EC-9CEF-48072D6EF7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4222BEE6-CE07-4D3E-AC60-BC4FABB2BE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7F7083D0-868E-44C3-9B8C-F7B7410BB9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D7FB5605-FBA4-4119-82FA-27EDBF60F1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A828D154-161D-49FA-9F41-D06D69DE23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DB20640D-E43F-4C4C-B016-B621547E52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86B398A8-9FAD-4FED-9550-AD2A821EDF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442E6797-BF35-445C-8DD1-43CAFED549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81F85F0F-207B-4352-9132-D90BCA89DF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AFF46A68-6252-48D6-A359-866DDFCCE6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F0669EC3-EB22-49B0-B1EE-F88BD8852F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2EC40FD4-2A4D-40BF-95C4-24096E7019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21BFAC9F-49F2-4C8D-AFCA-627B5B2E92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FBDE110-BA86-4033-B88D-9CBF9D36EC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8A0CB77F-8D76-4D18-8787-5483BD5F41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0D3C2EED-8D62-4525-B7FB-B1E1FD1682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91104CAB-155F-4FD7-AB33-61717DA126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94B39F05-19FC-4DEE-A6F1-CE813E0674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EB65D138-6CF7-45D1-B51E-1792BC9E9B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C74E7821-8824-45FA-94E8-8896FAD344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165960E-31B4-4132-A15F-204FF7C2E68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01786534-9A94-45D2-8534-EED486696E7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72ED54CC-CAB7-4DD3-B460-34690BF635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1DF6DA5D-9CFC-4BC3-9C12-1318BCE670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459A37F-2426-4B8C-94CF-DA55BB8FB2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05EC5827-9C44-4A13-B056-1C71105F5F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FBF19104-E733-497D-A8F7-F94C0EE4A01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FE91477C-6720-4DB2-8904-E5A138312B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55F23B2A-06BE-4E94-80B7-A1B106DD94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ECDC279A-3975-46EE-AE71-266EA1D0D9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42F6CA4D-F36F-428E-9DF9-1BB19F75EB2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4247562B-DC48-4DCF-8BC3-A41259A07E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87ED0135-6CD2-4FFC-BE63-5EFFED5E98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86A5EB32-6892-40A0-8430-D7B39AFB88C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A8E7AA07-137C-484B-9EF0-C25B119905F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A0669636-221F-40AA-9823-8C26F0F9E8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CAEF89C-9E3E-484A-AF8E-70414096A4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07BF665E-D962-47CC-ABE0-1C39B90B8F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D908176C-C899-4F9D-A7DC-7D6581B1F7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3B90D21D-AFEE-4337-8CF2-46ABD05DE2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DB53BEB-0C4F-42C8-808E-B6887AD5D03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8185EB00-BF22-4C4F-A8CF-29BE2C319A0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D10E4CF9-8A07-49A1-ADC8-68733C9DBE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23443563-C5A4-4437-9816-DAB79EB226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CED74FE-EFB8-4048-B511-1E71E51F99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E7CF5ACD-7925-4A55-89D3-B7089BFEBE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83E463F3-7ED5-4AD1-B4FD-43941C110A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EF3F20FD-2EDE-4B81-A949-F4397892C08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B15703ED-D13B-44F6-979D-3078397299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22E5B9AA-07E6-4792-8929-077368DA7B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04BA46E0-9424-4C8C-92FC-C63A03FDB0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0857F2C6-ADD9-48E0-894B-24C4A63B35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D9B0205E-3559-4B1C-820C-82003938D56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FA7C8C33-4D5E-407B-998A-515B2E4CC1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E0932BC9-25A7-40D4-81FB-5E3E9A56693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4F383AEE-A822-4C0A-8944-4E7396E238CE}"/>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657C6A36-8919-403B-A3B3-6F58E2814817}"/>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EF0DEF1D-86EB-4009-A2EC-7E5D2E09072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FD78EF50-8BD1-4380-9EF5-02B78EEB62B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BD24E6DA-4861-4E13-8471-0011E76C48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16B6C2BA-8723-43A8-B103-C7BD71EB8F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990472E2-6AAE-4960-A232-618005830F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DFEC363-444F-48A3-9377-65820C5589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74CBCD01-A700-4B2F-B49F-9ADA0F043A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329F556-EC26-4D98-B612-550115C215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5BEBD0C6-FE29-4F96-94A8-BB94B2C551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B60996C2-49F8-4F2B-ADCE-D894048B5F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F002956C-B6D4-4607-AA16-EEBF467C7E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0CD972EA-620B-4E02-AFB2-C0FC35F9FB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F0DB0D00-FB79-46C0-A370-C532C0B0C8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6D1E65E-3D91-4EC1-A169-EEF249C43F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AC99FBA-3239-4BE5-B7E7-5B13946EB8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C1DD60CF-26F3-4A00-A3E9-C36071ED72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E523514-A20D-4CDB-BE86-14C67D0DDA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332F225A-DB03-41DC-947B-1573448187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0BBD9B8-3659-4747-83E0-0F64B0BCDE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0F24010-E042-41B5-AF66-B3D467E6F0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0D1745B9-68AE-4B40-ADC2-877A08A7BF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3B4D182-11C0-4085-9280-A34F26313A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29E79544-4055-4C47-A17E-788C4A2D24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90BC011B-581A-4F25-8030-774939D4C4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3FA3B356-982F-4E08-8A23-50CF6779B3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76836A73-0096-48F6-B3C7-D575765ED0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38A803A0-92E2-4825-82E7-320B50D23E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1A2E7068-1C25-4211-A8DA-29DF3C238F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C705DAE2-3EE2-421F-B567-0F45817F1B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CD68451-F7DC-4A18-863F-D849605919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C29A07FA-3404-47EF-B9DB-071A9ECD75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3D127DF1-B75A-49B0-AD65-ACC1242B30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2D4AC403-9CB5-4064-AA94-20DC76E1A4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6D008497-4403-46CB-ACD5-CAC0835632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1374FD0A-1EEE-4D4D-ABFA-788C0650EC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B9EE96A0-3B4B-481B-B6EE-1FD8AFD3FD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5A1314A7-710B-480D-B74C-5600D2B349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99B0F5F4-B579-4FE1-9156-386C75426E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E4AE03FD-0B3B-4B62-BD4A-D2AA45B45C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3D6CA25E-B23F-42AA-A12B-ED77D4726E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6DDEBD24-41EA-4D44-A8DF-27BBA46115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2FC518BD-F746-4E6C-9451-BD9E0DD4D9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97CB4B90-A788-46CD-B04A-6320519966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129B788B-9DDB-4FA7-A0B5-176745BE688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8A7DA2C-5FD2-4785-8D33-668B8CF962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D50B4EE3-F009-4644-81D7-CAAA7436CA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0FA4C70D-10A8-4A8E-AAA9-FEFE7A6672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527252E5-4644-41DC-946F-2559A256EB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ABC511D-4F8D-4010-B89B-8A7F4FFE42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EAE8AE9F-2B05-405F-B65D-E389D1E06C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FA125846-819D-417B-AD3C-567600D2BC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3D6F9E5E-2651-4ECA-BF9B-2B7F3153B8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E6F81F57-52FA-4264-A596-2BAFB8EDCB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705B9D11-6F5F-4E53-84B3-6ED6AD846D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A184C6F8-B950-4483-AE20-DEF2B9B3EB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1EBD27CD-D369-4229-9189-DAF47F277E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14072F0D-7FF5-4FBF-9B94-2BF9645237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6DCD5696-45E5-490F-9A65-D97E4AD3A0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26327B6F-9DF9-4D8D-B77D-F9EAAC3E3C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9C861C57-4A13-435C-952F-7273BD6320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C85CA55-F15A-413E-A7D2-02D819698F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A7941C75-ACD6-4D2F-933C-90A0478CB2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F390A47-D69D-41F5-B5DF-99C86F4CD0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8BC4DA79-25F5-465C-A8FC-CF7129E46E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74DE0EC4-209F-47A0-921C-C4788065E01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0D792EE1-EA14-44FC-969B-35192FA50AE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D3840837-3878-44FC-928B-FB23476066C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56734D14-C632-4F62-941D-506BF492A0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0C2FC058-6B8C-4506-9EDD-63461B4DD39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336C6843-F863-4C87-9ACC-4EBD8B133C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1587C783-BB5D-4E09-9044-2C12F382CB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2F33E29F-77EC-4C25-841D-767492D0C84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B9F39B57-FD48-4AE3-9C16-3A48AE113C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6992BA85-E4C1-4FFA-BAEC-EACD1CFE1C8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5EB636B2-D286-4DC9-A22E-9BBD265A37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56F1252-393C-40C6-A1D3-5E7E647509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1BECD6E-C6C8-4358-89AB-C8F12D4F5FD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341BF5D-7648-4592-9637-5F238D4E2EF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7F17DAC9-2E05-493C-B94E-7B7DB0C855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705D2C6-E915-44CD-86C3-F1379B7A731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5FD6059E-84EA-4B1C-9170-608A37F7EA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07AFF546-FF26-426F-83E3-200B5A17185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A698EC34-521F-4368-9515-33FC1964BE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37814C18-D80E-4BBE-8157-43BDD04A099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F13A3043-569E-42F8-9D5C-AA1FE698321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23AE740E-6E82-49B7-962C-B9B643364D2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DF16D94E-CEE6-4B7A-B4E4-D72C629A7C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F6E41DF0-E3B2-4111-B17C-73F80EE6BF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D6BA64C0-56E4-4AD3-9B26-7164BAF89F5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D9E76E3C-CBAB-4174-8EE1-3E33867A719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46AF85A9-72C9-4A28-AD24-13D2DAD424C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B475B6A9-5DB3-4154-9E6F-027611E7FF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1E8FDB8E-0405-4BB5-BD11-5146B4EF2F1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EDA81E81-7D34-4178-B8C0-C671530D632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9E84B2B8-194E-4EFE-B9C4-6704C942937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C0D84D4-5035-41DA-B4A8-6AB50743D20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0F4ABB36-865C-445B-9402-030464CA52B6}"/>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7AEAC533-04BB-4286-82D4-4D57D0F37D8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8DE5F88A-0673-483B-81AC-797328C0142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A8EDCD8-DB23-4831-994C-C26E33E0AD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AB47825F-2B3B-4DDC-8CC6-8D0FCC9E3C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01CB5C81-7523-4F3E-AA4A-C6F07632E6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2FA7362-0D7D-44BF-B2FE-CC7F62B6EF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2F788A12-57E6-435C-BAC0-E65B0F0FE1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FBBEC22-D522-48FE-AE59-8E392C06C3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C9B2F16-43C7-4D34-BB2D-AEC1C98A52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C906AA9F-221E-4801-AB8D-1EC4CDCF0C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D42B4EFA-DAD5-4C7C-B4CE-6354544F46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6F4F5414-F10C-4D85-B1BB-444C9490B4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80CCFA3A-5A65-446E-B145-266447ACC5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D82BD55-E219-4ADC-B590-84E33622A3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5917D7AC-F226-42F3-AC82-DFCB73B521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8DDA382B-16CE-4D08-A12F-AC840906C1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C3FA06A-DBF5-4F1A-94F9-5AE205DE3F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EE96C80C-BEB3-45E5-A054-D32D709A38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44F4C766-77F6-4E55-BE93-8D3EEB4F3E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108B0F9B-41AD-4615-8108-CBF5674BD86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2B1A4044-AF17-49F4-83FE-2C89FF8F84A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5144661E-8404-4AE2-A342-CDFE5A78471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064C303E-2E4B-499C-B878-253346450B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A2DCD7C3-A973-48BD-8C0F-80F30B1A7A1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6FAF65A-77CD-4ADD-97C5-AD2BEDA1A1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5DA200F0-D9F7-45BA-BCC2-38048BB3F2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485E952A-8D29-45DA-BF3C-4B7BEFABEA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B61ABF64-0254-4C44-A66B-6A73DE03C3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A2C7C4D-799E-4578-9A63-F8D585749D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F776FCCA-5DF3-4475-9D32-4E33FE4D5DD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20C54787-F979-4FE1-99E3-7F9EB1BE61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50A18A59-2D32-4F4D-9828-D08A200AE3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7A80558-FD12-4920-82A5-DD79571D48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21E9C1CD-F065-4C15-AC6E-75C03881E3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55099260-2960-4F05-B575-BDB1AAF06E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614F36ED-D834-4DAB-8404-747B150339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F38A73E5-DE57-4E8C-A2FF-ACE822DFEC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915B6D8-49C8-44E1-AA86-672002632A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59AB19D8-9E4A-4550-98BF-73A1D69D16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A08555AD-6CE2-4E97-A6BE-9B1FBA7FE8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B5F3B442-FAEA-4ADF-BCA7-42FA051883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42F07F37-EA10-4D88-BC78-A5602B9497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3872C52-262E-438F-90FA-7800C30874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9FE8E3A-A80E-4A30-9FBC-231045E9EF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81E68D46-FB3F-440A-9BFA-246000F0BA8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A432A958-83C9-4831-8972-5EDC7FF433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25974399-1BE3-401C-8E6E-09E615E242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E7CCEAAE-FD83-4690-A116-D25B124961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19D12FA4-FED6-430B-BE9F-609747BA93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DB317BB8-8E56-4DC9-AFC7-1106E2E88FC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6EB995B3-503A-4470-B0D7-1022566EA11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F86BCE2-B5B0-40B7-A1D2-750523CEA0C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992ED4A-7993-4FD0-9FB8-A8F055424D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4CBC7BF8-06B5-47B8-B1FD-309F3A549B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7E966836-6BC5-4760-9876-2F15717A3AA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839C902-6503-430D-BF32-A79223B62D0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A8591A6-5E8E-4823-8A9C-9D140651A3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C6128E52-6AD8-4F98-81C8-F06565681B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D28C96F0-DA07-4987-ABD5-A0C4EEEF4A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179726D6-EB50-4437-A327-EA02B3CDC1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19716BBC-F637-4284-B004-C35E7315A9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3B65A5AB-24B8-47CE-9893-50CFF72D11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AB133A4A-80D4-4D84-BCE3-14D493DBC8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AB029C8A-4961-4399-B59E-246A80A066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8013B4F-F9B8-45F0-BFE4-185DD969CA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C4F04622-0260-4C27-9BA0-D499BAE8462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2FCE7B97-5C18-40C5-9BCD-2ADA4680423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3F515FA7-95E4-4014-99B1-EC13FDA321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20F9ADE4-A695-47B0-A010-967C2DCBDC4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E78F1269-0111-498B-9980-DA88CC7CD11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47F01FFF-BA32-49EB-9E21-8C1B86645F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26B74D2-48A5-40D8-A8C2-9BDAF21D75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AA00167C-BDB9-4FD6-A40C-C90BB7260B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E3169A40-467E-4B61-AD8F-5355508D464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A05D2DE7-5CA5-460B-86D2-8580236B420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B336DFE8-4E98-4E5C-9399-15100F84BD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99826FB-E571-475E-A02D-916C806B8AB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FE570285-929F-4E0B-9650-E11E6A5FFB6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9F19419F-D8FF-46E8-A704-05FF8EEE44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8E3A37BA-0D8F-44C3-9406-437F96DFB9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500E622-2E0A-484D-8EB8-FCF5B4FD49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5E6A77BA-CBBE-4CC4-BFFD-A95F29FFF92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909380A4-57DD-42BC-BE62-62FDD017367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88C4F3AE-3C9D-4658-A397-BCB625EDD7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041AA12A-1D57-4F30-8438-C83F8C1BEF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8C4C12BD-8E39-4381-84A8-68CBCF83B0F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A291B7A-CA82-4714-8ECE-C407EBA91E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4C119293-429E-4B31-A3BB-519B5D4DFF1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11E99306-BBB3-4AAA-9FFF-DEA759BB364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6E81437C-5CDF-47CD-A9B4-A5FBC864BC0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7517102-0B0F-4E9F-989A-30C13CF4D8B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811C75BE-C936-4B7E-B232-827F12FBD70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112F9390-ECA7-44EF-9DCC-DC8491D35D3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B5ACE447-00D2-4962-9EF5-0A2FB2EBBB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3BF8C606-EA91-444B-855A-181CCAAC9FB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89BDB1BB-E44F-4CF2-8557-5B74EF42422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B3B39E88-FE06-4C82-808D-F28E75311929}"/>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2C87AEE-F3CF-4B1A-92B9-9E76F68A472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A0413B0E-C0C5-454A-80AA-73B2E05FE95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37DE5567-A4B9-4DE9-BAC5-DF0AFA06D8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EEBFA766-4C28-40DF-BA63-C5C5668B71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1E26A79-7069-4EB7-AA5C-B3FF388283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2DC2EE73-6565-4F5A-831D-F2D1A67485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6E2CDE36-75E9-430A-9885-CA56322040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A1F583D3-E77D-40E2-AD30-B39D69BDDC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5F27D3B3-4A33-46E3-8C82-C3DE4F3EC7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BB65F05C-E064-4CBF-9F54-811E610AB9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742709A3-A6D4-4390-A0D1-B9E64B1E63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0679C214-68B3-4989-9CFB-D20539F159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50D8859B-97F8-4C77-8804-C8DB7E01F3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2F6308F0-A0CB-48BC-A331-E611F1D54F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388E334A-C5AC-4409-892C-84C246496C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03C2CB1E-FF81-480F-BFF4-89F5F7C33B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00F8CFED-297E-479D-B801-9CFBD4268B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E0945677-918D-4203-8DD8-5EB64A01CD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38404E84-F4B8-4E32-A9B2-D50654087E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9CBDEF7-005B-4EA7-8C14-D007FAB435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91FCC76B-0C42-4DB0-A0BD-3A5434294C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0D174D73-A4C7-454F-826C-E3B2F43D86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F599CBC9-BB2C-4365-844E-93F1EA9569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5F5C3C83-4423-4D78-A174-7277D5CF9D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969A6391-775E-4F78-978F-2A01508418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65349A4F-0089-4EE1-B02D-E81C123074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6B46411E-75C0-44DB-BEC1-6FBE856A03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98A6DDB0-9393-4828-B3D0-10A1DF8408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D1A3F786-C07A-4FE3-B2FF-2883A2937E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544AB07D-50CF-47E6-867B-D84401B431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C9631FF7-2529-4E57-8E84-BF83341A53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E3546E24-B85A-4C79-A0EC-E9C66F0D2C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449FC74-DEFF-4435-8401-F0293AB325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66A2BA73-950E-4CDB-964D-E78690081F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5C99294-799D-4B4F-9469-23598E4F84C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F7EAF100-6398-424A-BB0D-046D44C920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D5FEB426-1871-4981-AFA9-C8DBDC2CD6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FF425AB-E3AF-4188-8709-1A6B2BB733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0DCFB8CB-BC89-472E-837F-3E3B84A2DF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CB6AF5E5-5877-4F3A-869B-049A5F9193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481E92FB-4065-4C9A-A0CF-F70705EA43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B4765947-97D6-41C3-AD5F-710EBDD015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A13BF579-8BD1-4145-ADDB-F696A21EC1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5F895192-E32B-49D7-9B76-FAE73DCD3C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22C69B3A-7940-42EC-A4C4-83DA72BD43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C484E02E-7B35-4189-9C60-AE4A123B1C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D85D84E2-B7C8-43F3-ABCA-9E64383B1B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85F99DF8-82A0-4DA6-9165-B3C67A515A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EC37038E-2AB3-4268-963F-5E9A644BD5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D6DBF8CA-51DD-4A2C-823F-93A11C3EEC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DB33FD98-77C2-4028-A4E7-1F1F530EC4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E92D4783-4478-4E4B-AFB1-FBF63B7398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22E2897A-548D-4680-AF2C-C62BDB212D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7C93FAB8-C858-4930-8B59-83F3C9B24C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C6FB6D5-ED81-41CE-81CB-E50BE8ABA4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428157CE-8BA7-4F25-ADB2-D147C91494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B7080741-1F5F-4435-AF95-DBD669E8CB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2F7B1772-995F-4CEE-AFF7-64036E587B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DE242B5E-3DA0-4E3C-A584-362F4C00D8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53E56A3A-DB9C-4AA2-B573-0EB8FFEE59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E82DD0DA-CF61-4CD4-BDA6-839B6E7A5A3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8F6C7E80-B529-4857-9426-91524201AFB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D148B9C-B9F4-4E95-B8F1-65791694E7B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92A3F507-77F3-4D50-8514-F1D4A8A230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6059EF91-0A6A-4E89-BDFD-7C851CDC37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2ACCD201-126F-4DEB-80BF-A6DE2F75C6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FB46F450-B297-4139-84EE-AFBF842649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273BE958-29A2-46E5-B849-4978FB76DB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376B1C4D-3B75-47E8-976D-08D9B453C4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C4EEC0D4-9DA2-4084-BD8B-028D57D6845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71A72B0-760E-478B-AF61-2AC525A41F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569D6A17-67FC-4975-AF15-D7C7907D23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A7376F0F-BCE8-4018-B459-542220A1591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BB6BFFCE-6B36-4D54-9CE7-E9405B3C30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8E5A9A32-C6FA-4FB9-ABEF-DC939C173D1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004BA7CE-9665-45FB-A215-D7CD9F290B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FC9CA34A-15DE-42F4-B2F4-13E844D409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D9F5B71-D8E0-4F0E-9AA3-07D1BCCAD0A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41D81E49-3343-4BD5-8720-ABF9FC8845B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EF4A0AB9-C8D6-4ECD-948B-989C1A9407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23F85C99-A806-4C89-B702-8710A95A39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FA2E16A1-1A55-492A-80DE-0C40912C1D7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7BDA523D-75D0-4E84-A14D-C5DDAAF7806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02A3B7FD-4285-4909-B37C-DD4455CA2F9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7D05F83D-7151-448A-82FD-6001202B5B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5B24ECCF-B223-46F7-BBD9-6592A63370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AC276CA-D313-486E-950F-E860698C00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C54D4E5D-5D8C-49AE-BAF6-82277CBB1E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9985B64A-092E-4744-BFCA-1811416272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8A585784-4908-4CE6-97FA-15D69DC734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85E45073-21E8-4AD9-A4D0-3DA4D1BA5C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5BAA471E-E858-458E-B2F5-BF950D6E19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D32E6E8B-23E7-4DD1-9E49-831B15BBB6F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57F38502-9E5C-45AB-AB85-ABDC6AE213D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7F8B5A12-0219-4D52-97C1-583E029BA2E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D7C6709C-0654-4E05-B4D9-B833DC6895F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6056C64A-A6C3-4D49-BECF-E2A08CC0B121}"/>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75A20203-1173-4BF7-9EDA-C5E8B8C7B7A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ACF414B2-9642-4383-AF1C-AB7373B7495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6FA3AEAC-AF09-4E2C-A7A9-FED2950E5A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01D1D516-BBAC-4F8A-80B4-AD2659B950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7A4C2E49-B4B5-44E9-8D3C-60959AB672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C7C15959-15C2-4F0B-AC35-F1DCA84AB1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102FC807-6752-4765-BBA9-38EB68BA2C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8DA713F-4E96-4E02-AD5A-F47ED4CF7E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D7FE76C-F84C-41F8-81A4-05C31465D7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1648FF9D-EE9C-4401-884B-3B4C4B7C45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A06A60FF-09C7-4F87-BED8-7280EB8E88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E6A4BD4E-E3AC-4762-8892-A384631A51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63F10727-A5C5-4E9E-9889-4F12562D7F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D542FDCE-DFD7-40B2-8107-79B3F43810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CA95F411-D886-4AEC-9D73-CBFB8083C6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C5914587-2F58-4B94-ADA1-FAAD735ECC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0B189540-9C12-431C-AFE1-A12E89A277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9AC1BEE2-8378-4BEB-BB9F-B828E3090C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341E2D54-64D6-409A-A5DD-5F8433412A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003E9844-230D-4476-9DB5-16A6A5D1E5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79F08A27-D079-486B-A53E-5102B5C987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D73659ED-0A24-43B0-9493-730029F57C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FE5D61A0-5746-4E87-B90C-99AE826094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0F431006-DFF2-4E82-8D87-86C02B2AA1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05CD2E6F-A4FE-492A-96BC-F632EF291A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802B1298-67AB-472F-857C-B6445CC8DC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7D10F1CC-D024-4655-AAA8-0DA0F0E7D2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72621771-565F-43E0-A7EB-CE8DBC137A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7074E277-FEB5-4972-80D1-C2A1706586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5A1DE642-BDE2-4ADF-A43C-96778571E18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38E201E8-9480-4414-A180-96A0A1DA1A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3257DCB-5DC7-4FAE-AAEA-D66BF77F71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8767F451-286E-4304-BF21-08FA249B3A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2CA534B0-510E-4E6F-A619-6B26BD1133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DE8A373-7CCD-46AE-A70C-1072678E9C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B60E33F4-0AE1-4B49-812D-3F8294516B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CAB329F3-628B-4150-BCAE-DA68506354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576AE510-A803-47B7-8A44-0B7BD7B6238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D3C9E54-4E5C-4410-A02A-6828ADD801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803EBE0E-4851-424C-94CB-3E1A6A7268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813DCC99-D447-4B07-B573-8BE6E0B5B0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E1350009-1972-4BED-B44B-69931B8715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AC9921FE-180E-4394-8465-EBD539A07D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8534DA5-62B7-4B0C-BD00-45B50EEA0D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710D4CA0-50B9-496E-A0B7-65FF77F0DE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E728A067-EA2B-443B-B1A4-73E44E458E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5DF06E4F-CFD3-40EA-8C6C-96BD91847D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79853263-C2C6-4775-9240-D8B5E923F3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255E93B-D5E8-4724-AEDA-176B19A552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11507D20-BD63-4A1F-9FF9-B33CFD617C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493B0B5B-D893-4754-84D6-D02E3039A48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6F3AA9AF-C2A3-45BF-9EB6-7697A35066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45507B5-C3BA-42B3-B8B6-CCBE2F4250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1FF77C94-146B-4609-8D8F-8AB56B4D98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1CB8FF31-8635-4BD2-9B93-7E9288C3EC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5F0D830F-1216-43F6-91F3-0D23FE82CD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4D4BC33-22CC-43DD-82E7-ECB58EB584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01401060-AD62-447C-8F7E-C592A6926C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4AEE1938-B543-41CF-B8C0-01CEAAE2E4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9719B32F-75B2-42E5-A5C3-05096494A3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6C32E487-E4E8-4A6E-A6DE-985FFC8892E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09695B23-159C-4C9E-85C8-C5CD26D3D9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FE9A876-7C79-4647-9716-245C485FFC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51C27C84-FBE3-4F95-94B9-C55C9274E5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30B3A763-1C69-492C-B38D-3141B948DF8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F72DE923-8978-4DAB-BD00-9477D36390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B12FE06-29A0-4C16-8FB8-021B7F4608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D101C79B-158C-425D-8C1E-E7028E0D00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11534768-3A7A-4965-B6EE-A7127D8F21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0298ACC7-8A0F-4080-8D13-620DC764A1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3D5E92C5-54F5-4CB6-A62B-165CA3D5C9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16648930-3601-495D-B98D-6C78C27FAE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DE2D44A0-528A-4ADC-9ED8-26F1BFBE9F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655F4637-D788-4637-9681-84B8E395EA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48F164E4-0467-4941-937F-AC96D5CD71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4C3EAE2-86B1-4E51-8520-DBF2747FF5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A8495FEF-24A3-4F81-B742-BAC943024F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B77CA28-C4D4-4D10-B280-8E2A3A81B3E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EC13AF03-7C57-4FFD-8EA4-2C693B98B30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A41F96E-BCB3-4422-9BA4-DE0D21A42EF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77F8F527-14BE-4EEB-ADAC-FBA4F56FFD6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A9012A8A-FE20-4C45-B0C1-5098026D3D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38A72DD7-B28B-4A6A-8242-1C3A66C7BC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CB2996F3-1D1C-4A1A-B3D5-CC42560376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326A6BC-5353-402E-ABF7-41E8328E52B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1CDB617C-5EFC-4300-B5B8-93D4A3B148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766CC929-01F3-4965-8D4C-0FB029E657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D0195BA1-ED91-4666-9AD2-6AA861EC81A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1D6D1199-7E3A-4666-954D-A3C452BC1A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9BB8F28A-CCDD-4A40-AA30-193261D03A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A5C4C25A-3091-4AB7-8F64-575A65F3E38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CA387AE6-382D-41C0-AAA1-FABE312943F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F82CD165-60E5-4BEC-8BF7-BCEE515F7EF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A50EE4C-2E69-4A76-9ADB-50A07760579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8AAAD48B-D0CB-4D7C-97B9-F104A56BF0D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7D12924-A147-4CCE-9D5E-F476FBAAD728}"/>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CAE97787-AD91-44DD-A7D6-75DDDC0A5F7B}"/>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75A358C9-DA90-4E5C-817A-51A4104552A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6FEA8306-4C21-4CCE-8385-8C97BFBD1B7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45833982-2B3B-430C-A2F0-B5D76B35E5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2EFC68B5-985A-4667-8B7D-E313254121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25897AA0-5037-41EB-97E9-4B37208F78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5D759E5C-E7BC-401F-89C6-A97997BE1E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1B525C65-3BCF-4094-A202-3016370458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1EAD1DCA-EE9B-4FB6-9764-B46B09C3E8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FD08CAFA-8153-4736-9C2A-2926A48498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EA5553A3-10FA-439C-9DF6-A26A5A7FC2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CD982F0C-7CE2-4A16-AD2F-092A00ADD6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29920967-2301-4938-9CF9-EA4876A45D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A8C7A499-D4A1-42C9-97CA-A037239A22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09CD527-DE64-4451-B33C-77F7CAD733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CFB78EF7-1CA9-4E08-95AB-91B40097B5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DE3F7EE5-A2E3-4626-8284-005D4A40045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A910D3DD-1ED0-4DFE-A161-47B4571F91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52170BF8-313B-4114-8B81-97BE0271F9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91EC31A7-829F-48C6-9FB8-6FD9EEBE87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F0CFBFB6-9165-433D-B922-6A837B70E7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5708615E-64A3-4C88-BBC1-8B0E114FAD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AA3AA7BA-06DA-46A3-833B-822C14ADD1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653D4FB7-C330-4178-8186-D78B9E2B7E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FCF5357F-D996-4483-A283-841C8DF37F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269FE0BB-D5EC-4D2E-A7D9-7B8C455A91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6DC70325-99DC-4DEA-8D00-69D5916617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41C649C0-F6E7-4C9F-89D9-EAC4A08F29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CD0A14DC-D4AE-418D-BF22-09A578DAE8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A546E983-B781-43C8-AADD-1EAE0268E6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EA78768A-14AD-464F-B3EE-4D06CA2A0C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7D61E46C-3D85-4248-8D63-6ABF7983E5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7AAAD008-FE37-4C8E-A1F6-B8FA319D480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95525697-2996-412B-BD24-1E1356D9D7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F0F7F094-0A0A-4BE4-AB4B-775431968E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51C4132F-E0DB-474E-A542-67C81ACE90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C4052C3C-07AA-47C6-B765-5E85E9561D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9612CE23-1B6E-4E82-AB72-B7DB5617A5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E94C67D9-D9E1-4559-8873-D78329C21C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64496E08-9341-4BB5-BFE2-F58B94B5A0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E6BA756B-7C13-4253-BF31-7CC88855D9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C76DD810-4F63-4C31-9089-A91B9DAFD5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9E13212B-B111-40EE-B3AB-FA1298B190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7D3D498B-26E3-4420-93EB-FA983B9176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4DC4E1B8-16E2-492F-9C8B-BB9FD8DD6F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C5DA8985-8E89-45D6-B874-6FB5930CD6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7FA63FC8-80E4-4AE0-8F1B-25BC659CCF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456E82EE-AB44-4E3C-8FE9-AD437906CC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B02CF466-EB83-426C-9402-EAFB1488D0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6377A700-5BC2-433C-98BA-E51A71555F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A428AD05-F244-4A8E-9A94-41AC9AF504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69D1DCBD-F800-44AC-B474-5270DA04B2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65355692-6B26-4539-9B3A-4F4526CBA9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FE05CB61-8E70-4078-9118-EA40459279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25C9A603-2D48-4A67-8B38-22DF170494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A9E13499-5C01-4F1B-9CA7-847400FF81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FD95CF63-A666-46FE-A9B6-1B4BDA8FBE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FDA683B3-FDCC-4C76-B0D1-E15823F15E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700B7CF-7904-4BD8-9876-8655015A63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749EBED1-7EA4-486F-A77A-5661105D6B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B4C810F7-6755-49F3-BF17-3DBE6C7FD2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B3A84E2B-1444-41DF-A54D-D2B94F031D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CB85E33D-D03F-4F56-B6BC-C2505E4B014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3FD0B1FC-BD34-4FEE-879A-5D7AD53D3C7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3D6FA8CE-2048-4253-8470-2F393CE3D9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FB1DA6C6-9388-46EB-8C62-1B77B7B13D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C3917631-F270-478C-BFFE-01A6A84733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9ECDDCF5-B349-4FB0-9B55-114B421A688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C0581271-B66A-43C4-8E7B-2CB9525BBF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45634F5F-94CD-41A0-B497-3838BEB716D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475602AE-D688-4ACD-89FE-CF832E6729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FBFC5638-2C97-48CC-8EC8-8F0A2095C4C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B1E18729-F086-4626-861D-17161D292DB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45D28A19-7270-41E8-AB6F-31A29FD23F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21DB7002-3E7F-467D-873D-44AEA1BB0F2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902442E7-3BCC-43B9-8C2A-B2D2007989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DE670F1-049C-4F74-8D1D-6579E6EB54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59847E7-BA58-4E4A-B4CC-B349EC92DC9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2C6BAE94-FA09-451F-A274-1882DC551E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3D86BF5F-829B-4422-8A50-D699E686E21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8AD5828D-4F05-4A3B-868B-13DD2E5851D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79AB17E0-A9B3-4B2F-9E58-7E83AEA031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9DE9137C-D2BD-4731-814E-39C916CE02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73B6BFE5-8B5F-4A17-8F85-A5F4C7ADD5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B957F5EF-66BF-4167-A44A-387BBA1065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7C167D94-B1B8-4B8C-96CB-89FC312CEB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CBBBB6D7-91A2-41C5-B95B-8E940123545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6669C206-AB5D-48DF-91CA-D3B667DAEB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0C301A50-8D36-4C4E-BB37-45DFC9B5126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7EC592DA-F094-400E-870F-C6ADD2C386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4061BAB-614E-4CF0-B727-BF4E55CF4CB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0AEDDC72-F797-4140-8D13-C0040E0059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0854D728-E337-4716-B289-6480C427DF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7BE8191B-EA40-475F-883C-CA63DF42721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B43EE394-7D5B-4CDB-9575-A20AB20A306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6A09B4E2-83EB-4A90-90AB-694A92FBE206}"/>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E5F1FA30-5436-4EF3-8F4D-478D9966112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0F699947-CA64-482B-8B95-5C6C3A5B10F8}"/>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01AEA1E-B051-4318-A895-548F80FB681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091B37AC-2657-4EC1-A008-04BF8212601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4E366C29-25D6-47E0-B71E-2C0B1354E3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3278AAE0-14F4-4359-8FD3-EBAFF8273D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52A42885-1A14-47AA-A5E2-8E2D73AA17C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5E7DD0C-177A-4C5C-B27F-3679E3A500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370D52CB-23A1-46F0-8776-79B9C84690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65E447B-B858-4B38-B8F8-F7E15EAF50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956CB522-9F58-4216-952D-63327AB491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2C7CDEB-A7C1-4359-9C2C-B52DE8DB29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EA7A9050-36BD-4007-BBCC-423B7E839D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37F5887A-BB65-4935-A07C-D4A7FBE284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5AA211A0-8FB4-45DB-950C-26B7EED0631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AF97FDF-821C-41DC-B017-8E93DE4727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511FED2-8EC1-4ED7-BEB5-13CB59576B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6245DEB3-37D8-4540-A152-2B65D4442D5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59FA9BE7-19E8-4D03-93B4-546D3C6788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9457FF91-7711-4320-B710-CD0E69A1EA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55C6766-B1EC-4D97-B8E3-C370352578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8EF8B76-4D6D-4249-BDF5-F170CAA891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B0A34773-6EAB-446D-B728-1193975BE7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5796AA58-72BD-43A0-894D-A325484116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0AF835BA-469C-4E42-9C16-EABC4B2480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136EE041-7446-406A-86E8-0B9E39F10F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D1B9AEEC-A8D8-4B4B-BAC3-FA69E105E1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5D5502F8-FFFB-4223-A5F0-BB6C49D7C5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9E0D2FB5-D81C-468A-ADA0-C6795519B9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E601FEE0-FA53-4B8F-A55D-2E19A423FE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93815E3-08B9-488B-BC84-E7B6DA9759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751F7D8-093F-4855-BF2B-37CCFF317D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27B1A72C-153C-4886-8C2E-C01003FE6A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54E227A4-62FE-4851-B167-0F37F8F866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CDA45DE5-B6C1-476F-9E4E-2DEE4F62E2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8EF85C14-249E-497A-8D87-667A4BDC48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32141B20-45DD-4F1E-B079-F8A2D7920B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BF3BD75C-7572-42E4-80DF-FFCBEAC132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6EBD42D5-BE65-4B6F-9A96-C8BF116447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CBF330E-56D3-42D4-9322-C7E46A40F7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74E34DB7-87F3-4813-B040-66E49647C7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20D83736-91FB-44BC-9676-E947F69D77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A98785EC-DC8D-4AEB-B731-39ACB970AF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C527DDF2-AC21-4EC1-BB73-D5FA7470EA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F607BEFD-DB66-4121-A953-D3547623EA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0DF1AB10-80ED-4B84-8F77-05E83DE740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7361EAAE-F0F7-465B-B04D-6F0A502BAE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A7F167DE-62B3-49C6-820C-73F43FE353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3B55FC42-6F6F-42B7-A221-02918F66A6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773DBAFC-8ED5-4E03-A160-B57A325337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4C471BE4-9DEE-45DC-9A9F-CD5D6F8111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9A6B62E3-3DAC-4897-B0A2-55FEBF057B9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2F698F50-C623-4414-AD9F-C4C949AFD7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B66C150E-253B-430A-B505-DE3FF269F9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5ED245B-6418-4976-92AB-752AACF740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7B29EA86-A68C-4E8B-B050-516CD621A5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6C302C1B-B2E9-4772-8C5C-FB3F50BC9C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19B04FC-9D74-4A7E-A134-974F85C6D3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BAD1833-CB8C-449F-A90F-4C97335333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302E9325-7BB1-46EB-A4FF-70EBA8798A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8D8AEC3D-39E3-4A2D-B62B-59F8DB673B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10A6C1D-20AC-45E7-A343-436BB1CBDB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87321377-9BF5-4FDA-8D78-C786DC279C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6CCBB9DE-DE3B-49D9-89CC-9FB49F2FA44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985AACCB-68D9-426D-9285-9EFBA4C2AF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0E579E2B-149F-432B-BACE-D83E192E7B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67A49213-D237-4B77-9A37-0093FFF94D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537726C2-2823-4E00-9F2F-C0A594FE15A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7DA0DDF-C32E-4735-881E-517D970F94A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956FF6FB-1670-4D95-A64F-6CD9BE6A4FA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E7FF3EE4-AEB0-4E3B-A939-3E0AD2FB9C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E53989D-5423-4DB6-AB54-1B5C48E960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28BF57A5-5D76-4239-B3BC-8619041735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900E573-0E42-406A-A3F9-E73F7C9E7AC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A3DE0033-75A8-4488-BE32-60B6E040D30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1D945A4B-C9E4-41DF-B7C8-EC19B8FF9E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8A164C8B-3A90-40B3-A075-45E015EE795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C52EE8A2-A8F5-4A79-8977-ADC58DEB60E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C7229D10-D729-43A4-A154-F18E0CEFC1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D723625-C485-4376-B1EC-76644B812C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9902525-22A2-410D-91A8-8A774272565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EC81567E-9AFF-4571-BACD-AAA01D4E412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3B89039D-53FF-41B8-8E48-E2BFC1B342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093358BA-C0AA-4C05-9FD3-061F19B1C49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13CDB8FB-ED03-4788-8DA8-37C83C0824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BCCE9691-9DB6-498D-8D51-63E96E7FED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C4CA8C6C-FFCB-42A2-8CC0-9C7121631EA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29007D99-FA14-4DF7-BD90-4795FF624D5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3565FBD8-27EA-4EEF-A5A4-84FD17FC26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5A958B79-2F0F-4453-8369-C30F661C084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EA8FE396-9EA4-44EF-B8C0-D8DAD9DA7EF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EB5CB9DF-376F-40BB-8B49-0BDEDC2FFE2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11E68E71-C4C9-4889-929C-A5B57D86004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2F542620-5675-4D9E-B05C-C45037B850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DBE5C8FD-EDE5-4F5F-BD06-5A75429C30F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FA4746CF-9010-4FA8-A0BC-74AD0918E7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188BD1FE-A9A4-41A7-9117-C79CF958B69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BD42525A-F2AE-46C5-BE68-0A1E63077D9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381C9A15-1047-43AC-BE84-63D33FDBE4E8}"/>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EE3547FB-2609-4678-B6C5-82B29F55FA6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4A11BB1F-8BDE-45E5-BB6A-312822D5306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A729C3A6-F769-4081-AC43-B855A9534A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21C6B43F-FA76-4DA3-A2D5-1B4CFEE9DF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CD36104-A015-4751-9877-4830988B8A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B7222337-D7D0-4448-83AE-97FDA03B46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BE593EA4-862D-4152-B14A-F823A4D8D2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70E033D2-CA59-4D87-A2A4-F1F6138522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4A75DEA-27E2-4053-9333-86B9223391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34AA26A-DCA5-4E81-93AC-D4C666C627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8BDB86BA-B327-4254-8577-AF23F1F966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4A6168A3-065F-4B19-AD25-7750DAB327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44B242BA-58EB-4179-AB0E-5CA3591320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09C6EBE9-38E9-433E-AEEE-FE725CBEEC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626AE585-4F9D-4820-8D69-FD78E91CE0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740C2392-1E88-4933-B739-097F35814B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3A237AB1-92B0-45B3-A5E8-FAC7F44320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BA567680-D051-445A-A46C-F95D368E23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D0A3A03-7B08-464E-A8A4-37F1F3057D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E188C7A-3E84-40F1-ABBE-F795289B0E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3A22DB87-33B0-4819-940A-58D276912B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2A333E8B-D70A-4EBB-B137-7888918A07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B2605DC7-89C8-4F4B-8A83-A26545A2CF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8DC1EFCD-6260-4096-B7CE-51C812A7821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A685E3A-EF16-4AF3-AC08-7BB35C721C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2CC84A42-46E3-4A84-B646-20D8E6069F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7A77A3AC-DA9E-475F-8A87-27470EEF0E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789CBC34-4A50-43B5-8F41-0B2FA749779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811042E4-A9EB-42F3-BA23-009C3D793A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8965FA4F-154C-4162-9A30-CE2DFC38E5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3F8D3E4B-2E9B-40D6-81A1-B958923DB9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5CEC7D3A-9587-460A-8A31-E7192E7BB0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13EA001C-7E8B-4D60-9D4E-5705773F36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6949D784-5BF4-4F40-9073-AC2D344CBF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D5A6270-258A-47CA-B667-85B1C9BAA7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732150E8-3B25-4ECD-AD21-7F0FA790E1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9104DB96-D5EB-4BB8-A7F8-4855481575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1606B0DB-810E-418F-AE74-9557405276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456AFDB0-19A8-4353-BC8C-966245AE5B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5FD2ED92-7C26-4B02-8813-081CE99FB6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E6EB9269-2E5D-49DD-BBF7-8AFF1477A7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F92862F-8360-454A-8859-D8D664F983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873EEE05-0FF2-4EC0-B069-0C147C32B5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B6ACFB39-F0D3-479A-81C1-EF38146252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EC38FD04-B1BE-4098-A7BE-C79FE90319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ECA22A9A-7CDF-4C2E-923B-0F33F7F5C2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2A258017-BDCE-4131-B579-4236FC3DDA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6D1918BB-05F3-4A1A-8FD5-CDC320B562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A721B58-1A92-495E-B4FB-A15A68D0961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F2707937-72C6-447B-B74E-6E059D9690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B721BED5-F273-47BA-A354-5223807C1C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FC34196C-F074-49E3-81FA-30A5B84662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B21284E8-BB94-4292-BC62-C94ACB3F07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727251A-79CE-4ADC-B18B-53D2CABA23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3370A11B-A488-4B63-899E-A1A5039B62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09856AC-6745-49D8-A7C4-25B3D97FA8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2FCA6F21-18F6-4EFD-8153-58BC93F1BCC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113BEEA-55FA-40C8-9896-6FE0080DF3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E8D36D2-4008-4039-B94F-47DBF78452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7FACDA0-1CCF-4A6B-BADB-85B41CDEE4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CD09136F-635E-47A6-BD4B-284D821007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73928251-7130-4236-BC85-F9AD8E895C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BCC8A6CC-7296-4498-A8BA-B89986CE030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E804F3A1-F5C6-431B-B581-18452ADA63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5322112-D28D-42BC-B8C5-7C049033D75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608A1F62-2BBB-4FEA-A374-9FCEF735D47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33F76E6F-6BF6-436F-84BF-FB651171E0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8C473494-1493-4CC3-BBD2-076AA9CCD10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DD10945-9DBC-4A57-B207-AA888FA4D4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3F8F7277-71F6-43F3-A7D9-6210D1A043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11CA4C92-E267-40FB-A0BB-DCA039784E9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0786EDEB-DD14-4CA5-85DA-3777ABE4681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58E4A147-9CFE-4BAE-B487-FE92E94B26C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21C37B9-3552-48AE-9403-F69D8147059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186FFDC9-DC1B-44C3-899E-F7E39C55966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CCEF93DC-D04B-416A-9D14-38023DAB30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9E80756-28A8-469C-A7B7-B3BF8A13840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98C040B5-6D9C-4F4B-A8AC-625489A6913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E8F26CB-703E-412B-BFBF-CAAD7BAB466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7A915E08-9447-4940-AA7B-80DA873348F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67C1BDDD-F6D5-406A-91DB-420998A0950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D1B6AF2A-D596-4156-864B-6AAF86C2E73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72107B39-E69E-457E-B510-FA7DB56756C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B5BB6F3A-C316-4CE8-8C26-6B957146919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7E9038D-1E9F-4846-B6EA-12EEB402ECE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185ED587-DEFA-4387-B049-29B2560810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9D134EA8-232C-48EB-B3E1-D4BF517207D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AFC9D3A1-FC76-46EC-A575-5E06AC8BC85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AE8A802E-DCFF-4BD5-8C25-125D8B5BE9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E01E91CE-A1E0-432D-B1C8-3D98EE0105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9F23067C-41C5-489A-8989-9FA0305EB90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F5DE2352-6989-45B8-8A9D-245FE58AD4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AA3C9D4F-E5D8-40D3-9144-10CDBD6978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36A2F9E2-BF4B-4879-9462-EFF69CAEB7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CC09151C-15B1-40F4-9339-09A0516445D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E96081F6-4CE5-4DC6-855B-73F9DCE06AC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71BA4CB2-7706-4C9D-90CA-4F7183CAA10F}"/>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3673A15F-801D-4C8A-B5AF-6B3969B2FAD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4D798B7-BC7A-406F-A5E8-EEB2A985F27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862C7874-C291-44B6-9B45-66F5658E88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4DCE674B-3FA7-4259-A716-B95602E5AEE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8D1207D4-A896-4E9C-9015-8F1E41E86C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F4F9E8E5-1ADA-4634-A2AD-738C768242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869047E5-A423-4145-970B-392E249DD2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2467AC1F-CE40-41E7-8106-AE94FF4378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5627392-6DD5-443E-9937-CD480B4EF4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06B218DD-B887-4FD3-8C73-B26FA8A0F0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F94DA935-EABB-4D67-95C1-F7662DCC43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37D6B2D2-AA5F-44E7-82CF-67E16A3680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F3530C09-BA1C-46F4-9EEE-3C9716358E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F5C9C4B6-FB3C-437C-8D18-3A5E0DEAE3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8D82186-9826-4595-95A1-C66131A360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F44C53A-B6F5-4C10-A3AD-80CE38D49E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D780211-2907-49CD-8FE1-DC20A042EE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5E4962CE-8B33-4939-BD95-C740952D2B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4A0B5CF8-761A-4987-B2C7-A68A6EC9586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8BBD514-3361-46D8-B3B2-4B914650E5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44FB7014-6AB7-4DC3-9022-21FE6EF753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62AD8E74-F496-4EA3-82A6-DA5A3659E3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C98D3134-23D1-47AD-A081-3FD724F7B5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D12E143D-4C35-4185-B222-D6566ACBFC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1E488A8A-512F-46FC-862A-25EA91F562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56E19F8A-A528-4A8C-82E2-33EC173128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D01E8B99-2C0B-4996-BA23-ED2381490E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5FEF5B2-6EEC-4F64-9B81-6549862FAB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63121A65-4413-447A-992F-1B0136F3DE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E1D8A35A-485A-4C9D-B3EB-51E6DD7F35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C6002B3-57A6-48F3-AB06-33138FA0A6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A682CCFA-9DC1-4463-B41E-EFBEB4648D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8CBF4E35-8C87-4A38-A3E2-6DDFAE5AF5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11D838BD-FC55-44D1-9FD8-CF2A68528C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40E4CB5A-DDA7-42BD-ABBC-15A40DCCC3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D9261D0F-476E-4568-9F35-081AD10066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F61CFE0D-D5FA-4EE7-A97D-B4B27CD8CC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A94CCC2B-F9E4-40EF-A7D7-2E481B3A68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0D2B8203-20B8-4B09-B795-75BE566452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DA3AF62D-59D8-42CB-BBAD-FCFA724EA6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62E5533B-0A63-4EC3-949E-DF0D8EF8ED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94A3575D-D2CC-4B27-82FA-C43D390AA8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B6685EF5-ADF3-443C-92E2-F51D2984CE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DD36B485-7803-4C3E-B535-79DB4C2267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15390A39-4527-432D-9D0C-D0AC0DB9D6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B6A7348-F466-422C-8D3A-F9D16A1CF6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93A971BC-AFCF-4094-A8A8-F629148D12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6CC26BCB-D9A3-45B0-9C94-4067B38DA0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DB8274AC-22EF-481C-B029-73CDEED8D3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F5FDEC5A-0870-421D-8140-B547896E89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96AE462F-6B25-4A2C-82D4-C6E0B4ECFD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CDB1A05C-C31A-4353-A75B-82974F8D4E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CB2AFBBF-48A2-4912-9638-A4E421B5D5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FA1F6CA6-E617-4FF3-889D-51AA6683EE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0EFB75D-F92B-4016-B27A-89A76114CE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E7FD5BA-06A8-4A1A-B403-7808CBA0F2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CBA6F4D-9D6A-4CD1-96EB-E1AAF51A4B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EB02C63-4B90-46B7-931C-36B5714ADB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85C2EB4-CD11-4520-A466-AD5FB442B6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BC364D54-57B4-40B6-8E5A-0E7C4A8AF1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71E93E56-1032-41DA-AEA1-45176A84D65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A64D6665-D7B6-43BC-948C-1F45D24450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7F06E686-0782-4DEC-BA3B-95DE1822DB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28C98520-5B10-4BFA-BF7C-DCD22C3EAF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CD59B04E-B2CC-43D6-B549-35C9584D96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B622F5E6-C32F-49D7-9D54-BC0B5D5147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B01259D-395F-43B4-BC39-46EFBCCB48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748B9B71-7DD8-4070-B153-09600AA8E8B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842EBEFB-14D5-4E50-9533-D822A515D4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264EBF8-812B-4A9B-86AC-891DB8731F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6687E039-675F-48C4-AA72-F36F071806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35FE6D8F-F141-4404-A188-BC3BF3AAF2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75BC61DF-EC95-48A9-9826-78D7E501232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78A637B0-5A0A-4EE6-8589-E209AC5C791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1162313E-D76F-427F-862F-70A5CEE981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EE205BB-0FC5-4F09-BE8E-228A5DEE40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1082487-7F1F-4763-9922-9C353D72C5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668844F-84D5-4B8B-8D48-27ECFD75B1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9C68A79F-1F9E-4EAF-84A7-44B3D46737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0CCE11D-EA67-482E-AD8A-F057A6BC5F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FF4F69A7-F879-4710-A11D-922CA36B83C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8CA0C12F-1E84-4BB6-8667-C232FFC4A5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ECE7449A-533C-4942-990C-3535234C65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8C8E0F57-006B-46BD-A82B-6CAAB45F8B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36C1CE4A-7427-4037-8B3E-6926433B6E6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2B86FC91-7928-4D9D-AC9E-4C14088872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0683603D-8910-4410-A51B-FA8F84EBC2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821C5FBA-129A-4F5F-B60F-98C9656A02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AD4CD618-718A-485A-86E4-ABB8A362F0F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09709E89-0206-4B8E-907C-23773FF68D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2031E631-A322-43CB-AB0C-9E07E5CF26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BC5C04E3-73D9-4745-9532-2DF36F94570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2FEC557D-4EFA-49A2-8127-DCC11FE76E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6302BF45-1124-48C3-95C2-947BB10CAA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A1804292-CF53-45E5-9708-6F2CFB4BF9A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9540B6A-8772-4A52-BEC9-ECFEA2A5F46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CEAE42CA-D9D9-45C0-9DC5-B61D9E4C0866}"/>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B25B86D7-5375-4FC2-90B3-A383666BAB7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534655D1-B972-4021-88E1-18FF809209F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AA115AF4-26E6-421B-8B3B-E18161A9AC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AD0C47D4-146F-4D64-90ED-348970C05B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A37CF289-4391-499A-961B-2E38BB7F87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7027A0D-F013-4A9F-8792-2D77947680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710D4DEC-70AB-4ACC-A511-7B0A1DCE9F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E505D34E-082A-44FB-A6B2-18DABF7EB5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0F181249-CAA7-4EA0-B354-87A3FB7A2C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510C56E8-B2D3-42DB-8E82-CBEBC5363E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90F4ED39-2EDC-4780-9393-A42D68D387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29E3626F-7847-4BC8-8A2C-0103F23E64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7F1EEA86-9D3F-4E93-8C9C-EAE1523B60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F2965017-9E6A-4588-8EF2-41F8DB859B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9463B31-E11D-4FC3-B31B-552032ED8A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48B41192-EF80-4EA9-92EB-C82938479C1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23E9F83-9F29-4A97-A00E-0DF5BE526E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83C7B711-7266-48A4-97AF-9379744CE1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F401460-D244-42EA-B7C7-77965BB0F0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50A4382F-97E7-47C4-95B0-5E15A5DAD3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AD3FD851-8AF1-4279-8B5F-C79D3A29E7F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BB9A48F6-0BB6-49AB-BBB5-50B3722F2D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D804AC8A-64F2-4DFF-9A9C-D049D01F14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D69080FB-446A-4A9C-8306-65E6F0C67A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6EA0F447-5038-45EA-95BC-2C02E7A8CD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AE6B4DB1-B18F-4EE2-BEE5-85177771BC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D23C69B8-D724-451A-9201-B0B53BBD00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882E9DC0-3698-4084-86C3-814CD2CB77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CBBA2005-C397-4883-9159-937F088091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953545E5-57FC-4BB2-951F-908226CFCE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C38EF393-513C-4130-918F-ABEC854E88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2231BAB0-2AC7-4F84-9A67-35D6FAE49B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5AC0BD19-0CC2-4C7F-A17B-BD1E14E951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BEE59CE8-4B05-4248-8C11-D849F28D08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E1ED18B-D722-4635-B5C1-D734089C25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0E29323F-82F2-46F7-9806-48352B6948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AA28F63B-328D-4368-9F2E-7864A0FCE0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CE18670D-6E0C-404A-B7DA-7B663266F7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55AFDBDB-14F6-4C46-AA20-1FBE93CD51C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60AE5D3B-EFAF-46DB-AE84-C10AAFA308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78D1A81F-001B-43ED-9833-A561A3CDC8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ADF42FD7-D6E5-4BC3-A217-9C1B3454E7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1D6E74CC-390F-48D2-B7F2-4DD4EF52F1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FBCEC641-569D-454F-BB90-4F44E5B661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76BA557-81AB-463B-B74E-0984CDD191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462EDCF0-1F80-465E-9FAF-BD79CBC671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3BF152B4-8C3F-46CE-B15D-44E2C8A5D1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DA7AAF3C-11D0-4295-A816-C07478B180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FC33E408-15C6-4706-B045-35F6854513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CD2022D9-BAB4-405E-8550-7D4E2C5016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F413203-6F48-495E-9A08-E5F5DE75A6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9ABB9D5-392C-4BC7-94A2-64BB35ACFC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B62C1BD7-0E40-4C15-A077-B33FD32838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4877271C-13E3-49F4-BD9E-4B093E3AEE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826EA8C2-966B-4B4E-9325-1917446795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2AB3107-B78B-4847-9397-BF68B07D84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4815EB03-38F1-4E72-B8E8-FAFF3E3B3B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CAE261C6-ED20-4CB3-84FC-8C68B30906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7016E1D4-17F5-4A4A-BA19-ED22BFB595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A9C3FBF-2461-425D-A24D-4225251DCC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474942E4-4A34-461C-8767-4B5F4DB11F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65C415F4-949C-4AA6-A978-26A8C82B608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DB2ED6F1-5A9E-41E7-8739-7A0F1036348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83AF0094-6FA9-4A7C-995E-29848535767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B5F479B1-A12A-489F-9874-B1B9EA373DC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AEF7D077-98DE-4EFE-9BB9-FE7770B980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C93A6FB4-5871-4466-BA6D-2089E47A0D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11BD5EB0-2B91-42DC-A22D-DD0833DBAC7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CFA2E5C6-3F02-4D4D-8D25-9814719DDB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206374B-326B-4E66-8E56-99822940B4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F8DEBD75-A266-41CB-BFFC-69947F66E87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F824823-C7F7-4009-95EC-32243D4D59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8986BF44-20C2-4D15-9CEF-0F4963C0AD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35BF07A2-1D10-4D36-9445-9163CD7731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9EF6E60C-2BE9-4646-B300-90478A0E18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8883DD8C-B039-46DB-B4E2-0AF3DCD745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8B983D40-8B31-4BD1-9AF8-A686DEC4A3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59A1214B-A614-44E0-960A-A1F96C6C80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DCB06949-748B-4183-A249-FA6FF1D29F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D491102B-DD48-4A41-8AD1-A507138297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75E531F-6ABA-4B18-99DC-13CAB0F231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D928360D-1F83-4A1F-8914-9A75B6BE700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3B902B5C-BB35-4014-8085-24AC6B7734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F71893A9-D145-49D3-8D9C-7144E1F41F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F57E99C-221D-44CF-A86D-F9EF2EE855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6CA505F4-8922-4EAB-925A-E16ACB802CF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8C9AB06D-79BA-4D5C-8D22-5078684BEA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29FC5C0D-20E1-49AE-B261-67FA441C04C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61B4D92F-FF79-411E-927C-EBC1902BD4D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C3DFA26D-3096-47EE-9BD6-62035F37BD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D3F093E6-31CD-4C93-BA8C-557FADF89E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8B46B466-F6D0-48E6-A8DA-E300E5927B6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82B677C5-C876-430F-82D0-FABAE941CB3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B346CA04-FB2E-4459-8383-1BDD2D7FE76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56669D2B-D747-4BBF-B0C1-1EF9EE191CEE}"/>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11BE9A32-9BD2-48EC-AA21-B39152C6B60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85F4C65D-E31D-4920-B5BB-7157E2B1D74C}"/>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9A6A1109-863B-4546-B547-360A8FAD9B9B}"/>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585597AA-377F-4285-8241-A0FE0B1FBC0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5178448C-3346-4874-99F1-80F42CB44E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DAE9B8D7-8D58-4F8E-A993-F6CE290CB5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AACEFF45-F62E-4AE8-913F-E03140ECB9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5E02210-E06E-48B6-87E9-3FDC92ACC3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BFE1A318-43B3-43AA-8C5C-3329C2D6E0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984D78CF-E528-42DD-B2FA-8932D84E65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BEA40F6D-93F4-46D7-969C-2B71438815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64020B68-F618-4D57-B381-E8F4172A3E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D6FEC5AF-3676-4840-8927-FA43A9B892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B6014BEA-7931-4BEF-B022-B75700D0F7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9116E840-A8B1-40CA-9A96-08A4D096A1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93649936-D969-4D51-8005-51F8F25FAF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1DC0A2C3-E030-4EBE-9D2C-46650502B3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916E380-ECE4-4B08-B3A8-DC33D20DA9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13F84B2-A962-4B82-B565-AC90879096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B4F68600-6B93-49CB-9BBC-3A95C45BED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A2FA3DFA-4ADE-42E7-9BD5-9158796DB0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AC193768-294B-47DD-A3B1-F577D614B4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814E65BD-9803-4647-8804-DEE469B19B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D536D619-5B5F-4614-9598-ADDA7609B4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6524CC56-4107-46AA-B6EF-5334B67EE7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F9ACF4D4-57AC-4625-A32B-0C795183FC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B49ECB2-9916-411B-9EF6-F3A1401F76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D228576-D18A-4A76-B4EE-A6B5BA1F24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658FB3D3-C217-4E22-A393-6E803E2671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FD8405F9-83E3-4E11-A9BA-7144DAE6AD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E21398C0-FEBE-4E8E-8451-AFCDE957F8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FBD1F4C-2B30-4B46-AEDC-D3E29DD141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ED53C51-80D7-42C0-8E44-FC5B284778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F2DFC68-E1DD-4707-95F8-3D5F103345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BC5EECD4-A5CD-4BF7-AE01-1A8F0C0274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7524B218-11F0-403E-8212-12BCA2F086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05B6E67-A218-4BC2-A8D1-47773892FB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965DB25F-C287-40CD-863F-B1EEF49295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138BBDEC-E344-4648-993F-4EA3E0419D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9227DEA1-2539-42AE-82DD-6A18BC2D1C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86B3D2C-1D33-418B-9E20-7B74A9B85C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05EB2604-DF19-455C-96B9-75EA2E61A3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164D158D-4D1F-4FA8-9046-5DEA65C467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34F6B51B-D0C8-4A9A-A00F-A044FFDD48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E1E65F19-31CF-4155-8EC7-C264BC1AF8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C5F05AFF-A089-45A3-B989-C6FCD81873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397316DF-3084-426D-95DB-0B03C93BF8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F85A43C8-2BED-45D9-A431-B18C662007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09E05FDE-C317-4B6C-9926-0F9727B49B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4E0D6EFE-F8E1-4C84-916C-94FC9921FE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0D82B877-9290-4EA0-B387-C63B81669A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798B9035-E663-45C1-B41A-3ACFC13013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E249562-C680-4A68-B6AE-10950E2F30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73AF9C1B-E094-4787-A7E3-064DE24845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221ACF9F-99BB-4D64-8BD5-79B200B9B0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6AA9E04D-317D-493E-9547-526508A8EB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A5CD3CF-5515-45C4-B886-E372621355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E67FF05D-F591-4C67-95A2-705732522D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56693CF6-EA03-4685-8733-5352A9BB4E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2EA74BE-037C-4663-AC0E-C0DE69D0EC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217F10D3-2359-47F7-9086-586FF67593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A9036DD1-109B-4CF2-B108-2E10023E7D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ECE7079C-22C4-4B92-8499-F7F4408511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495173AA-6463-4859-A87B-E4F0FC4E98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A0FFC4D4-09E9-47EB-81C7-2C3CD9DD12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5033C0B3-C4A8-4D04-914E-747959E17B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B7C35CEF-F5E8-4E28-8F78-73090275B57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3B65846D-D124-45CC-B00F-951CF03BE2F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76C69787-C4DE-49EC-9248-3876C847B78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9BD16623-B63A-4C07-AB09-A04047B3CE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469574A4-F7B8-4AE9-9C4D-46C5D17801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E2D757B6-4246-40DC-B72D-85E1352240A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4DBDA24E-88C9-4214-A1E3-C0058ABCFF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5BB19EB2-1FCD-4A56-AE8D-DAA73430CF3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158ED557-A129-4614-99A2-A5FC5E324D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BA201BDD-371E-4B21-84AB-EFDD2C2E59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5CEFC5CC-CB82-48BE-B2AF-5A332960D1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F61B702D-F0D1-4542-836D-CD0028F7FA7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AF95E428-619A-4432-963A-26DC6D7FD5A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6CD2CA3B-292B-4EDB-BF15-F701C3F6BE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63E730B-D185-4A98-BC9E-C7F1E25701F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FBAF95C2-1099-4A25-97B4-6A9AEB3F82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E35C1FD8-4810-4147-9CCE-C91887EBDA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F297B258-0169-4974-9F29-1F6E9F7B1C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5C26A9E2-441A-4342-A18F-9335F297345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DE8C5020-601C-4EFC-B9E1-01C0D6A5313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047A6AB-84BB-4991-95AD-99654D5742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5592090C-8643-4714-BFE1-DFE68164E7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A7477FBF-2811-4B2C-AD1A-83E1CD12BE8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2C637F3A-E2E0-4B63-B9F2-3141AEA9AC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42B0295C-A0FE-4450-ACB3-C950609044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0D91E7F1-6D49-46EC-AB33-BD2706A5E7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D5D8D54E-9CD8-4D6F-9DDF-48503CE7F8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8849BB55-C5DC-467B-914B-C83D3F08D3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31B333EC-8A16-46D8-9FD9-F3F78560C68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0F3CE98-3873-42A8-86B9-6879C58563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ABC3CAEE-B521-4FE8-8FBB-930A1B95AD9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D0916F61-F5AC-4050-B99D-AA2CFFBA8BE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91FD4D6C-E68C-4384-B942-2D4286FC1CD3}"/>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27C64F42-95D8-4AA1-9147-4BDBB3018E1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659DCB8C-25FF-4036-8785-4E5DDAA5969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97343ADC-EE58-4474-986C-6ABA8CE67A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9F0DA6C3-16E8-4860-87F4-15C94DE76F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F6120CA0-21B6-4799-A842-8A2ECFE59E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890C5498-1709-4152-8FFB-CDD68C2F0F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254996D5-0D55-46A8-A17E-EED8EE4AE98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FD60C8C2-25D2-473F-8C50-BC0E9CC02B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54D46C6C-883A-4A51-8AAE-D42674C562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EC4E61CE-7985-43C7-9613-852C73BA53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5E458BAB-27D1-4A12-A8F4-91681BA8FF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A2C68638-6502-4EEF-8CFF-081B7104D6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B4C45E0E-59F8-408F-B5E9-3B04249A68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7F130D3C-23B8-4C62-8922-CFA5588288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EA6C878-173C-4C21-819F-986B7540D8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30D78F4B-5809-410B-8933-B5DE519E29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6C13943-78B7-4845-BC8D-AD1C6F3D30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FACC7A52-FBBC-4C3B-AF2E-300BBD5452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441510E7-A5F1-45AC-9D63-D97CDE6B3A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1F9240D7-97F9-439F-B8C9-F1FAF5174F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CF9F336A-972A-4842-A1AC-8080A6B4E3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9D5E783F-B928-4F60-85DD-35852E77BD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1921CB0C-3436-4B14-82C2-F70542CE54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ED967E7-A934-4F8F-991E-BF3A3FC18C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A8E62E48-A8DB-4685-B59C-79E2305B5F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25CBB5C9-A910-499F-A0EA-21E4B09D2B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22748286-6C1E-4BFE-83C2-20EEEA8DFF2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35A7D438-4A14-4C71-AA8B-71228151F5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7EBA0FFB-0BF5-42C0-B9E2-FD72D0A92B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2CC6E0A-53FA-4BE6-9A8D-22E78A526A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D218D1BB-7CFB-4464-8245-E0792F2813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C68D2A8D-20F9-459A-BB99-FB78F37614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934A4718-1BA8-47C4-A63B-5027D46D4F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3E1F603B-EBC4-44F2-B9EF-C95329808E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20B5184-A928-454F-806C-9FEB189ED5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9671DA81-0986-458B-B1D6-EA47C6772C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63A447EF-D8AF-443C-ABE2-2257571C74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BEE0D27-BAF1-4797-9228-7477445C34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EA9D058-5635-4BA5-B0F9-108598E881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85672699-AC09-476C-9516-1C23A3BD21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238CEF11-FEB3-4A9A-A10E-4474FC1761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1B12F90E-9169-4E7E-B546-D17C7410C9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7E46C27C-2CFA-453A-8459-BBAB333A0D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C0CF4CBF-79CE-4946-9DFE-463916187D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152F4C7D-59B7-424C-B7A5-F187668DA2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8DB7B24D-1169-4C29-BEA9-57BC8AB23B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83321FF3-CE93-4768-B3A7-D9B79C3B2A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5D59548B-4605-4C9A-A02B-583E8CF92C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49D94D76-70C5-4488-B31F-08B4CC784E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BBA82FE6-0C67-46DF-BB61-1BB6988AFD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5B206F2-E43B-4E09-A153-43998F8F5B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5ACB888B-2685-4133-B1ED-CEE97B9847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CF763156-41F4-48AA-8A76-CA8FB2BF35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5E47F97F-023F-49C4-9D4D-A29554D14B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B8D4EE2D-4633-4A8C-905E-92C7228FF8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E2E6990-6C5D-4608-9340-9269938037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CA6AC341-7C65-478F-8081-3BBE328BD1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0F778231-31AF-4287-9855-86B92B3A74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0863A059-A1C5-4FC6-B644-78642AEEDC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50A5538A-3404-4202-892F-F183B9B0A9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10B3CD53-81F7-4060-AD38-CDEC9DFDF1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8CDD8951-E266-42BB-BCD9-5C5043D388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5CD9F2CC-81FC-403D-8347-4399C00CF8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603DF77D-8F25-4267-BAD5-7B3E7D5EF7F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BE9E8279-3FED-48A9-A031-48F82FD654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D177D3C5-685F-42D3-BE8F-5870EBB1E7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572933C0-86B2-459D-9329-25F4B125B19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F1A0B535-224E-4E1C-BAE7-10D4669234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4980E301-1F67-475F-92D2-791C0BA786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C891C270-6296-4B33-9A48-157253554B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F436FB4C-DF34-42C6-AB7A-FFCF73DF77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B470BAC4-4245-43D2-AAF7-CF23FF86E8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FF324CD8-8E10-40E7-A29D-3A580FFDAB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09579207-3357-4A03-B0F0-B972E8CEA4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EC80C70A-D64E-4A69-9D9D-33C6ABA865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C0367274-6891-4280-A25B-A5D8271158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C6BCFE1F-6A51-491F-B918-E88F27CA79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132B9F83-A48D-4DB7-BDBA-6C3619B3D72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521DAFD2-850B-4E80-88C5-FAE5E2D1D4B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C3C42B5-CC6C-400A-ACF8-A87B571069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5DD200EF-999D-4544-96A4-937F29DA51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005B9D46-FC95-4ACB-8EC7-56BF54B1A0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1243E3A4-4931-4479-9080-43887348767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6B747300-DE40-4AE7-B87D-36AA30816D2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906257A2-8FB7-4716-8BF6-D981F640DE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AF822C0D-A3B7-4D7C-B232-8AB32DD9F9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EECD0A18-9F8E-4808-BFA9-47EAED7C5E7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2FF1D1FD-F8F6-4F66-9A3A-7313EC97D6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19A4B5C2-25B9-447C-AFEF-F199853A6B6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AC91ED46-DD6B-426D-847F-93F7789531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4A7124D8-ABBD-4E4C-B529-DDD26D53A7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7D8EDD46-1CC9-45AE-8485-91788AD7E6A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5664C116-B647-4F96-B77F-FFFDFF05FAD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E2367D9-2BC3-4A1A-9CC5-E933635043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C96A6800-7A67-4968-B639-D6A10F981E7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55B90074-D8A6-42E3-9AAA-1123CA9D80E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A2A8159C-ECF0-44EB-A3EB-FF939AFEBAF1}"/>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4097DE24-A2DC-45DA-84F9-A3719D909AE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1ED851A1-F64E-42C5-8725-699FE7AE96F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56C9B203-F41D-477E-B247-CE80F5F286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4474A066-52F4-44D9-9987-9CC4D7D1DF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618B5F0-033F-4E5B-B91A-515DC36ECC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A8BEADC9-C02A-4CFC-9321-74498DAC81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9687D47A-C27F-492B-99FD-36B12190B0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DBBB1E05-4BC7-420D-8C97-ADC5AE147D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07EFF2F8-F3C1-47E6-8687-B9BF2BA185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C48E8A0D-013F-44E5-BC57-0112CF5537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E1DA7113-F0BF-4AFB-9267-517B16E9BC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742EAF71-E545-46B5-B98F-65B826F4E6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D400E649-99BB-4DD2-9458-AA85080EF3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1B5C747E-77C2-4B45-AAB2-9F90B518AA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602BC5E-7ED7-4854-BF93-87FED11C54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67EE3C04-CA60-4CE7-9D05-40ADB15AAE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74EF561A-54CD-4380-8A52-1471C724C7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C3491D13-2F1E-46DF-B4F4-72AC0ED0F9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4D17C40E-BF47-4A0C-92D2-5C70DF1CBF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1A9EC86-61C8-4E86-9464-AE226404AF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52541380-EF4A-43C2-9D63-56121F209B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303889CA-AF8E-4CE1-A497-44F1249D78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2BA98DEF-324D-4A07-AED5-07EBD8041D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01913E52-535E-4A02-9965-246B1DC0C0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98B5AD30-60BB-49C9-A5B0-DA0A4A6BA2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85F5337D-8918-4958-AD0B-F78731B31D4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1CD67339-85F0-4733-96AA-96870D625D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E0A68035-B6D2-4DE2-922A-A4F55E4F3A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92E82E0C-B351-418B-9F3C-A1EE057140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6413F75-2E31-4242-9B64-581036507AC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F12E6146-8EB8-44BE-924C-C52C506BC2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1C9F354E-D20B-4DC1-AC9A-919EA570D1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6054CF8F-3CD1-4699-8A2B-D62B891747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09F443FD-32D2-43DE-ACBB-E927170BD7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DA7B1E85-09D9-450F-80AB-E2EBBFE216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DD17ADE8-5683-4A56-B1EB-681F76DDA23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8F50A944-9B50-47E9-8401-3AB060C9711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A39D802F-264C-4450-890C-CE84094207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C7FB27FA-8853-4D84-9317-A00C1A2A6A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D4E4333-2C4F-405B-B07E-C629CFE5A7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9D499331-CAEC-4A46-9A69-753AEA95AF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58B8B13F-A0DE-4F74-9674-FFA10B497A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B4E7DFC5-0BD3-4508-9D65-9917E07E6B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C3C94CBC-59A3-40CA-897C-13D8A05065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F1A26988-F0FA-4EEE-ABB8-77E5ED7AF8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D53220E7-76D2-4A31-8A65-AD199959319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C2E50B1D-11FF-4AD7-A54D-CA8140E370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4AD5C939-BA47-4FAE-9EC4-60AF31606F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AB433FF0-440D-4997-BCBF-FD01A7AA1C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CBBA6995-28F3-4BD9-95AA-56A99062B6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AB001D9D-D276-48DA-B4D6-CC5E8E4852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41CD9783-374C-46CB-A087-1A5D96C5A0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A888BADD-C707-4A90-A18A-380EA55F690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1F454B6C-0235-4846-91D8-B78E1F0187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EC0BBBDC-89C2-4A3A-B5F7-D967BD26DD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1DDCEA9-8B23-4640-A6C5-FE57C07E28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506F191-9B11-442F-9260-60AF4A4AF9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03ECEE22-523A-4397-BDEC-3585F3F036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D37EBD04-BDAB-4656-83CB-142AA8E066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676E570-15ED-4EF8-952C-24C353B6C1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BB596E1-85BD-4658-B602-D9F7FE38A6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08102523-D4C0-49BA-AA95-D6BBA69251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7ED448A-87D2-446A-85CD-C3AA4066BE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BC36BD2C-DF27-4325-A070-4966927ED3C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960A04AB-7948-4D8E-B72B-7B5A46BB737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BC84C174-C51C-491C-8A28-55FB4F07A8E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5FD83BA5-3FFD-40E4-95D7-D516BE3AAF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B14C9E97-D701-468E-9D09-E3964E724C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821F1C0-7F9C-4308-BAB6-B45E31E69F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025B491-AABA-460A-86EA-86C95250BEC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8F9F41A7-9C45-4D86-AD9D-240A8CBC6E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26A2EDCE-1230-4949-A57E-B9FF4F7C14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527C5446-165D-4397-9530-33706DE1B4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6A56F01D-2CBC-403E-B7DE-9D694126BB9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D64FCDD3-B779-4B62-ABA4-723807E57A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D6F3909-3CB2-42EF-91B1-04A3321466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96C7FCCF-6A70-4AD5-A04F-4283938AF5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0CFFCA4-2793-4EFE-8A55-2311E5E6BE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3D486CD3-59B5-428B-8CDB-3CAE8FC3D1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E11E46F4-985B-42AD-AC0C-1154F9B01D7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6A82570C-6DF5-4AB8-919B-A0C0D31F92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58728B54-B027-41E1-84C5-6E9F54DC52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5FAC5ADC-C836-44AB-8815-5D27BA09D9A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C4AFA104-0805-451E-B0BA-DCA6C16E2D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23EF1655-3169-4C92-A2D4-6C66324405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4B639093-AF94-411C-AD4A-8ADB19D39A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F5673B15-6D86-433A-B8A2-FBFE89EF58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D60924B1-7172-4441-AEDC-A8BAC3B3F19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686F3D6E-67EE-4BD7-A984-B7C9FF5635B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9057B0AA-332A-4939-A72B-8B35C9A5E4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BA0CC6C-21FC-4722-85E2-99A404C42A4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E55A0BF7-3449-4E4E-9B62-02D5D5C9D09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92D893D2-83CE-4E16-B510-736F58317A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6D93D7E2-CC7D-4B68-B16F-137E982F7C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B004A45D-C0C3-4B7E-A199-86865D272EC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D48E07F-A900-4C9A-A58F-1B65279C44A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628650</xdr:colOff>
      <xdr:row>4</xdr:row>
      <xdr:rowOff>59137</xdr:rowOff>
    </xdr:to>
    <xdr:pic>
      <xdr:nvPicPr>
        <xdr:cNvPr id="2" name="Slika 1" descr="IMP_GLAVA.jpg">
          <a:extLst>
            <a:ext uri="{FF2B5EF4-FFF2-40B4-BE49-F238E27FC236}">
              <a16:creationId xmlns:a16="http://schemas.microsoft.com/office/drawing/2014/main" id="{CD12A33B-B3E3-42D8-AADB-FFB7FAB58091}"/>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9A1ED904-F1D0-428C-82A3-A3176EA7139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D2C06A06-77E0-4D4D-AB7A-87E372CB5D0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0E69B4F3-F8DB-4326-AA9D-ADC37ED8D1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CB4F37A3-13D7-402C-B182-E604B5991F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73435D9-883C-436A-B6A4-19CFF9695A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593AB5D-8844-4FBE-8AA7-CB6267FAAF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508579B3-3DC5-48BF-BFE1-A28860F882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E6379F49-C16E-4A3C-9C79-E1BC461DE1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0241257A-ABCD-4FE7-B7B8-2B75CD2B2A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1D837A84-11D5-4306-9488-965E77D24D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2786B30-9365-486D-8DA8-C33FD6A000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34E9AC7E-DCA7-4DB2-8349-45D26BBA16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D3ADFF3A-A6D4-4686-8D1F-24D3DE8FF7C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9E00F0A-8D18-46DE-B1D9-1AA5FD6D53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E4EDCFA8-C391-438E-A294-7F8D00C588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C589B055-C700-4B57-B591-C4218C0068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05F5AF7E-E784-4168-AD1A-06EB2C988A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FBEE534C-3FF7-4E04-86CD-0FE0D776F7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B392CA93-BDC2-4D07-9416-2F232DFB82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9C4D6431-9515-488B-85A2-F8AC419620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46880464-E771-4B51-B266-68AB581228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E8986EAA-87A2-47BB-8CAC-B692D78F38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395F41FD-40F3-494F-A91D-5216C22330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807D3257-EFB9-4C1D-925B-7967A494C6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E2909CAC-75F4-4A35-AEEA-5867625252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37A8633F-80BC-4E7A-A586-F4A66922EA0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580102A3-DDF9-4E7A-99EF-E617EC4AC9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F42FF4B4-9F8A-4A03-A843-8A76980A5D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20E87B56-F930-4AD7-846F-9EAD91852C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56C6289-BC57-40EB-A3B7-8109F2C966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D6807B19-86C5-431D-938C-B83549E0F4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A06192B7-0DAE-4BE9-A07B-5741F4581C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AE981DB-FBCA-4717-ABE1-BE7D58BB02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BB2E9B7F-5193-49CB-948F-7E829CAFBB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1EB81ED5-88A1-4B83-9091-E4EC5A2D8C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761FB0EC-8516-4E18-8089-50ADEE776F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ABC79D0D-62A7-4BD0-A0D0-D4DB8E30A58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BD8F46F-2D24-4177-B849-EAAE2EA6ED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BC2F8154-1B14-42CB-8CD5-22367495E9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A1928E51-2064-4467-A0FF-633B3E7007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41CB1B11-C01A-4FE2-8E6A-05026C05B8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98C9E6C9-07BC-4B98-BD1E-EFA2646CC8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179D76B-BAAD-4405-89B1-2DB93B889F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AA679A6A-2906-4BD4-8006-876BDD2311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AEDCA66-225D-44D9-B0FD-9910B51958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8564E629-B1C6-4696-8563-5AD1F7809C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832BC418-227E-4B0C-8C26-EBC96D9542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8EED142B-CF26-4F9D-AB79-B411360E68E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952E0623-2780-4038-B02F-A0F5FF3B37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01B92F6E-C3F8-4FF9-9A07-94F7E6DE68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26DE96F9-D223-48E6-ABD1-D41B5A7452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6626A0CD-F744-4196-9F9B-B1994D9F9C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28F8FC41-D6C3-45E5-9A30-FB66C6F965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578EF82A-360B-49E6-BB73-A5D4FECECE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6A125C2-1DC5-4FD1-96F9-E03AA06B07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946C898-4929-418C-9580-18FAFB2101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89C9B22D-080D-4EF1-A68D-D413720388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63AB3B35-BF29-4A83-B455-663B683FB3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4339B749-EACA-407D-8149-2DA849D739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5C2E7CD-C38E-4CBE-BA00-273C979E80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4D0962FF-2929-47EF-AC17-F22A83F66A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B68E605B-C579-495E-9E02-DE3286EB42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5010A25D-4642-45D4-8512-4964B0625C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625642F0-7826-47C0-802D-4ED9C5A7F3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8C0A8738-D40C-4526-B461-48DDB1A88F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109EB5E6-AA93-4806-8E4C-34D4D25979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D3BF7B0A-5EB0-4530-AD7C-CA046EBDA3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B672FB47-E0C2-412F-9EEC-A000D5B658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8B8CDAF5-73DF-416B-8A42-FC8118DBA9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BD9B46D0-F1F8-4042-8B0A-FB27016279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44FD380C-AC3C-4334-B974-99CDD2B41E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1D9C0FDC-3D71-4281-BB2A-57F2AF6FF62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AD15F23D-D605-4F70-8E93-85F3172CA70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F20EDB9F-71BF-4B8B-9275-5EA859CC37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1E9FA0CB-7D23-41A7-9E60-CD8F84881D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EBB6AB02-9634-4A96-85F0-61801E2EA7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14C2744B-8ECC-43E1-AF0C-DD94362160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654E341D-5691-4C58-B9D2-C6E08E69FA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523E7B0C-969E-4736-89C7-10F880C0296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3A56A1B-3C50-4C0A-B9E1-B57AAAC19E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9D05AB0-E921-45BE-834C-970F2E929D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71758730-9253-4AFA-81DC-CBD4894E39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9455DB26-24FA-48E9-9186-0519CF5769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33B5A828-8C2A-440B-890D-2F626074CC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17EE91CC-D0B5-4C7F-A9BE-86C8EF5258E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8A3F371E-ECE8-4944-8C70-CBA8C5C4F44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B37730A3-0447-42BD-82D4-05AA2DDAF5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86001125-4806-47B6-BD20-842179A5C6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9583A4FF-619D-46F9-A029-DF54F9B89DC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58A1FF73-F1DF-4EC8-B664-DD5B7A7856A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627563D1-0B00-41DD-84DB-CA5E6C3FA86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77ECB816-DE52-4E18-AB09-3D1016DFFA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EB81B791-2A8B-4AA1-8657-DBB94CE2592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8D492E5-9DC7-4910-A361-61CFA48B6A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66790B33-54F5-4806-8156-C1BA835C15AE}"/>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4BAF076C-F4B4-4685-B5C8-A840D842863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4429B6A7-A9D6-44F9-A049-0C55A88C1B65}"/>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C29674F-8ECA-4B4C-9635-2E95A11E938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419CE613-6D1E-43FE-9DAA-5DF925712D6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B0E5583E-1972-46FC-8228-081EA4714D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F83D68FA-DD0C-4C52-81E1-470DE45B79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378F9D9-23F7-46D8-B6CD-1614B1F945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0679768-B96C-47D1-B91B-333D22E472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93E7D1A8-DEC3-451D-B35D-FA4278354F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55568436-EE04-4098-B5F4-8FAE512B65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3939242-96A2-4460-A57C-1A7C1542C5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56B0C577-570A-4A8E-AC30-9E2AA744D5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1F39E98-A07F-40B4-BC1B-F9E1076C81A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29D9EB74-0A2D-4091-A6A9-6B95A9A131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33A6BDED-D197-429C-AE36-555289514C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F59A1925-903F-48F3-84B1-CC923EC41C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B17B772-7B76-4D35-8A9D-4149DB9B65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EF33A1F8-0366-4464-9519-667362F535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24C5957-B122-47AE-8A0C-B8AC36229F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F4DAEAD-EB97-4242-91E8-FA8EC9A52E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C36CE67-61D0-4CB7-BECF-366A46BD53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467A588-F3C1-4412-8990-E851E1C639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28C3E7DF-38DD-4F6E-ADEA-08C04BAC68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6B6B5528-D603-4CD0-89B2-8AD21B006B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2809B966-D482-47AC-8E55-7235802EE6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22C55F4C-897D-42FA-9E52-86F5DCA774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C214085C-37F3-46C2-9819-C1484D07C9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D13D6728-314C-4B40-AB98-27974AA292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1FEAF29D-80CE-413D-B52D-42B74CA8B3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3D09347-E57C-470F-9FDC-3A0C813F1F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C8A6B80-B5F2-42ED-9D85-BB2E32B330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E9ECD992-DFD1-4134-A329-7F686DE202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AF01252-DB9E-41DB-9019-9A6C31FC4F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FA61A112-9684-4FF8-8CDD-F0B62BC9B1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1F5F8A38-C970-471C-B3B8-1173C6E2DB8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3EA8A22E-77D0-4A5A-9FD6-81AFC69A19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01200134-5AE0-4391-BF64-BDC60BBD06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C5833369-2EDA-4B6A-BC39-80B5AF9426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380F5D1E-659F-49C7-AF51-9FE07E0709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262F19B-36F0-472E-9C9C-E31824DC09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53DBD57-E45C-4B04-A5A2-544EE1CB92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A39FE079-D99C-4457-8012-D0A02239FE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DD03C081-FA5F-4DB0-A86C-2A73A04EFE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7713E59E-1F35-409F-85D6-0F20C58F13D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B9F42354-ED0E-4A0D-9AF4-0360A9B840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1DE2AB93-F4C0-460F-8E22-FBC0E3CB04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55887B97-310D-4C30-B7D9-46B435DAC4E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475B3EA0-0815-42DF-B436-7A1A33830CB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5BD7D397-4BF0-4333-B6AA-56B80E270E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01012CB4-69B6-4FE9-93A4-83A0F967580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5AFDDA1B-2741-4ECC-93E4-250E9823C3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840128C0-50B8-4239-B803-EFC9684DEA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38DF2379-73E3-42C6-B6C7-75A7C2F6DF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CA736445-0D74-47C2-B9F1-5109CB24C7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488F28AA-1FC0-4A71-BE85-A0E3B91AD7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D1B5692D-8470-4A47-A6A1-BCD164AA0D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BD25B975-AB90-4553-85F1-27A3000664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27A0850-7965-4E9B-8314-90C7423A35F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969195A-D6E2-4DF4-96A2-816908C643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BE4B6D2E-3EC2-48CE-93FC-05C196F426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63D8616E-AADF-46BB-B654-0F60CB4D2E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827A7C70-BD49-41BC-A5CF-CF7B90F9FB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97B4DA55-2D4C-4C23-A93B-F7B03EEA594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9CFC4922-5B7F-4BCA-B0F1-5E4F692243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5E617D5-BAF2-4327-84D6-E4E3AE8C1CE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7878C9E8-F1CD-45B4-8088-B0D4458314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909CECA6-AB0E-452B-AEA4-C04F8B3C32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0FA8B47A-E9EB-4C84-8FED-F65FC6DE54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73BFE5F-9D41-49C9-91A9-F8FC3CC2E4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DF133038-AC31-4469-94D3-91BB546748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54738AFB-30F0-4D57-9FAB-3DF477081FB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64910F40-0550-4687-9B5D-605A6F41FCB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2EF0AFB-0210-4EDC-9C41-4A8740E9EA1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2D05FDF7-9BF1-428E-8E97-8176A13DF85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33805ECD-9A46-46BB-82B5-13D8F10FD4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D48FE44B-910F-4C7F-9684-B72B4151C33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871C283C-EA1C-4614-B0F2-69D9693119A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69793392-8CA9-46E7-8741-F8AEA4BBF59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20B7C13D-E139-4D2B-8255-D60291D1544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C615D52-863B-486D-8AD1-9C395F18370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C4FE56B-491C-4AB0-9CBE-62A94510DB4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EF2DBF81-38FA-4B73-A4B5-36F7ED06CC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DFF3F2FE-4F10-433C-91BA-99B7C3C93F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9C455175-2486-4C52-99E5-816667311F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E6E8C51B-7E1C-4CC8-A822-2A1A0CDD58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EDA1E5B4-0769-482D-8396-0E2D55B12B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14C5D2FA-B9BD-4F17-B956-57D4511BDB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845FB2C3-AD33-4837-9ED0-B5AA4A1B0B0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DEF26FCC-21D4-4054-808B-F7980183715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FA4A017F-0EFC-4C6C-995A-D18AD3C095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86EDA367-9EE2-44D4-ADD0-D91CA545ABC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FEC9390E-CB42-44BC-B635-3B986C32406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B93646B-FF2F-4F74-A31B-63D331A61B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2448C414-82DF-469F-9941-AF8C4643BA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2C51ABEF-D89A-4288-8CE0-C52FE36995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0E7062C9-5766-418B-8964-E0CA09F9E7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0144EAF-A09B-4BA0-96D1-4E0C5305688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87C509D7-69BB-4416-847A-081ECE0FF17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C4985A72-54D9-4FC6-81BB-C73D6A521661}"/>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E808C5A-6A4A-4A37-AFBC-1BD476CAEDB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03CBFFE-6C6C-4E9C-967D-0ECD1CD5B5E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717A87A8-3940-4F8B-A47D-9148C0E557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33EE7EB4-A0FE-4DD3-AC37-1DE039DBD0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30F908F4-94A6-4307-BBCE-64EF532527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3387537D-04DF-4183-A268-2A0F31F77B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4311D8B1-1203-4A70-978A-696A28BE91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E1BBB699-5DA0-4E24-8129-179158916D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E67FAF5F-24A9-428E-9681-89E677D85A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3E7E570C-5EF4-4147-97E1-D9083E647A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EB34E97C-07F7-49C9-8058-3663093676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BBF5BC8F-42EE-42DB-B85F-789C3A1855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7CCB1A83-3FE3-4186-BA46-C0CDE71179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289A407F-A994-4336-9522-740D06D221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6B44FC45-D457-4687-8955-5DCE86164E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B09464D7-5184-49B7-905B-6A49F0D8C5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5B8104D2-F1C8-4DFB-80F8-6BD39C2E04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F3F43F0B-36E1-401D-8454-AB3C85E110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DFB2DEB8-886D-4F37-83EF-E93EE36C4F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BB04AB08-6376-439D-A802-2C0DD9D966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2F899146-D845-47A8-9250-9E5A57C70D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02DB3CC-57BC-41A2-8BA9-AB6DA13155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76F3543C-7941-4A18-8FD5-FA2E963084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59538D7D-B5A2-4EBD-83D2-3C973BDB80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CAF5C021-5F5C-4AF4-99E8-C47EA3AA1D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A0CB9A26-CF7F-481A-B2B9-4E85E2EDA84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3D0B5483-25EE-4DB7-A81B-B4A858B462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89FF9423-C128-46DE-B335-A329F5477B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602A7A8-5C5A-411A-B7A2-BB9171172C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C62BC5B7-B875-425B-BE9F-9772869216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9AE16052-7260-4630-A981-3C60575E9C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8722FBD-ED1D-47CF-A2CF-185E68F849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CFCD8F01-5264-42F3-9A9C-ED6FE76FF5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53550153-BA2F-4AB0-AA86-5BDCF84496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EF644EA-7253-4F3E-88B1-3F34CF75F1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DD5D0E84-EF35-480B-A4E0-AE86F6D8F3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0C3D025-0DDC-478B-9E3C-FF515AB169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5B76FF68-861F-4242-B4BD-C2DE53F0DF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A76D810E-E407-414B-8949-B8A04BA20A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03FC1B5-7686-42DB-B98F-68287BFA7E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0AD41337-4166-40B9-91F4-234A9620CB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F024EF57-FD59-440F-8B8C-934B758CBB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35A22E21-CE8E-4C9C-9E48-D5CE7B2274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A6D60C5D-B041-4A8B-A378-0A9AE89EA0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C2A7D24A-A57E-4DCC-9A2D-A146C5AA3F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5949299-5214-4EE8-9E15-8470DB55A2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CFCDE064-CE67-4375-8EFE-E5FB85F7EF9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DAB99BF0-5312-48E7-A2F4-CB5198304B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C3BE9677-FD64-48CE-A659-96F9D27471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085AF59A-FB45-46AA-81EC-41A29D9F25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48BCEB89-F390-46F9-9CBD-AD442E7611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AAE59DBC-6763-4F77-8DBC-6B228D6548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A6F06357-1AEF-4EC1-976A-87F1936A88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19E1BF88-9D58-4B65-A16D-879728ED61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1F0F6825-84DD-4CD9-BFFE-FF3EA4EB6E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0D84040-5322-4234-8A61-8D77B98518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3A43005-1D68-4AFC-8155-79E7602BF5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93B255C9-19D5-4081-B009-3E88227DC1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7E37E99-8AB8-4F25-B027-5474BCC626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B3E64BE-43A0-4156-9B10-13FFF7F60F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7F775F7-7FF1-49CF-828D-514E75961A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EBE82652-A2A3-4892-84F5-0A005F5110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8D29F75B-3210-4672-8BEB-8C7E6D1703E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BE7A1B12-999B-4C6E-9E3D-C3E4938FE8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59B5B3CE-2830-431F-B46B-AA9455D5F5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B667846C-1A2C-4770-BF6F-CD1934994C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88A2A54-F459-4530-AAE7-1218585E0B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F91EF7DB-6DC4-4F36-8C44-C3BC7297B4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34F5D230-9B04-4490-A53A-A85D9F9A1B4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243FDF4-20A6-4E1A-8F44-6F6C0B5E5A7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5520C4C6-3A8B-4B6B-9D6A-4D19527EA03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D90371A3-3E7F-4D10-AE4C-5F612FE704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B5E77D0B-7760-4BB3-B247-8B560597A32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D419CDE2-AE99-4D9E-88BD-5105126C3E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40BD12D0-9DC5-49DB-83EB-2C4FFBEF4F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15EBC946-EB42-4976-B970-2B65AB7520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D9781EA5-CD81-4AA0-B43B-B902ABE6E0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C22630F9-356D-43AC-B10B-17AC34AB7A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2786D8CD-7119-442F-9158-2783DC1A1F4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9417FA8D-27A9-477D-9CCB-2FDCA4E995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C88BEB19-5A10-43DE-84D1-AAB1B9E13D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A769A09E-C291-4BDE-BB9A-A65E13C5E8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C37DEB0E-9CC4-40D4-A153-4C2AC9318B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65FAD39A-E55C-4216-B72E-25C8507182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0CEF91B0-766B-4540-85D6-814A5A4EDC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7E7151DE-6839-4F14-951C-CB6BD000395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5463743-AA07-4A32-9DCA-A67A29C0FB9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50345281-F5F2-40C1-B177-FCA644E495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3F7FCAB0-9E7A-46EB-837A-B7311C040C2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6B7085C-A461-4F2B-B89E-44A9F783ED2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DC12E38-E7D6-4D0E-851B-EA991C2E71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FC1DD2FB-23DA-4D3B-A5E4-2635877548A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D9E33D4B-2D8A-4BA0-9EDA-FFC2735AC0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24736C90-5FBA-4095-8D69-5763A7CB6C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A8129049-64D6-44E6-BB93-98053729703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AFC780DB-5AE9-4C39-8A95-9944E27924D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777240</xdr:colOff>
      <xdr:row>4</xdr:row>
      <xdr:rowOff>55327</xdr:rowOff>
    </xdr:to>
    <xdr:pic>
      <xdr:nvPicPr>
        <xdr:cNvPr id="2" name="Slika 1" descr="IMP_GLAVA.jpg">
          <a:extLst>
            <a:ext uri="{FF2B5EF4-FFF2-40B4-BE49-F238E27FC236}">
              <a16:creationId xmlns:a16="http://schemas.microsoft.com/office/drawing/2014/main" id="{12B1B5E8-207F-42F8-9034-083AD071D51C}"/>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DBF81C9E-9ADE-459F-B315-DFE388CF7FE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983BD92-CDAF-4FF0-B322-9C4BCABD1EE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7E02CA1D-2F49-4A9F-BA74-74FBA9F46F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DF786E37-BD2C-4155-AC99-8B511392BC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B5EC6A36-BD08-420B-B956-6EBF7C6FDC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048F5D7-02D9-4FE9-B368-1318FA62D5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F18F3FBB-FE6B-49B6-85AF-D2D5C9A533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FBD0541D-5811-446B-AB78-EE1208C31E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44A32D37-A7B6-4DF3-9BF7-D294ACCFCB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18D8EE4E-8202-4402-8ABF-055BEE7852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B2226976-BCAC-4FE1-B02E-B12A3BECA4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A64E823F-488A-490A-9773-71725B718A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BE9C0BAF-3B52-4519-8E07-DCD628D3066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1BCD9C78-CC0C-4997-98E3-CB8D00FFDE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A21A096-7DBE-4D15-B0C3-2D3E8829F8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6055B5D-A3B4-4A7C-AE73-A19CA03AA9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4AFC8FFE-E4C9-4B6F-B1A7-6DE7BE4C02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51F16374-8CEC-4053-A915-4A0E698BD70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95247298-D486-464C-B6A4-980A98AE00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AA4A3DB8-6745-4C19-9861-B98FA3C2E4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26F72596-9A28-45B7-A43C-C77DF429F7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8F56C3CA-73C8-49EF-A436-929B4AADAE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BAD70BDD-3B8A-46DC-BACE-2A356FFC46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A1588021-5158-460A-9AD4-C56EA253EE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2734EC1-9EB7-4D11-8A3A-74EEF0CC14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73C133AD-9E0C-4683-A9D9-BD43329D71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5E8EE23D-4BB5-45F5-BB9C-7AA16D8241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D76F93EF-F886-479C-928D-4B4257D081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27F179EB-9734-40A4-992B-E538CA32F7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78F36B8F-C018-4216-A07D-74AD8E8548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793C11B2-D418-4AFD-8779-289FD687B8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E2662BA3-3850-4ECA-8D1D-C370EC3645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F34B51CA-2067-4D29-87C7-6DF39A5A54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EF6CF77E-94A4-43F1-BA01-D60E263332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2286C45-C15A-4416-AD36-7738DA7FD7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4A248B30-426A-4D17-A546-EA2268A297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4896A76-0D10-4BDE-9631-D98AE7D8E7E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FD7E9604-0AC2-4E8A-9657-40155C7BCB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65DD8F78-F3BB-454C-8E5E-66F8355241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88F2148-2EE2-43E3-8055-1BC112C6658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8999B0E1-AC2F-4D14-93C9-7D12988439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929E8A58-F7A3-4CEE-BCCA-7AD7BF18D7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34D6B070-2034-4EF5-8E61-3137484ABB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57A607E4-2ACE-476D-A19C-61EF7D354B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FB90F17-7E61-4685-835B-56EFF371B0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BC45EBC7-C5E1-42F2-8462-1C9E2938CA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92BA8D17-DEA0-4B72-94B4-5D1F2533B8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3529B3CE-3A36-4E24-ABCB-AA8AC3E9FD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5E4C3741-013C-4BB1-8AC5-EB564A34D5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A381178B-FDDF-4309-A0BF-28D2F4E8D1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A661A079-DF38-45BF-808C-5DA1ED8E7C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83C704BB-79C6-4ED9-82A4-B40A22A0B6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1A47D134-C7C5-442C-B06D-B568CB38EF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F26AA7F9-1FE5-4854-8349-4C02E4001C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BC7EC4B8-1036-4EEB-995F-5FA2EEB09F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84AF2E2-DA93-43B2-B6C3-3D99F2CCEF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2E8C86A2-13FE-4AA0-89C5-5512A6C631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C254E674-59FD-4FCB-9599-84B8AD177D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B023EDE0-3A84-494D-B4BE-27EE4E0CB5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F0D302A5-F81C-46EB-9B5D-3F66E9A48F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E4CD5E5B-3932-4E0A-BDFF-94A6216755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E8A5357D-43D3-4A32-8018-B7D876B853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3E2F3199-7B7F-49B4-B8B1-E2480A35C6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8A13D3D0-82A5-491A-AF24-043D4E33A64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9C04BB87-6977-46A9-B128-1D4F76A3FD2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119DA069-09AD-4DC2-A1BF-FB59987A8A7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DE0137D-55F6-417B-B7C9-AF4EEE0D99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098A145C-730D-4610-834A-E3252EE86E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90E7A415-82B6-44CC-AABA-56B3A14C61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C42C148-7047-4CCA-B58B-826AD6F0118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DF729F87-858E-4E97-9ABF-67AE9D38C1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4E8F4E69-6494-4065-87D6-30F7F76384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4E97873-8E1F-43B7-B417-376561A315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19567F82-CFA6-4EEB-B4DE-773779A553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4C828764-A8C6-479C-8260-08ADD06AF1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3016E8C-ABDD-4B08-B9D8-3D92B980C3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4B584BA4-6B34-446C-BA62-7EA84942F1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BAEBFB95-E90D-4C95-94B1-7EF27B8CE5C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162B378D-D945-469C-A29D-0C7DC9EDDF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A4FF4681-6556-4AD8-A134-619737D9E8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CB5BAE9A-7D52-40CE-B9A4-6DF842C498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48953D0-5ACB-4AD2-AFB3-5E4FF9DD02D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E7A45549-00E8-441A-B206-10E4E253714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081BFD75-83EA-4E8C-B785-32A11FD118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D6729325-30CA-4F93-94EE-1A2728DFAA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475D3047-D1E0-41EA-B7FF-600E44C7BB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BF127086-98AB-4B69-9686-35432BA1C5B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8C8C3EBA-2CFE-45E4-A5C3-01F91EF15C3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F8241836-7C28-49B9-ADF5-9F7D370B818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794380D6-EAA0-46AB-BDF1-3FAF3AB6580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346218CB-35C2-4A5E-8919-A51C2B31E4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C6AB2B91-699B-4240-A284-1941D89416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8B869A4C-85B8-47D1-9A0B-22E4C77C889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0164BE1E-AFFA-46E2-85C7-82685194AA7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85B232F3-81A5-4E4A-8BA7-8A7B93F0491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380F1861-C075-4611-9A1A-4301474BFA96}"/>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777240</xdr:colOff>
      <xdr:row>4</xdr:row>
      <xdr:rowOff>55327</xdr:rowOff>
    </xdr:to>
    <xdr:pic>
      <xdr:nvPicPr>
        <xdr:cNvPr id="2" name="Slika 1" descr="IMP_GLAVA.jpg">
          <a:extLst>
            <a:ext uri="{FF2B5EF4-FFF2-40B4-BE49-F238E27FC236}">
              <a16:creationId xmlns:a16="http://schemas.microsoft.com/office/drawing/2014/main" id="{00FFC557-E91A-45D2-891D-48F900AD32AE}"/>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29651DA1-184B-42BD-A5F9-CAC4F594DF4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EC45CA89-B959-4441-A159-1760B6FD06E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3EA9F4C2-B7EA-404E-ABBB-31558193F0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72942259-538F-4A1A-8F8D-8FEB48998C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2264832A-FB36-4075-BA45-BDC063D455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AB7C9CC-BA77-494D-841C-41790D598F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889C0D21-FEA1-4916-AF82-DA92C08345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ED956C3-1C03-47DC-AC7E-3A32C37E28C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9DDCACEB-90B5-4C64-A0BF-5E37AEA919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36E1EE6-AD6D-4871-8E68-79DA29D7FC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01653800-6322-43F7-9DD8-C450E8A0E2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198DE251-3F00-4717-A81D-91740C30F2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CC519321-9612-4B8A-803F-2DE2564C02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BADFBB7A-3586-435C-A479-7903859E73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13645147-FC90-4469-9D98-11CED14C25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01612F8-C1D8-450A-B8E1-5187BE43EF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58882235-4991-4510-B48E-7D0032A16F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176D00E5-EB11-4CB9-ACCC-22E9DD3A1D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549F4E0-402B-4137-AE76-E1CC98EC38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1949F437-55B6-41AF-A974-D5C184132F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406D872B-9A71-4659-A053-7397FA1CE2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8A4969A4-2F98-4CA0-9684-AB629DBCD1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531ED791-5F9E-4D9A-8B1B-1C41E5088D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50B5399D-C126-4AA8-9FD6-8D7747A103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A32E4C0A-4085-4386-A281-83EF2D5A3C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C68B95D9-1DA7-4A9C-A3FC-44CB11AD0C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A70FE032-C598-48A5-90AA-849E8F1ED8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5280A57-C830-4F30-9891-C26A9A84C6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8B208DF6-BBA2-413F-A99B-E7B530B8E6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C952BFA6-304D-4F4A-ADC7-886FA33CBF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AB70B7B-2931-44DF-8F4E-299E629CF0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D01507B4-2E2C-40DC-9402-D8FE6A9F05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52C9E24-A26E-4879-9ACB-17622278E6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44A62A81-9F6E-4E90-A170-97C92641C8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37EEA6D1-61F5-4D29-BEE7-7067A5E3DF5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165FCBBA-76AD-4F52-B88F-1C7804A8E6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76BA40C9-30E2-4FF0-BAF6-01AB692305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9E54C6A2-282C-41A3-AA0E-1989A5CDE2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8098776-076C-4844-B10D-2EBC54331D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F58301C2-CEBD-4035-9E97-9CD02343D9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3D558892-C44B-4BCD-8983-2B0D09E9F3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5000F103-2A6F-4C8A-9FBA-32FE09B290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54F2F154-050B-452C-9E04-D08881BF9F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70A02F96-E495-4EF5-86BA-105F5A6698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743CCBB1-D993-4F7C-91B4-47F916CABB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B09C489E-9BA3-4328-A966-B362121A3A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53A028E4-59EF-48BD-9FD9-6E20D01241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A1365B05-ABA6-4A36-8317-05C45644B7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1191DA38-305B-42DD-B033-A8B8CDA540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464F094C-CCE1-4A8B-A583-EE9FC6520D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BDC7EBD3-8145-4A06-99C4-B75FB475A6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3DB1DE07-02B7-4991-BC2C-CB0D2D8832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AFBB28F0-451C-4E66-9FBD-47A9CCE937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EEDFA0F5-C6B1-4024-BB6A-ADF039EF0E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D8AA1715-09DD-4FDB-A952-78376B2F10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433E3E49-A84B-4CA1-AABD-4D450CF9AD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55701ED1-F22F-4759-A47E-5A1C07F29B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E3018701-E399-49A9-8A9E-B20DD881F7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631FD7EF-CCDA-4A41-A6E7-B228369CEA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46AFE873-5C48-44DA-AFCE-98493031F9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67130D72-34CE-4285-AA15-28772E0596C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CD33AA78-3397-490B-AFF5-CC4162B451D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D5C81AB2-2503-42F9-84D1-16E97004E8D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0A0927B1-D7F4-4F35-803D-66DA2CE096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4B99E3DC-4E24-4CAD-9DDE-92329D9B679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59A6C021-0CE4-4240-A0B9-AB21D56E38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F3E42D37-59AF-4DF9-A7A8-57459C1FBA3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19F4C085-3EF7-43F0-865A-88AAF85C2C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618745FE-7DF0-4D65-8C11-601A550034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559790F3-6C5A-4204-90CE-16039DBCF1D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077014C-AF85-4FCF-9FBF-26388D1202A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2103AB31-DBDA-4ED0-9213-9EC11E1433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27AAAE01-5C22-4DBF-BCBE-35F3DBF298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C9D6D87-B5FE-4CA5-A2EF-FF7FE74640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E9D2FAE2-784E-4FF5-8A82-A780D52B7F9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8CEEE0CC-C578-4933-86F1-54F555C7ED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76D57F2B-2EBD-41DC-8FA9-191A977F2A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D558466A-247E-4838-A113-41C9DA97C2D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A3D3234B-1F3D-441E-A82B-681C52AB48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CFBD5EC-95B8-4105-B388-6EA3CF917AE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8461725-8B02-450B-B902-65B53B00CC2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5D79C48-9D08-4F82-8420-7C7D2EF454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AC100BC5-7219-4AE8-9D7E-ADB0DA3C38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78A7DA06-5588-496D-B822-B82EEB5A61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A8E7B2B0-F12D-4BA7-BC2C-2DF7AE6302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1E9FBBDD-64AE-4D95-8F6A-7783F837B80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2E2B00E2-5ECC-4999-8A45-851ED111E0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6D2648F4-7212-49AD-8849-5CA41A762B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56962F83-9F64-42D3-81F9-6295972222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86CFEE7-DD35-4D20-99C0-52DBB3C9B8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84098ACD-A442-45E4-9B29-17B5319DA5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11D26454-1177-42D1-96FA-0A141F676DB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E4490FDD-692A-4ECD-A1DA-C1C06158E4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CD4D2619-9776-4FE0-869B-F340E31FD6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AE97243-EF37-4660-BE0A-BD63B084CAA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685A914C-B2F4-45F2-B077-B866A2EE6B8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617912</xdr:colOff>
      <xdr:row>4</xdr:row>
      <xdr:rowOff>55327</xdr:rowOff>
    </xdr:to>
    <xdr:pic>
      <xdr:nvPicPr>
        <xdr:cNvPr id="2" name="Slika 1" descr="IMP_GLAVA.jpg">
          <a:extLst>
            <a:ext uri="{FF2B5EF4-FFF2-40B4-BE49-F238E27FC236}">
              <a16:creationId xmlns:a16="http://schemas.microsoft.com/office/drawing/2014/main" id="{1D5F83A3-699B-4505-AB6A-E949144D82FC}"/>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DEC09357-AE39-46DE-AE37-98AFB5B2EFA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653D6CBE-064F-4D31-A1C7-C22C24D12B7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3C523D3-BDAF-40A4-8510-32862AFB00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50BED183-A761-4310-B407-0083C1FCFA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A7DBC4D2-FE0E-4557-BCB8-95EE7D91BF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A884D71C-F378-460F-A49C-2A0DAA6905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F6C4749F-2B71-4623-B5F5-048E8A2A5F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0D059B0F-5B0A-47C1-B21D-1B36D8E0B4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1E7CFBA-3D57-45CD-A38B-9C62A40CDD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9C471388-39F8-43BC-BAAD-7405BECF55F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5BB02CEF-0F93-43AE-ADE2-8DA9221D15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23FF8CFF-D6E6-4334-8193-07600CE0C7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EAA9F0CD-4EA4-4A54-A348-33CAA91E23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C8B9C508-730D-45E5-A05A-A8D45D8A3A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E1B78D59-2565-4B3B-91E7-B9CC07A2D0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599EED1A-DFAA-44FD-B4AA-536C47400D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575AD4FA-BCEC-48D5-BDB2-3903DA16F8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985BEF72-3EBB-4823-BBB0-6D57D8C7B7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A785ED9A-8EFB-4E8D-8904-D7E906DBE4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6ECFE371-E90D-46C6-ABA4-F751D0D990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C364798E-FC11-4744-BE19-4D6566DAE1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D5870BB2-7B42-4CFC-864D-AD5D529AB7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96CD3D53-C5CC-4809-BFB7-CD5431B369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8DE8555D-E258-42CB-B486-F5CA2D7D55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98596C3-D0E6-4845-ADAC-3EBCFFB472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C218420-3C50-4E8E-A359-11FBA33397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E8744C3B-F5D3-4F22-AEE4-6544EC2019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57F04795-8F99-4BB6-9656-A955BEAA42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E263868-027A-413D-AC62-7D0500E904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CFF92AEC-BD23-4E1A-B3A2-0F78574AEC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AD90FE4B-DA6D-4024-8EAB-805860A718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668DDA48-32EC-485E-9303-89BB36D088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B95EA89C-48F2-4FD2-BEE3-0F7EB3034D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4DF89802-C780-462A-B3B3-307E08BEA7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B1BE6984-B074-41AC-B1F8-FFAD65A342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F9379ED6-7D49-429B-9234-87E4F9D2F5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7EAA9A4C-0D93-41A4-AFE5-16446BEAC4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79EFE5C-47A7-4CBB-B13F-C4C3B0A52E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BB8A8EA7-32C3-4285-A67A-66D9551EA6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6CB827D8-8A17-441D-8F80-5B216F4397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5151A07D-BEDE-43E3-B02D-1BEDC9B0D38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4BC32BCD-3A6B-41C3-BC9C-95B3F09919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BC292A7E-5496-4526-9114-689F80FDF0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8B209C10-7902-488D-97C0-6002C5308E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0B560F20-625B-4532-A3DA-89766EA4649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493BE3F1-AB80-4B80-ACD0-951165D8FB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18C6E0A6-91E0-4CC0-AE52-BDF84A48A0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AD608D72-CCEB-4B56-B486-342EEEE585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EF6BF81-962E-40A1-82C1-20DCA3B662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2D7203A3-6A1A-4754-8FF4-D550D0DCDB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F136CE0A-2878-47A1-B22A-39877C7608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AFC6BD6-8D68-4067-87F8-B65B21ACC2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A8BC166-037F-4B0C-9E28-FDC6D2B894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9DE337C5-398B-4D94-B340-459BB0B6A9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A57CBB21-9C01-42BB-8EBA-9CF91FB531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DB3C5B8-E6BA-4B7A-8983-8858E53E70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44317358-C21D-4E38-B43A-EA68D97930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419D947D-842A-4C17-8D98-394288A206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45218DF5-AC10-4521-A0C7-A0143181F4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9B026306-7DF2-444F-927E-CFD973FF89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AF83AB00-D0AC-429B-A8F2-E4ED8A72C0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4D1253AC-BE39-46E8-A800-0A6EA4813C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50DA328-E872-4F36-91A8-ADF46EC438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0470E5E9-8A89-4CF4-8748-499C9F1C388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341EFBA9-CFBA-48C0-B41C-FE7AC6611A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CD238819-4F03-4EB1-A485-93E6AE277A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16F47C4A-D084-44EB-957C-01C8BE46D0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39BBBFE4-CD82-4588-8C19-7B0BAA664B9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8A377BF5-2442-4D8E-AAAF-824533EB26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05234AE0-FC12-43BC-9246-3E969156E7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E38B36BF-9568-4857-BDDD-DE3DA1439D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8A7ECA9F-61DF-4ABC-85AE-18259731482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129359C4-5489-4F68-9FCE-B31BFF2B57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BB6DB867-FC9A-41CF-866E-0A82CB83BAB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7D9C34CE-087E-4E22-80BE-EA98E815538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3673266-8ECE-4C39-BDA9-25921F186B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FF80D30-5BC9-4AD7-8FE0-259231F2BC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368E6FC-FF53-4E85-9A5C-2E1EE5988F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B67589D8-75C4-49E5-BC26-149DB9E57A1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D0FD055-87C1-4ED3-B432-23B257D80A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6F9DE3F-A378-4FB5-AFC4-4F53B93560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97309FA9-2244-4D4F-A88D-834EBCC54F4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BFFAE538-1EAA-4329-A0C9-E8D6DE02A1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48E0212D-87C4-4E86-BEE1-8A6C30DC02F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13620A2E-A6F7-4DDC-B1BE-DC35E30EEF0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0EE66C2C-FB60-488D-AC42-6B761C95AF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6E835C9C-1797-437A-A19C-847D45EF6A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78915403-024B-4C7B-9504-18DD762B128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627F3979-359A-4E05-B673-347C9DAB1C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482FEBC3-F730-4E96-A498-15CCB09787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C909D4A1-BF52-480B-8915-7138837BD60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C670679C-B295-4AB1-A7EF-200736AD3B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6DB4E36B-94F4-4496-899B-7D51ED0C0C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94CF7E8-D1D8-42AC-A5EB-AB48EA9283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A1C17869-FB6F-4A1B-AF9B-64EE3A15711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9193D28-6473-493E-965E-404B81CFF3E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6</xdr:col>
      <xdr:colOff>10584</xdr:colOff>
      <xdr:row>5</xdr:row>
      <xdr:rowOff>60959</xdr:rowOff>
    </xdr:to>
    <xdr:pic>
      <xdr:nvPicPr>
        <xdr:cNvPr id="2" name="Slika 1" descr="IMP_GLAVA.jpg">
          <a:extLst>
            <a:ext uri="{FF2B5EF4-FFF2-40B4-BE49-F238E27FC236}">
              <a16:creationId xmlns:a16="http://schemas.microsoft.com/office/drawing/2014/main" id="{E8D34ABF-2F7F-4CF3-A5E3-2F027C4D9828}"/>
            </a:ext>
          </a:extLst>
        </xdr:cNvPr>
        <xdr:cNvPicPr>
          <a:picLocks noChangeAspect="1"/>
        </xdr:cNvPicPr>
      </xdr:nvPicPr>
      <xdr:blipFill>
        <a:blip xmlns:r="http://schemas.openxmlformats.org/officeDocument/2006/relationships" r:embed="rId1" cstate="print"/>
        <a:stretch>
          <a:fillRect/>
        </a:stretch>
      </xdr:blipFill>
      <xdr:spPr>
        <a:xfrm>
          <a:off x="0" y="123825"/>
          <a:ext cx="7335309" cy="889634"/>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4B9F6821-53F3-468E-8D6C-3A710891405E}"/>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FCD39D52-CBEB-4B86-81A9-84D99A4F4F78}"/>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6F4753F3-90FF-4FAE-A2EA-30390FE8DE1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5DA0186E-F894-4645-9B6D-83AA402D262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52A8740B-3109-4E4F-8D90-AB5DFA4066F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00041BB-F003-4AAF-B280-AAF289ED0A1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C5DCB47C-7318-4908-B4F4-5573B90E8DB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3F2ED0F-55EC-49F6-9FE6-ABC5DDE8FE5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AC9241F0-DC1F-4C2F-B22B-F6BCC7D16C9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E26EF65A-D9BD-4A1F-98F0-DD7A7255EE6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4C26C465-8CF1-447C-AA1E-66A81FA88E1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C3D63E20-1C4C-4666-89F0-84D95CB2C4A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6A7F102B-73A0-41F8-B0E7-0A901E432F0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862BE255-DAB4-4AE9-9812-2D376C36CE2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F3BC0DBC-FFAC-4522-B626-17B9A33CAC7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7BDD9537-C7A2-489E-8F03-6E9368FBAFB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19AEE119-1777-48FA-83E5-EDAA7A1B107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0B6AC916-8678-4D06-9E89-FBA0DDF26A5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A296C452-7154-4BB0-960E-F92BEE18AE3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B7A6BBB4-D068-4EBA-9252-6316B21291B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AC9F012D-0483-4AF9-8154-A5E9A160003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1F8575F-4464-497A-8678-CE02AC92296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D6C7EF06-CCDD-4ED3-B6EC-4C3FE86BA7D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43230723-9749-4AE1-9037-B8E6F4A0F1F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FDFD0BD4-415D-4A45-A0D6-CB6CECDF58E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A69B591A-D1F5-44D2-ABC9-FA2221BF99A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5BC5D553-3454-48DB-A7EC-CAA10741FA5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F9F07D9F-5608-4D2C-9B8A-3500D4C2B65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0195720-1887-47EB-9892-E11CE454E31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754FA237-6F66-4340-8AD4-4AB002395A6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65485605-90C7-4E71-AE72-8C964B1AF96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39BE7A0-B5CB-4B43-BC3A-A7CFD792A46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4A73DF53-1626-4F4D-AFDB-F9C80FF0E90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DDD9B922-FF67-453C-B58E-41768EDF358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BCF1904-9680-4EC5-8254-E0D00AFE0EF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7B12D580-4AD6-4264-BE16-1A752F17073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7F1BC6BF-0C31-433E-AA8D-74E47E34D4F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818B0A47-6195-42FC-A4C9-62968E6B108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388DBE8C-C6D1-4A13-9761-65BFE18E5CB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592AB9A9-7AEF-40FF-8F22-B9DCE0C335E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42B2141A-23C0-43A5-9CA5-23B87FDFE69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B8F4491-4A4E-4BEF-A016-37DBA44250A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E0EF4F82-2492-424B-96E4-BD3DF2D4172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E2CB2715-1DFE-4550-B89E-87015D88288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F70ED8A5-D682-4EB2-A288-5AC5606CDE7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68554D49-18DC-40CD-A358-6037176C0E5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E371F4D1-8717-414A-A2CC-EE552286AD5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9B8A3668-C85D-4E7E-854A-944D0250B72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352601CE-868F-4A61-9909-2040F76C24C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2438A8F3-CF82-490B-8F03-F915665C21E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2362CFFC-A957-40EF-8D45-9AA885935D1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2CE3DBF0-D9C1-4DB1-AF1C-6BB4C22BD2A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F261DBE-4978-4864-8C04-F55C954210A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699D5F4F-7797-411A-958B-BC72660359E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201A75E8-2258-4B21-AA94-9CDA5D3D396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F9D646F3-DC55-4C26-A753-BF17CCD634C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9692D98E-4095-4231-B97C-2D6F3E8CF58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85B40558-D174-4417-8512-0FBDFE5CC5A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920CD877-1B2A-4B7A-916A-D8DACB51353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39E9E120-5B48-4DEE-872F-8DF753A806B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0B764E7D-2B0A-4764-B9D6-13F605E008D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A5A56DEA-4AA4-47A3-9AB3-5940E589786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32C76E4-F8D5-4365-AE2D-A61C96A6C90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2E16B8DD-0C97-4F8A-88B5-92BF33455B7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61C5AC03-FF62-48AD-BECA-EFB4D635826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472A0612-7C30-4A8D-B9A2-D8860260CB9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7BD8E97-7001-4B2C-9609-04E98684B3DE}"/>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6655AF3C-C7E6-40B5-8577-D8A32125C0D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C1B29FD3-D045-49BD-A41E-5CE39FFFF02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6587F29-5F42-4574-ABC4-614B9232FDEC}"/>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F9B0A403-50CA-4629-ABBE-60693E8774D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5C3F6CCD-226B-42D7-B329-E9AA5192A57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F58B7BFC-FFFF-4367-8552-43E22AD4484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458B7461-5BF7-44E1-AEB3-835152F140AB}"/>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CA0DBF70-3633-41A3-913C-05E10D2C653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28807527-9CEA-4C68-9E15-DBD33AA27B7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E52B29B4-B23E-47C8-9B3D-2B560D25C27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F7F523F8-999F-4D5C-8AF4-FE2BCAD896F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050C1A72-3638-4AE5-B34E-1229657E5E13}"/>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16869157-CD95-4F18-99D8-7E384D3EFBE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80D4205-AEBB-4550-B93E-9C02E0A06B2C}"/>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2C2BFC83-3DF1-4255-9AC6-8E899845FC4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B34E113D-039B-4711-BFA8-5A67B9D0EF2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31FE442E-A1E0-458C-8F16-6708C07588C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72CB0355-73D6-49DA-A53E-269C8105C8E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0FEE8931-687A-46CD-A640-72ECCE98431B}"/>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6297EA1E-4831-483F-8EF1-5080F6E58C5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5ABB0875-AC7D-4ABC-8A4B-2086969E9BA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338B8604-05C5-4606-BFB4-700BF7B280A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11D6EC18-EE7F-4FC3-9818-13EB2CD72D3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1ADEC2C-13EC-438A-B2AF-119E008A875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6DC6D190-D467-46D7-BD41-8A77E2001DB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51126104-3F0F-46AA-8173-89D81C7088F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24DA7CA6-28E8-4097-9DA3-B3D338FA1D6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961AA12A-8776-43E1-B757-7FF20143095F}"/>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CC027A0-F419-473A-8327-A5BB6D6C72A9}"/>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777240</xdr:colOff>
      <xdr:row>4</xdr:row>
      <xdr:rowOff>55327</xdr:rowOff>
    </xdr:to>
    <xdr:pic>
      <xdr:nvPicPr>
        <xdr:cNvPr id="2" name="Slika 1" descr="IMP_GLAVA.jpg">
          <a:extLst>
            <a:ext uri="{FF2B5EF4-FFF2-40B4-BE49-F238E27FC236}">
              <a16:creationId xmlns:a16="http://schemas.microsoft.com/office/drawing/2014/main" id="{75B01FBA-6AB1-4F8F-B7D0-D11FA2F43DD2}"/>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0C07C718-DEDB-4AED-9A13-2F9FC9A80858}"/>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CF2983E5-14A1-4B94-8186-C2C7D4FC84B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4BA726AC-9A23-4987-BF18-250D5B342E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840E5073-4F55-410A-8945-8103623252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4BCC5BDC-70A3-49D3-B22C-652296F484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E2682E45-5B05-42C3-962B-B2FD7E9607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064E00E3-F4AE-4F48-AC89-2500103E6E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CB76EE05-50BA-4A99-B63C-D5066D6ABF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1AD97AB5-F336-4AAF-AC76-7B6262D55E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21B9D418-F9D2-4D5E-BD81-3A07B71B9D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3DF09B1-7AD9-4AE2-AC61-6A308D978B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141EB180-DE24-46F0-B04B-46B4FD0EFE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84E7C5CF-D481-4516-BC31-F4591DC539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5F51685B-7F5F-49D8-B028-1C5F80DCB8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489D651-8C35-4F1F-8B5B-0366BFAF9A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883B4BBC-12A6-4707-BB31-3B959164AB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CD53E815-F3AC-413E-A676-1F41B6957ED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852B1FD5-F98F-4FF7-BB59-1EE4BFDD796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825BDB42-C66A-4682-B22A-2432458C05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DCA07FB9-EA10-4BEB-AFD2-EF54D8A97B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897B90D5-0ABC-4B9A-B562-5FB02C217B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B8B8ADC3-62B6-4206-A1E3-8B60F2E03F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3F6F798B-B58B-436D-97E6-0B20767CDA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7080581B-CE27-42A5-B71A-793DF2B7BA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AE1CC213-1240-41C1-AC1A-42FDAC14A1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2907C3C9-3370-41A9-83FB-8178AB2024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8814E708-9222-41EF-85DE-E447173098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EC0EADF1-0EBA-4C49-8C7D-C0B9C61DF1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E54A9B33-1A9E-45AF-9355-57DFCD683B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295AB244-261E-480F-A728-C6F80546BC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DD42AFE4-963C-44ED-BD4E-113BEC86A2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4C68449D-A74C-4F98-9A36-06B0BC2D4C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48462215-FA32-49E4-BB4E-54C7711F51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D53146A0-4CF1-48CB-BFE9-BAB6088D790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D67A86E-B092-4591-BC8C-2582AED500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6E33CB02-64C8-4584-A88F-763A58BDE8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14E711F0-B0FD-42A4-BF2E-170087069F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17161A4B-5169-4FE3-9000-0D08374755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45EEB0D0-89D3-4C4F-926B-9467D5989A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E7329ABC-E645-488E-9B79-F638AD3F37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F8214612-AC96-409F-915B-C65346D2EF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DA19EF0F-4F36-4558-B553-CA17D1F96C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287C3C03-3ADA-4894-AD18-23C60EA2A2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D21D4555-50FD-4763-969F-7C466EE0BC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45174E58-5A48-4394-95A2-7ECDCD8A0D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E5A3884-0CC6-41BD-8021-8BDF3581DE0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5D40F3FB-9D2E-45A1-92F6-1EA427C39C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FFDB26C1-9405-4101-B515-8E1B158270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0B67EF13-BD14-4EBC-B5BD-E31A561295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7482653F-3A4C-4E44-8FBC-D72CA10EC3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59719735-89AC-400F-82AA-681CAAEC4A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633A9067-DED4-4D96-B381-CB37ED6D46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D65279A4-88B6-46D7-9BE0-54E603C31D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E9CDCDA4-4057-4455-8E62-CFE595FD020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BA1DA6C-6826-437D-8BD5-8475B27FD6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F434F3B2-0A38-4D86-87AE-4F3E55CC55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003AA15D-FE10-4B10-B67B-191AD56D5E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9DB4115F-D0A7-47C5-8539-3EDF0990FB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BF01F7C-EA8D-43BF-A51D-BB48C97F35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00C3382-B85C-4394-8052-C974E1F67F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BCC9F8CB-5C5E-4A4C-9034-5ADD205C9E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BEADD37B-968B-4B72-B9F5-7288360130B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8CFF1D66-4A38-4917-AFF7-53BFB39119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EC539F92-FB74-47FF-99B1-9C89C8D956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D068C91-7AA2-4E3F-84FB-AD8900E1501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7D30A275-67A4-415E-9ECF-0B9AA78DD7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160F8270-962F-4ED5-8254-92D5B4B78A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7CF81D92-54AD-459A-A5C2-DB543821FD7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2FD2FC19-0A53-48FF-B89C-A35CB962C5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8E21D60-0A16-4EFF-BE97-931A4F5200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C0F46D15-AE6A-4F1F-B82B-EAF10EBE98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B49BF6A5-E665-475F-B732-D8D810CF2C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AEA0104-7DA1-47ED-9D16-6EB588B795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4D3D382E-0C62-4D19-9592-5A282C25C2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D028C44B-D738-4CE0-A7EF-51510A53A2F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C2CD736-220D-47CF-ACA2-3F28E302AA7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24B771B2-A2E8-40FB-9C26-E8AC3DBD05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54142DE-FB81-492B-BD15-12FFAB341C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A0A414E0-8236-4816-A636-F87EDCF650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4AEA4CB4-A208-4799-A53A-F77C39F6071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9596C49-9F9C-43B0-8137-4226FE24DF8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5ACFBA59-7319-496D-A35B-3037A00D554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87FB5BB1-BBB9-4E0D-A8F2-5F6E1BFCAA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840869C8-719A-4645-A37F-7EC52D99EE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87FB0BA1-484A-40B5-90DA-4A07E5E1A6A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D40D2164-81CD-481D-B6F3-337E0EC1DD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D8367702-C709-45B8-AC84-760007C0CB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0B68B628-CFFE-4324-AEB2-FDF4042322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98C0BF1E-1465-4BD9-B021-B9CB5645975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DB6D54F5-16A4-46DE-A86A-1D8ACEC64E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ACE7E632-FC3C-4A35-9F08-A4288BCE062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953FAFD0-77B8-478D-BA18-ED46A10F05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11832A0B-82C0-4671-9138-09527CA0929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86D5057-0E77-4A16-9609-B2B1F0F25B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1375C76-EC06-4268-898B-CFC0ABB1152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9C8491C-C3CD-4836-B4B6-24F3088BA64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777240</xdr:colOff>
      <xdr:row>4</xdr:row>
      <xdr:rowOff>55327</xdr:rowOff>
    </xdr:to>
    <xdr:pic>
      <xdr:nvPicPr>
        <xdr:cNvPr id="2" name="Slika 1" descr="IMP_GLAVA.jpg">
          <a:extLst>
            <a:ext uri="{FF2B5EF4-FFF2-40B4-BE49-F238E27FC236}">
              <a16:creationId xmlns:a16="http://schemas.microsoft.com/office/drawing/2014/main" id="{325E6363-C214-4C56-AF76-AAB0FECD022F}"/>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79D8C98E-60B7-4A60-B949-8B814E8CEB1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EF4229F9-72C8-482C-8D3F-E50A75C8DE6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D088C915-21F5-445C-95EA-F4F618D5BA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DE66A70E-49D7-4B88-9373-056ACEC6AC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CC936DAE-74C4-4EBD-8836-A120626F9D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890A9A44-7544-48E0-9AD0-126E8524CE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34F69D5B-69F0-4465-93AB-5F1E23CF0E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A96FBD20-47A9-4CD2-9E36-3350A377EDD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77DB36EC-0FBF-45B4-ABD1-A23A99019E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AEC1C5A-0BC8-44EB-B487-BCB41BA3F0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DEB0B8F8-D849-4F92-81D7-DC36A90937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9C13EE03-78BD-4E7B-B2C7-2314A27535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9254F16A-32F1-4728-8D3A-94A226868C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85224EC6-0591-4F09-9507-5AB305EFD9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42C8763-7B70-489D-8846-03D08EACF0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A0FB69F-B0B2-490C-83D8-3F652AAC53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40C0D32B-BAF4-47BD-8A78-9196B478EF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316ED08B-2F80-44D7-8C27-52F6EDF96C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ADD73DE-B1B1-41C2-B19F-EB77BFB8FD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E9F06AFB-17CB-4073-ADD3-ACB4BB1ADA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5D20DE5F-5F7A-482D-9A29-B292E8190F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AB1C932D-5E77-4A88-B828-3CFD07338F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D9B62448-6C6D-410B-B838-DC939D8E1A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048D2EE0-FC0C-4853-BEA8-07E7C33243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BA345A5A-32EB-4155-90F9-B2BC64D70C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181BFAD8-8A41-48A4-9521-7C41AFFD26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EB2CD7CC-DBD7-4333-A803-2CF6560C3A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007AEA4D-F865-4658-A626-3ABAAB7126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96E258EB-5740-461F-97F3-F1836FA2AB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E15192D7-EBDC-448A-8C17-30C77B42A6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3B3C6BA5-9CFE-4E01-BB14-C500D9B8B5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D05A84F9-CEA4-4AD9-B208-B082FC7ADE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6FED26F-82E5-4912-A030-53FAFC42A0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7BC72346-8D99-4340-9BF6-442867AB5AC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618F697-F138-4EED-BF3B-ADE91A9D97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F458862F-1119-4B98-8E4D-7FF6FD4460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A240314B-BAF6-48F7-A951-538F4C8748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ED463A9F-20CF-4457-8E21-6BA5F53837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82EE17A-F6D0-40B6-A5BF-E29E888EBD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47C862BF-64B4-489F-AA25-DB11FD790D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F66A6BBF-893B-4536-B44F-7643AED3E1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C76F8639-1B25-4976-8FF2-C111A08027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2CCEDE78-27AC-4236-9BB0-AEA456E8E4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5D01F46D-EB3C-41B3-9A99-48A86710F8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E9A3E966-AF51-4A50-BF39-7183F177FC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D46FECBB-9CCB-4E06-ACE0-D9F4FC92DE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F98E9886-0555-472B-A700-91E7FBCFB6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D0F3C155-AB70-4A75-BF72-BF6E1C84EE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F2FC6C3E-755B-4717-9C78-C388DCF065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2D498AE6-E086-4EBD-A2C4-5D542B3750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902891AD-9906-46C8-AFB0-9742A7E691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7F8FFEC2-E25B-4DF6-AA33-8D39C43A7F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E0D80CA8-9A37-4817-B917-1BF132D63A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CCABE881-5675-4862-8C08-4F9938B9EA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592C5CB9-9EB8-47C0-B74C-B64EAC1D8F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2B314461-AEF0-4B45-8B5B-40C024EEBE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97E0387C-C220-4169-8988-662CE3A34C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AC7269ED-C798-4D3F-A81C-C437FCA9CA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0EDC8B3C-0C2E-4A31-A3B7-693FF157B1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5373A791-1B64-4DCB-93BE-842CA5BD5F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4FAC2B00-4B6E-4684-A581-D74DCBF6F9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EBD997E5-AA4A-4A14-94EA-FC08C8F210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41756951-5D6D-419F-BA70-B850CDBDB6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A7AAB02A-6938-4601-8D53-18BFA9AADB0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B533D16F-21F4-4FC6-B0D7-3DA2F8702D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E46EEDB2-92F9-4ED0-A6D3-5E858D7EB3E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41339A3-71ED-4765-B836-93A185A696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FA0CDF36-5F04-4FCD-8694-E0FCB780F6A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3206FFB-AD0A-4906-A4B4-CF921821AA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F2DD6663-242F-4946-B3C9-68D76CDE3E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8B4E6E68-49A8-4D93-8F00-D61246E177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64A5FC37-F5DE-4A57-9801-7E88EC3042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4DBC25BE-DDD0-4F24-A26C-2FD2594EF5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A916A6AD-7B26-498B-9EBE-D10DC096D50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F923FFFD-BF50-46DF-BD63-EE6A97A1B6F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A9B517FC-FCCE-41CE-A0FC-410E2097917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16A94AF-440A-491E-9222-1A14C1E85BF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15E1D205-42D3-4393-907A-F66AF28EF2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A67AEE90-A16A-4C90-A454-52784E427E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FDCDB54C-22E7-4BB4-A614-CF90D3F21F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FBF6B1CB-3E34-448B-9909-E86F659B06C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34F0661-92C5-445E-8BE9-1997266D81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F6A5E61F-B1F7-4DF2-89A0-AEC1F97AAC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81775CA0-27E6-4A34-ADD8-9ED344200B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B35CD951-852F-4EE2-8F37-E70C2C00E7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E0B63C0E-CC07-4A5F-98EB-1A8E1929BB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148B82CF-BBB6-446D-AE4D-9A5D13854F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74D6F700-EAE7-4A97-8E7C-21E14DE7F0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D06E274D-9448-40DF-B8C8-B3C09C24B5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537F618-9690-444A-9D8E-3C79DEDBC5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7AC83F13-737C-4AAA-AE7A-122A289A845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7AD85BE0-0BE4-4013-91D5-CF4D479CE10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4D264090-FDBD-4FA4-A09E-F48923D005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84CFA574-B6F7-4D0E-A0AE-039B965187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5034ABA-A6DF-4C3A-9076-2C2F9C49D44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BFAAF57-35C7-4F38-A44F-6F3E4191C01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571500</xdr:colOff>
      <xdr:row>4</xdr:row>
      <xdr:rowOff>55327</xdr:rowOff>
    </xdr:to>
    <xdr:pic>
      <xdr:nvPicPr>
        <xdr:cNvPr id="2" name="Slika 1" descr="IMP_GLAVA.jpg">
          <a:extLst>
            <a:ext uri="{FF2B5EF4-FFF2-40B4-BE49-F238E27FC236}">
              <a16:creationId xmlns:a16="http://schemas.microsoft.com/office/drawing/2014/main" id="{CF4B0942-6404-4B68-AE27-EC74630992CE}"/>
            </a:ext>
          </a:extLst>
        </xdr:cNvPr>
        <xdr:cNvPicPr>
          <a:picLocks noChangeAspect="1"/>
        </xdr:cNvPicPr>
      </xdr:nvPicPr>
      <xdr:blipFill>
        <a:blip xmlns:r="http://schemas.openxmlformats.org/officeDocument/2006/relationships" r:embed="rId1" cstate="print"/>
        <a:stretch>
          <a:fillRect/>
        </a:stretch>
      </xdr:blipFill>
      <xdr:spPr>
        <a:xfrm>
          <a:off x="0" y="0"/>
          <a:ext cx="687705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506400C-1EBF-4192-9CEC-5B9A6F47629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19323F0-BF22-4ECB-A0FA-6BDE364FC57E}"/>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B698AB3B-E91F-4C1D-9299-30063DCCAA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F838B39F-EE65-4AB6-AB46-9EF732BB62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293BD3E2-4A7E-404D-A973-E1CC3C099E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B14253D9-9FE7-4C1A-87C3-BEEE045B8A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3C70F982-061E-41EF-93A3-86B24AC032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C29C6184-4763-4C2B-ACEA-78CB3393B3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3401EA24-8C32-4747-8D4E-092521BC13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4E89A8F-B09A-4070-8055-3C6FD4704C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FDB146EF-47BC-4324-9252-E5B3B42E87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82CE8C42-A1F1-4F63-9795-B92C7ADFF9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45C207DA-1F26-4EBD-87CA-60B1EBEFAC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98FD8F1-8DF4-4372-B72C-7F4DDD4C35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E4F2410-7906-4037-9620-759944A618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53D0CAA2-96CE-4D98-87D4-D346BD93EA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FE556DF1-E1F3-42AD-AC75-70929EA3EC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D486EE7-E006-46BF-B734-B207F85FB6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8A3BEF3F-B903-4694-9A97-80D32BAAA5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97C749F1-6D50-46F3-9D36-0FBDC44EA8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C8D5E3CB-C0EA-4089-8FE6-DA8C633AFB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613C94B6-0361-48EF-806C-EEBECB4807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D7A89AC3-C36C-492D-AA69-730755AA46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19915220-2597-4A5E-A572-1172562859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D7A6C7AF-9303-4BA2-9427-0D4FBB3525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13A2DDC-E3BE-4AF5-8E04-81948FF328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C09459D3-E1FD-4E3E-8228-FAF2C4B661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8C8A8CC-B31A-4F2F-BFE0-EDCF44E00E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D4A9EB06-0A9E-4750-AF3B-29A706D7D8E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26735EA8-E026-4620-90DA-2BF7247F396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0D7F5BD3-3E16-43DE-8E2B-842A12E019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F7C97CEA-B894-49A8-8136-A4A14BFF8A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45E1A41D-3EC9-473F-8CBB-BD9C19F2B2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AF7447DD-F3A8-4062-9F0F-840DEAAA71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0DF16EC-D3D8-43A1-8F24-B1B1A2DB95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74AA4874-B35E-4F6B-B48D-E30BA1D6E3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79D47D7-9921-413A-A24D-CE55C53EF58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631C9A47-ADED-4FED-BFCF-0025959254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08EA63FA-615B-45DE-B3A5-85CF0EF24A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03D301C9-2B9A-42DA-91E9-102988CC19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162461C8-9131-4689-9F3F-058248CBF0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B7B606B0-2CB5-4DA6-91FA-95C5541164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3733A54D-B193-4C12-92E7-D713097D5CE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A1F5FFA-4E6A-4C1E-A2F6-8C3F511489C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09E0A7A2-CA05-44CA-A264-A00CCB6F25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641C265-F768-4A6F-96D7-EFCBAE85B2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A4A6A9F7-ACA3-41F6-8F5E-4DB52F37B6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9DA5E6DF-50E3-4728-A2B1-3817AA2840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ADFE662-E982-4E2C-AB02-FC1E590660F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4F9EF013-6AEC-4025-A34C-932171BB6C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DF01E6CA-68A4-4FD1-A4EB-D6E380C40C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596B31C4-B506-40F3-8534-DD8F0112D3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5003CDCE-7514-464E-B366-F768F70BD7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F5970DB8-CDC1-47C5-B23F-8E3897D080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29EC716D-D1D1-43E4-8595-B78F0EEB87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FF8F9CC3-F0F8-4976-8F96-8E0E601D61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B5525733-D40E-4577-A2A2-32C2780ABCB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A1CECBB-9969-4807-8671-5DE2170229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F82FF7D8-41B9-459E-8D0A-C029424679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00191C7-CF2B-4865-8DC9-051E3573A8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CBA95BCE-DADE-414E-8D0A-BD781B3777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EB4A01DC-1E35-40C4-9F89-5CEDA73CD56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BD6B450F-0F7A-4EED-A2E2-3DBACE36C9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B80C3AA2-ED46-448B-BE93-4594D6468C9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FAA1F451-FE22-4C37-8BBC-FEA5DBF03D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173F2D00-9781-4EF4-9B5F-E83F6EB230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B79B04EF-3EC4-498F-9552-9EFAD87BD8D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D765887D-9D4C-4355-8B1A-3479212F845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54987B2-B65C-4FCC-B8CE-D171A57B10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490A564A-E961-46B8-8BBD-60E79DFB07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D1BA61B-B58D-4FB4-8EA2-684847B138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45CF34E3-4B26-45E7-BCD9-F02ED2ECB0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17B989B-B9B9-4B9E-992E-6868FBB9D1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13A03AE-2FA8-47D3-BE2C-ECD63D1C86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EF2F2C34-76CA-46B9-80E4-1ECBC9E1C6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FF0A6E88-6B98-4976-A9D2-B01EA58A47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F1D83DC8-8AC5-41BB-8848-CF4069CC1D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A29085D1-5DCA-47B8-8974-799576E9BC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EF036DC4-72FC-440B-9E13-D3A71757F7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D1281A4-C5FF-4EBF-84F4-80B917F938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0332E8D-EDA6-4C97-96B0-7152F2D79B3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A9E6FBDB-79FA-4504-9125-643BACBA40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9047F951-9655-4A8C-A7A7-4B6C774EDB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4A3405E5-56E6-4975-87F5-E670D115C6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F6B736DE-9ED6-41FC-977C-38A5DAEF51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FA75F96C-1D03-4D70-8C0F-54B6570172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903620F9-71BE-4F4C-8EA5-A7736D2C6A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F2853C66-2859-4E7A-A8EA-C761EB77AD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132E4753-5E72-4965-AB37-9878622B16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9EA5C510-52B7-4B8F-BE36-7D344086A78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1BBCA273-6521-47F4-8787-E88CA6C134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26A66CE7-EAA4-40E1-8D0F-EC43A84666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A64B2FC8-E3E0-42C4-85CF-E3797EDB90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708DBEC8-EA5A-49F6-A4D4-641DA8E658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282D1D4B-459C-4E9D-9DB1-F3F03843504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810F8C1-8E80-4174-9B06-BDC90A632B2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571500</xdr:colOff>
      <xdr:row>4</xdr:row>
      <xdr:rowOff>55327</xdr:rowOff>
    </xdr:to>
    <xdr:pic>
      <xdr:nvPicPr>
        <xdr:cNvPr id="2" name="Slika 1" descr="IMP_GLAVA.jpg">
          <a:extLst>
            <a:ext uri="{FF2B5EF4-FFF2-40B4-BE49-F238E27FC236}">
              <a16:creationId xmlns:a16="http://schemas.microsoft.com/office/drawing/2014/main" id="{652D6EBA-2ED2-4343-BF3C-CA519A08156C}"/>
            </a:ext>
          </a:extLst>
        </xdr:cNvPr>
        <xdr:cNvPicPr>
          <a:picLocks noChangeAspect="1"/>
        </xdr:cNvPicPr>
      </xdr:nvPicPr>
      <xdr:blipFill>
        <a:blip xmlns:r="http://schemas.openxmlformats.org/officeDocument/2006/relationships" r:embed="rId1" cstate="print"/>
        <a:stretch>
          <a:fillRect/>
        </a:stretch>
      </xdr:blipFill>
      <xdr:spPr>
        <a:xfrm>
          <a:off x="0" y="0"/>
          <a:ext cx="687705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F5490A37-1344-4A0C-822B-8B9115CCAB9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B7E020F4-4735-464F-8C4C-2D4A6DB71D3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8887B44-A2CE-4DA5-BECC-8C07B6A07B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1579CA55-36CC-4D95-9D9C-507146D0A7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C9D0D24A-DD7C-4B6A-A2D1-18FDE75763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DBFB540-B6FB-4C14-8A6F-DD6C993243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E341BDFC-1AF8-4B9B-BE29-739DABF695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4D67D3D-35C2-48E2-BFB7-151895609E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A822C829-393B-4B4B-A34A-88026FAB6B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9BBB4869-12F9-4AE9-A666-2FA9F1F82E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ADBBDDCD-1329-4894-B566-B9F3E462063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08ECD1F0-E496-41B8-B631-2F03B46466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C449FC3B-038B-4920-B114-F84C6B306A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327527F-49F9-4876-9D61-A9B93F4A08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8F9D02C-46E1-42D6-965C-21033A3996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B9ED250F-92EE-4FBC-9269-046C9DBD111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9868A72-DF15-4E9E-91E4-195C59942E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9335BC1E-731F-4088-B757-D10D84EFD5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CB57A1D-4BED-41BF-A732-0D0677CE61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39FBA5F0-5A74-4DD4-B2D3-88522D0C99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DBEEC9F8-AFC9-4882-8C1B-BD860E1E93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17841C90-9E9F-46FD-BB08-371BA686C7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204420F3-DEC0-4993-A000-C5F408D4E4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B5F8D9E-716B-4A78-8756-D104946496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08EC6D5B-938B-4F3D-AE87-BC5388E7D3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144E6778-D98D-4BC5-A777-4CF1B3B86E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01523A91-606B-472C-B032-2F6D4E7F7E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B2C643A0-E93D-44C3-9D85-EC8FEAC31C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0C0D405A-6A0B-4546-8EFD-DEE19F0DFBA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A7616FCB-C1D6-45B1-A89B-C27B58245B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09B1BF8E-62E6-4B1B-B114-7798C1733B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C6396443-43E1-49A4-8ABB-5E876DECC7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B6782A11-FA46-4B64-BD91-BBA2AF66DC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0989167D-7551-4D85-A0F6-B4E7253AD0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55BE4A98-1E61-4E7B-BBCF-683CDAFD01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DFBBB2DA-7AAA-4546-B131-0CF3B945A3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6B23BED-7062-42BD-B8B6-9D31AC06BE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170B544-CB3C-4FA7-9EBC-907EF8F73A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17AD085-8DBA-44A1-9585-7FEDC0DB972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A5CAF23D-C682-42D8-B5F7-FD5992E4FA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A4A5A1BE-7F99-4EBC-82BA-065AE8F990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C9D6B97B-7E8C-4C9B-95A8-2271EEC624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889BAC63-33C8-4977-8E08-ABDE771F18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7495FAB-8EF9-4613-AE65-862B3FD582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29A00F39-57E5-4F3C-AD56-5B748D6645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1BDAF2FB-11AA-425C-B507-955A9E5BF5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167D3211-4FCA-46BF-992D-484C6B537B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3D77F174-3F35-4F9F-AEB5-69AE37FDA5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EB088C3-B023-4D8F-BB9A-D7FA070F22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80DC6D71-F840-485E-A21A-A95BC3700C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AD9918EF-E827-4FC0-8A84-3BC2C78EFE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D0B6E9E8-E6F5-4576-824C-DB95CC8F35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5BC00F19-67A6-4F9F-85DE-154554CC76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B7ACB57-05F0-4400-91E4-502A87D2BC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F7052E28-FDA4-434A-9F1B-0E5F840516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0225BAC4-00E1-47A1-83CC-4D91DCB07C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BC73C9F1-49E4-439E-9434-F65A88BE69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DB9E8775-C6E9-488A-B08A-A756276926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0B5060B-5DFE-43A8-A420-AD3E24560C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F0D17C7-AABE-4127-9B7B-AD0255D23E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3577DEF4-3040-4E10-A65E-4D50548239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485623E4-7ACF-4EE7-A7D1-9BF187CF2E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63D4078-FEE2-4E50-A6AB-616663EF299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0CB272B0-BEC9-4416-8E4C-92842F4742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049205F0-290D-4F7D-903D-D9127CD66A5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1119C33D-DFD3-45FD-8BCD-06C84D4238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5BC9A9A-461F-4394-9492-A7C1CF07F1A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121A43FE-8D1B-4BCE-98FD-E9CB37216E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BE826474-D977-4755-8323-6EB5C367E6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D77C86FA-E3C5-4FAB-B31E-3F36248748B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C7AF578D-6B1F-4282-A10B-5AEB09E81B2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AD1F0727-FEED-4297-A4FB-D3C107C1659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B0CC8151-0CB8-4B46-8BC0-8D116F6828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27E711A9-F45E-4818-A916-0D6A60029E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19CA6615-A4DF-4A59-B9EC-A071645E0BD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702CBFE-C68B-481B-A950-595318E883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C2DA930-CB3D-4CE7-A000-37FB60D6A5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CD48305E-681C-44C2-AD4C-A0152E87FDF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0EAE49D-9708-47F9-8B48-F293AD0EED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579CE94A-83F5-4E36-BA41-BBA01073988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A593185-D387-4A89-84F2-F2307CDD22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EC18682-FA39-4993-ABB5-E232B57780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F4D2AA29-6E92-4822-BCB2-B5FC0420BD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9157943B-A78D-4E42-A8F5-C532DE2C28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619715AB-8059-4E6D-8291-AA211B0697D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483DD8D6-976B-4C56-8055-86E98D82EB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BBD200AF-138A-4E00-BDB5-E51C63EEAE8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D4DFC3DD-3619-4DDA-A35D-95678DD72A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DFDC89FF-B762-4735-8B28-5CDE55E2CC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DEC967DC-316F-4674-BC3B-0893DF5AAD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D0F072EF-5291-44D5-A5F7-289BD55447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2D1FA981-06F4-4121-8231-B105331E79B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6BEC24A9-B329-48AF-9071-52581B2FD3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07ABC9F7-D24E-4EF8-8F37-B47A686128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19AFB7C9-D265-4C28-B215-B5CD8A952D5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7A2D3026-5CB2-4A35-92F5-35BE1E79A2A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ukakoper-my.sharepoint.com/Users/Komel/podjetje/projekti/2023/202310%20OI/text/02_Popis_OI_od-CEN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0.0.34\Users\Komel\podjetje\projekti\2023\202310%20OI\text\02_Popis_OI_od-CEN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fs\Protim\Users\Miha%20Baznik\AppData\Local\Microsoft\Windows\Temporary%20Internet%20Files\Content.IE5\JKA25JRA\0210-JMI%20doo-PONUDBA-Mercator%20Sempeter%20pri%20Gorici_popis%20E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lukakoper-my.sharepoint.com/Users/Dell/Documents/Popisi/BIPA-&#268;RNU&#352;KI%20BAJER%20kon&#269;ni%20popisi%2030.4.2012/2-crnuski%20bajer_arh_klet_pzi_2604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0.0.34\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
      <sheetName val="0_SPLOŠNO"/>
      <sheetName val="1_INSTALACIJSKI MATERIAL"/>
      <sheetName val="2_GLAVNI RAZDELILNIKI"/>
      <sheetName val="3_RAZDELILNIKI"/>
      <sheetName val="4_RAZSVETLJAVA"/>
      <sheetName val="5_VARNOSTNA "/>
      <sheetName val="6_STRELOVOD"/>
      <sheetName val="7.STROJNE NAPRAVE IN CNS "/>
      <sheetName val="8. UPS"/>
      <sheetName val="9_ TK SISTEMI"/>
      <sheetName val="10_POŽAR"/>
      <sheetName val="11_K.PRISTOPA"/>
      <sheetName val="12. CCTV"/>
      <sheetName val="13.HLADILNIKI"/>
      <sheetName val="14.SESTERSKI KLIC "/>
      <sheetName val="15. AGREGATI "/>
      <sheetName val="16_NOD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
      <sheetName val="0_SPLOŠNO"/>
      <sheetName val="1_INSTALACIJSKI MATERIAL"/>
      <sheetName val="2_GLAVNI RAZDELILNIKI"/>
      <sheetName val="3_RAZDELILNIKI"/>
      <sheetName val="4_RAZSVETLJAVA"/>
      <sheetName val="5_VARNOSTNA "/>
      <sheetName val="6_STRELOVOD"/>
      <sheetName val="7.STROJNE NAPRAVE IN CNS "/>
      <sheetName val="8. UPS"/>
      <sheetName val="9_ TK SISTEMI"/>
      <sheetName val="10_POŽAR"/>
      <sheetName val="11_K.PRISTOPA"/>
      <sheetName val="12. CCTV"/>
      <sheetName val="13.HLADILNIKI"/>
      <sheetName val="14.SESTERSKI KLIC "/>
      <sheetName val="15. AGREGATI "/>
      <sheetName val="16_NOD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sheetData sheetId="2"/>
      <sheetData sheetId="3"/>
      <sheetData sheetId="4"/>
      <sheetData sheetId="5"/>
      <sheetData sheetId="6"/>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dgnb.de/en/certification/important-facts-about-dgnb-certification/criteria"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9B5A6-F694-45A9-A255-D01887FF12ED}">
  <sheetPr>
    <tabColor rgb="FFFF0000"/>
    <pageSetUpPr fitToPage="1"/>
  </sheetPr>
  <dimension ref="A4:F30"/>
  <sheetViews>
    <sheetView view="pageBreakPreview" zoomScaleNormal="100" zoomScaleSheetLayoutView="100" workbookViewId="0">
      <selection activeCell="E31" sqref="E31"/>
    </sheetView>
  </sheetViews>
  <sheetFormatPr defaultRowHeight="15"/>
  <cols>
    <col min="1" max="1" width="8.7109375" customWidth="1"/>
    <col min="2" max="2" width="29.7109375" customWidth="1"/>
    <col min="3" max="3" width="9.42578125" customWidth="1"/>
    <col min="5" max="5" width="33.1406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107</v>
      </c>
      <c r="C8" s="1053" t="s">
        <v>112</v>
      </c>
      <c r="D8" s="1053"/>
      <c r="E8" s="1053"/>
      <c r="F8" s="24"/>
    </row>
    <row r="9" spans="1:6">
      <c r="A9" s="17"/>
      <c r="B9" s="10"/>
      <c r="C9" s="1054" t="s">
        <v>108</v>
      </c>
      <c r="D9" s="1054"/>
      <c r="E9" s="1054"/>
      <c r="F9" s="24"/>
    </row>
    <row r="10" spans="1:6">
      <c r="A10" s="9"/>
      <c r="B10" s="10"/>
      <c r="C10" s="18"/>
      <c r="D10" s="18"/>
      <c r="E10" s="18"/>
      <c r="F10" s="24"/>
    </row>
    <row r="11" spans="1:6">
      <c r="A11" s="9"/>
      <c r="B11" s="12" t="s">
        <v>109</v>
      </c>
      <c r="C11" s="1055" t="s">
        <v>1530</v>
      </c>
      <c r="D11" s="1055"/>
      <c r="E11" s="1055"/>
      <c r="F11" s="24"/>
    </row>
    <row r="12" spans="1:6" ht="28.5" customHeight="1">
      <c r="A12" s="9"/>
      <c r="B12" s="10"/>
      <c r="C12" s="1055"/>
      <c r="D12" s="1055"/>
      <c r="E12" s="1055"/>
      <c r="F12" s="24"/>
    </row>
    <row r="13" spans="1:6">
      <c r="A13" s="9"/>
      <c r="B13" s="10"/>
      <c r="C13" s="20"/>
      <c r="D13" s="20"/>
      <c r="E13" s="20"/>
      <c r="F13" s="24"/>
    </row>
    <row r="14" spans="1:6">
      <c r="A14" s="9"/>
      <c r="B14" s="10"/>
      <c r="C14" s="889"/>
      <c r="D14" s="20"/>
      <c r="E14" s="20"/>
      <c r="F14" s="24"/>
    </row>
    <row r="15" spans="1:6">
      <c r="A15" s="9"/>
      <c r="B15" s="11" t="s">
        <v>110</v>
      </c>
      <c r="C15" s="1056">
        <v>700444</v>
      </c>
      <c r="D15" s="1056"/>
      <c r="E15" s="1056"/>
      <c r="F15" s="24"/>
    </row>
    <row r="16" spans="1:6">
      <c r="A16" s="9"/>
      <c r="B16" s="13"/>
      <c r="C16" s="19"/>
      <c r="D16" s="18"/>
      <c r="E16" s="18"/>
      <c r="F16" s="24"/>
    </row>
    <row r="17" spans="1:6">
      <c r="A17" s="9"/>
      <c r="B17" s="11" t="s">
        <v>111</v>
      </c>
      <c r="C17" s="1057" t="s">
        <v>121</v>
      </c>
      <c r="D17" s="1057"/>
      <c r="E17" s="1057"/>
      <c r="F17" s="24"/>
    </row>
    <row r="18" spans="1:6">
      <c r="A18" s="9"/>
      <c r="B18" s="3"/>
      <c r="C18" s="22"/>
      <c r="D18" s="24"/>
      <c r="E18" s="24"/>
      <c r="F18" s="24"/>
    </row>
    <row r="19" spans="1:6" ht="15.75">
      <c r="A19" s="9"/>
      <c r="B19" s="1052" t="s">
        <v>1529</v>
      </c>
      <c r="C19" s="1052"/>
      <c r="D19" s="1052"/>
      <c r="E19" s="1052"/>
      <c r="F19" s="24"/>
    </row>
    <row r="20" spans="1:6">
      <c r="A20" s="9"/>
      <c r="B20" s="3"/>
      <c r="C20" s="22"/>
      <c r="D20" s="24"/>
      <c r="E20" s="24"/>
      <c r="F20" s="24"/>
    </row>
    <row r="21" spans="1:6" ht="25.5">
      <c r="A21" s="9"/>
      <c r="B21" s="888" t="s">
        <v>129</v>
      </c>
      <c r="C21" s="1015"/>
      <c r="D21" s="1015"/>
      <c r="E21" s="1015">
        <f>'Rekapitulacija ČRPALIŠČE'!E24</f>
        <v>0</v>
      </c>
      <c r="F21" s="24"/>
    </row>
    <row r="22" spans="1:6">
      <c r="A22" s="9"/>
      <c r="B22" s="3"/>
      <c r="C22" s="35"/>
      <c r="D22" s="35"/>
      <c r="E22" s="35"/>
      <c r="F22" s="24"/>
    </row>
    <row r="23" spans="1:6" ht="25.5">
      <c r="A23" s="9"/>
      <c r="B23" s="888" t="s">
        <v>1115</v>
      </c>
      <c r="C23" s="1015"/>
      <c r="D23" s="1015"/>
      <c r="E23" s="1015">
        <f>'Rekapitulacija APZ'!E26</f>
        <v>0</v>
      </c>
      <c r="F23" s="24"/>
    </row>
    <row r="24" spans="1:6">
      <c r="A24" s="9"/>
      <c r="B24" s="3"/>
      <c r="C24" s="1051"/>
      <c r="D24" s="1051"/>
      <c r="E24" s="1051"/>
      <c r="F24" s="24"/>
    </row>
    <row r="26" spans="1:6">
      <c r="B26" s="9" t="s">
        <v>133</v>
      </c>
      <c r="C26" s="40"/>
      <c r="E26" s="40">
        <f>SUM(E21:E24)</f>
        <v>0</v>
      </c>
    </row>
    <row r="27" spans="1:6">
      <c r="B27" s="41"/>
      <c r="C27" s="41"/>
      <c r="D27" s="41"/>
      <c r="E27" s="41"/>
    </row>
    <row r="28" spans="1:6">
      <c r="B28" s="95" t="s">
        <v>580</v>
      </c>
      <c r="D28" s="451"/>
      <c r="E28" s="452">
        <f>E26*1.22</f>
        <v>0</v>
      </c>
    </row>
    <row r="30" spans="1:6">
      <c r="B30" s="1027" t="s">
        <v>1733</v>
      </c>
      <c r="C30" s="1027"/>
      <c r="D30" s="1027"/>
      <c r="E30" s="1028">
        <f>'01.Črpališče'!F19+'02.Rezervoar'!F11+'Šprinkler SPP 1'!F18+'Šprinkler SPP 1'!F103+'Šprinkler SPP 1'!F106+'Šprinkler SPP 1'!F124+'Šprinkler SPP 1'!F145+'Šprinkler SPP 1'!F150+'Šprinkler SPP 1'!F155+'Šprinkler SPP 1'!F163+'Šprinkler SPP 1'!F167+'Šprinkler SPP 2'!F18+'Šprinkler SPP 2'!F93+'Šprinkler SPP 2'!F96+'Šprinkler SPP 2'!F112+'Šprinkler SPP 2'!F125+'Šprinkler SPP 2'!F130+'Šprinkler SPP 2'!F135+'Šprinkler SPP 2'!F143+'Šprinkler SPP 2'!F146+'Šprinkler SPP 4'!F18+'Šprinkler SPP 4'!F93+'Šprinkler SPP 4'!F96+'Šprinkler SPP 4'!F114+'Šprinkler SPP 4'!F136+'Šprinkler SPP 4'!F141+'Šprinkler SPP 4'!F146+'Šprinkler SPP 4'!F154+'Šprinkler SPP 4'!F158+'Šprinkler SPP 5'!F18+'Šprinkler SPP 5'!F93+'Šprinkler SPP 5'!F96+'Šprinkler SPP 5'!F112+'Šprinkler SPP 5'!F125+'Šprinkler SPP 5'!F130+'Šprinkler SPP 5'!F135+'Šprinkler SPP 5'!F143+'Šprinkler SPP 5'!F146+'Šprinkler SPP 6'!F18+'Šprinkler SPP 6'!F93+'Šprinkler SPP 6'!F96+'Šprinkler SPP 6'!F115+'Šprinkler SPP 6'!F125+'Šprinkler SPP 6'!F130+'Šprinkler SPP 6'!F138+'Šprinkler SPP 6'!F141+'Šprinkler SPP 7'!F18+'Šprinkler SPP 7'!F93+'Šprinkler SPP 7'!F96+'Šprinkler SPP 7'!F114+'Šprinkler SPP 7'!F136+'Šprinkler SPP 7'!F141+'Šprinkler SPP 7'!F146+'Šprinkler SPP 7'!F154+'Šprinkler SPP 7'!F158+'Šprinkler SPP 8'!F18+'Šprinkler SPP 8'!F93+'Šprinkler SPP 8'!F97+'Šprinkler SPP 8'!F112+'Šprinkler SPP 8'!F125+'Šprinkler SPP 8'!F130+'Šprinkler SPP 8'!F138+'Šprinkler SPP 8'!F141+'Šprinkler SPP 9'!F18+'Šprinkler SPP 9'!F93+'Šprinkler SPP 9'!F96+'Šprinkler SPP 9'!F113+'Šprinkler SPP 9'!F126+'Šprinkler SPP 9'!F131+'Šprinkler SPP 9'!F139+'Šprinkler SPP 9'!F142+'Šprinkler SPP 10'!F18+'Šprinkler SPP 10'!F93+'Šprinkler SPP 10'!F96+'Šprinkler SPP 10'!F115+'Šprinkler SPP 10'!F137+'Šprinkler SPP 10'!F143+'Šprinkler SPP 10'!F148+'Šprinkler SPP 10'!F156+'Šprinkler SPP 10'!F160+'Šprinkler SPP 11'!F18+'Šprinkler SPP 11'!F93+'Šprinkler SPP 11'!F96+'Šprinkler SPP 11'!F113+'Šprinkler SPP 11'!F125+'Šprinkler SPP 11'!F130+'Šprinkler SPP 11'!F138+'Šprinkler SPP 11'!F141+'Šprinkler SPP 12'!F18+'Šprinkler SPP 12'!F93+'Šprinkler SPP 12'!F96+'Šprinkler SPP 12'!F113+'Šprinkler SPP 12'!F125+'Šprinkler SPP 12'!F130+'Šprinkler SPP 12'!F138+'Šprinkler SPP 12'!F141+'Šprinkler SPP 13'!F18+'Šprinkler SPP 13'!F93+'Šprinkler SPP 13'!F96+'Šprinkler SPP 13'!F115+'Šprinkler SPP 13'!F137+'Šprinkler SPP 13'!F142+'Šprinkler SPP 13'!F147+'Šprinkler SPP 13'!F155+'Šprinkler SPP 13'!F159+'Šprinkler SPP 14'!F18+'Šprinkler SPP 14'!F93+'Šprinkler SPP 14'!F97+'Šprinkler SPP 14'!F115+'Šprinkler SPP 14'!F128+'Šprinkler SPP 14'!F133+'Šprinkler SPP 14'!F138+'Šprinkler SPP 14'!F143+'Šprinkler SPP 14'!F151+'Šprinkler SPP 14'!F155+'Šprinkler SPP 15'!F18+'Šprinkler SPP 15'!F93+'Šprinkler SPP 15'!F96+'Šprinkler SPP 15'!F113+'Šprinkler SPP 15'!F125+'Šprinkler SPP 15'!F130+'Šprinkler SPP 15'!F138+'Šprinkler SPP 15'!F141+'Šprinkler SPP 16'!F18+'Šprinkler SPP 16'!F93+'Šprinkler SPP 16'!F96+'Šprinkler SPP 16'!F116+'Šprinkler SPP 16'!F138+'Šprinkler SPP 16'!F143+'Šprinkler SPP 16'!F148+'Šprinkler SPP 16'!F156+'Šprinkler SPP 16'!F160+'Šprinkler SPP 17'!F18+'Šprinkler SPP 17'!F93+'Šprinkler SPP 17'!F96+'Šprinkler SPP 17'!F114+'Šprinkler SPP 17'!F126+'Šprinkler SPP 17'!F131+'Šprinkler SPP 17'!F139+'Šprinkler SPP 17'!F142+'Šprinkler SPP 18'!F18+'Šprinkler SPP 18'!F93+'Šprinkler SPP 18'!F96+'Šprinkler SPP 18'!F114+'Šprinkler SPP 18'!F128+'Šprinkler SPP 18'!F133+'Šprinkler SPP 18'!F141+'Šprinkler SPP 18'!F144+'Šprinkler SPP 19'!F18+'Šprinkler SPP 19'!F93+'Šprinkler SPP 19'!F96+'Šprinkler SPP 19'!F115+'Šprinkler SPP 19'!F136+'Šprinkler SPP 19'!F141+'Šprinkler SPP 19'!F146+'Šprinkler SPP 19'!F154+'Šprinkler SPP 19'!F158+'Šprinkler SPP 20'!F18+'Šprinkler SPP 20'!F93+'Šprinkler SPP 20'!F96+'Šprinkler SPP 20'!F113+'Šprinkler SPP 20'!F126+'Šprinkler SPP 20'!F131+'Šprinkler SPP 20'!F139+'Šprinkler SPP 20'!F142+'Šprinkler SPP 21'!F18+'Šprinkler SPP 21'!F93+'Šprinkler SPP 21'!F96+'Šprinkler SPP 21'!F113+'Šprinkler SPP 21'!F125+'Šprinkler SPP 21'!F130+'Šprinkler SPP 21'!F138+'Šprinkler SPP 21'!F141+'Šprinkler SPP 22'!F18+'Šprinkler SPP 22'!F93+'Šprinkler SPP 22'!F112+'Šprinkler SPP 22'!F120</f>
        <v>0</v>
      </c>
    </row>
  </sheetData>
  <sheetProtection algorithmName="SHA-512" hashValue="CX75JT2ATmiLn1zMYP8VAk/dwbuycWxHDx9MxDQAt+p6jaSRVH/9OmnKtcb3Yu7B8JXUAfEVfI6zrEZOWfOC7w==" saltValue="GEFeYlSwUFJTvYWgkETLJA==" spinCount="100000" sheet="1" objects="1" scenarios="1"/>
  <mergeCells count="7">
    <mergeCell ref="C24:E24"/>
    <mergeCell ref="B19:E19"/>
    <mergeCell ref="C8:E8"/>
    <mergeCell ref="C9:E9"/>
    <mergeCell ref="C11:E12"/>
    <mergeCell ref="C15:E15"/>
    <mergeCell ref="C17:E17"/>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8" tint="0.79998168889431442"/>
    <pageSetUpPr fitToPage="1"/>
  </sheetPr>
  <dimension ref="A4:F49"/>
  <sheetViews>
    <sheetView view="pageBreakPreview" topLeftCell="A6" zoomScaleNormal="100" zoomScaleSheetLayoutView="100" workbookViewId="0">
      <selection activeCell="C24" sqref="C24"/>
    </sheetView>
  </sheetViews>
  <sheetFormatPr defaultRowHeight="15"/>
  <cols>
    <col min="1" max="1" width="7.7109375" customWidth="1"/>
    <col min="2" max="2" width="10.42578125" customWidth="1"/>
    <col min="3" max="3" width="70.42578125" customWidth="1"/>
    <col min="4" max="4" width="0.140625" hidden="1" customWidth="1"/>
    <col min="5" max="5" width="4.7109375" customWidth="1"/>
    <col min="6" max="6" width="5.57031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107</v>
      </c>
      <c r="C8" s="1053" t="s">
        <v>112</v>
      </c>
      <c r="D8" s="1053"/>
      <c r="E8" s="1053"/>
      <c r="F8" s="24"/>
    </row>
    <row r="9" spans="1:6">
      <c r="A9" s="17"/>
      <c r="B9" s="10"/>
      <c r="C9" s="1054" t="s">
        <v>108</v>
      </c>
      <c r="D9" s="1054"/>
      <c r="E9" s="1054"/>
      <c r="F9" s="24"/>
    </row>
    <row r="10" spans="1:6">
      <c r="A10" s="9"/>
      <c r="B10" s="10"/>
      <c r="C10" s="18"/>
      <c r="D10" s="18"/>
      <c r="E10" s="18"/>
      <c r="F10" s="24"/>
    </row>
    <row r="11" spans="1:6">
      <c r="A11" s="9"/>
      <c r="B11" s="12" t="s">
        <v>109</v>
      </c>
      <c r="C11" s="1058" t="s">
        <v>122</v>
      </c>
      <c r="D11" s="1058"/>
      <c r="E11" s="1058"/>
      <c r="F11" s="24"/>
    </row>
    <row r="12" spans="1:6">
      <c r="A12" s="9"/>
      <c r="B12" s="10"/>
      <c r="C12" s="1058"/>
      <c r="D12" s="1058"/>
      <c r="E12" s="1058"/>
      <c r="F12" s="24"/>
    </row>
    <row r="13" spans="1:6">
      <c r="A13" s="9"/>
      <c r="B13" s="10"/>
      <c r="C13" s="20"/>
      <c r="D13" s="20"/>
      <c r="E13" s="20"/>
      <c r="F13" s="24"/>
    </row>
    <row r="14" spans="1:6">
      <c r="A14" s="9"/>
      <c r="B14" s="11" t="s">
        <v>110</v>
      </c>
      <c r="C14" s="1056" t="s">
        <v>120</v>
      </c>
      <c r="D14" s="1056"/>
      <c r="E14" s="1056"/>
      <c r="F14" s="24"/>
    </row>
    <row r="15" spans="1:6">
      <c r="A15" s="9"/>
      <c r="B15" s="13"/>
      <c r="C15" s="19"/>
      <c r="D15" s="18"/>
      <c r="E15" s="18"/>
      <c r="F15" s="24"/>
    </row>
    <row r="16" spans="1:6">
      <c r="A16" s="9"/>
      <c r="B16" s="11" t="s">
        <v>111</v>
      </c>
      <c r="C16" s="1057" t="s">
        <v>121</v>
      </c>
      <c r="D16" s="1057"/>
      <c r="E16" s="1057"/>
      <c r="F16" s="24"/>
    </row>
    <row r="17" spans="1:6">
      <c r="A17" s="9"/>
      <c r="B17" s="3"/>
      <c r="C17" s="3"/>
      <c r="D17" s="3"/>
      <c r="E17" s="3"/>
      <c r="F17" s="24"/>
    </row>
    <row r="18" spans="1:6">
      <c r="A18" s="9"/>
      <c r="B18" s="74" t="s">
        <v>472</v>
      </c>
      <c r="C18" s="75" t="s">
        <v>473</v>
      </c>
      <c r="D18" s="3"/>
      <c r="E18" s="3"/>
      <c r="F18" s="24"/>
    </row>
    <row r="19" spans="1:6" ht="36">
      <c r="A19" s="9"/>
      <c r="B19" s="74"/>
      <c r="C19" s="75" t="s">
        <v>474</v>
      </c>
      <c r="D19" s="3"/>
      <c r="E19" s="3"/>
      <c r="F19" s="24"/>
    </row>
    <row r="20" spans="1:6" ht="72">
      <c r="A20" s="9"/>
      <c r="B20" s="76" t="s">
        <v>475</v>
      </c>
      <c r="C20" s="77" t="s">
        <v>476</v>
      </c>
      <c r="D20" s="3"/>
      <c r="E20" s="3"/>
      <c r="F20" s="24"/>
    </row>
    <row r="21" spans="1:6" ht="36">
      <c r="A21" s="9"/>
      <c r="B21" s="76" t="s">
        <v>477</v>
      </c>
      <c r="C21" s="78" t="s">
        <v>478</v>
      </c>
      <c r="D21" s="3"/>
      <c r="E21" s="3"/>
      <c r="F21" s="24"/>
    </row>
    <row r="22" spans="1:6">
      <c r="A22" s="9"/>
      <c r="B22" s="76" t="s">
        <v>479</v>
      </c>
      <c r="C22" s="78" t="s">
        <v>480</v>
      </c>
      <c r="D22" s="3"/>
      <c r="E22" s="3"/>
      <c r="F22" s="24"/>
    </row>
    <row r="23" spans="1:6" ht="24">
      <c r="B23" s="76" t="s">
        <v>481</v>
      </c>
      <c r="C23" s="78" t="s">
        <v>482</v>
      </c>
      <c r="D23" s="3"/>
      <c r="E23" s="3"/>
    </row>
    <row r="24" spans="1:6" ht="108">
      <c r="B24" s="76" t="s">
        <v>483</v>
      </c>
      <c r="C24" s="79" t="s">
        <v>484</v>
      </c>
      <c r="D24" s="3"/>
      <c r="E24" s="3"/>
    </row>
    <row r="25" spans="1:6" ht="36">
      <c r="B25" s="76" t="s">
        <v>485</v>
      </c>
      <c r="C25" s="79" t="s">
        <v>486</v>
      </c>
      <c r="D25" s="3"/>
      <c r="E25" s="3"/>
    </row>
    <row r="26" spans="1:6" ht="72">
      <c r="B26" s="76" t="s">
        <v>487</v>
      </c>
      <c r="C26" s="79" t="s">
        <v>488</v>
      </c>
      <c r="D26" s="3"/>
      <c r="E26" s="3"/>
    </row>
    <row r="27" spans="1:6" ht="60">
      <c r="B27" s="76" t="s">
        <v>489</v>
      </c>
      <c r="C27" s="80" t="s">
        <v>490</v>
      </c>
      <c r="D27" s="3"/>
      <c r="E27" s="3"/>
    </row>
    <row r="28" spans="1:6" ht="36">
      <c r="B28" s="76" t="s">
        <v>491</v>
      </c>
      <c r="C28" s="79" t="s">
        <v>492</v>
      </c>
      <c r="D28" s="3"/>
      <c r="E28" s="3"/>
    </row>
    <row r="29" spans="1:6" ht="60">
      <c r="B29" s="76" t="s">
        <v>493</v>
      </c>
      <c r="C29" s="79" t="s">
        <v>494</v>
      </c>
      <c r="D29" s="3"/>
      <c r="E29" s="3"/>
    </row>
    <row r="30" spans="1:6" ht="36">
      <c r="B30" s="76" t="s">
        <v>495</v>
      </c>
      <c r="C30" s="79" t="s">
        <v>496</v>
      </c>
      <c r="D30" s="3"/>
      <c r="E30" s="3"/>
    </row>
    <row r="31" spans="1:6" ht="48">
      <c r="B31" s="76" t="s">
        <v>497</v>
      </c>
      <c r="C31" s="79" t="s">
        <v>498</v>
      </c>
      <c r="D31" s="3"/>
      <c r="E31" s="3"/>
    </row>
    <row r="32" spans="1:6" ht="48">
      <c r="B32" s="76" t="s">
        <v>499</v>
      </c>
      <c r="C32" s="77" t="s">
        <v>500</v>
      </c>
      <c r="D32" s="3"/>
      <c r="E32" s="3"/>
    </row>
    <row r="33" spans="2:5" ht="48">
      <c r="B33" s="76" t="s">
        <v>501</v>
      </c>
      <c r="C33" s="79" t="s">
        <v>502</v>
      </c>
      <c r="D33" s="3"/>
      <c r="E33" s="3"/>
    </row>
    <row r="34" spans="2:5" ht="36">
      <c r="B34" s="76" t="s">
        <v>503</v>
      </c>
      <c r="C34" s="79" t="s">
        <v>504</v>
      </c>
      <c r="D34" s="3"/>
      <c r="E34" s="3"/>
    </row>
    <row r="35" spans="2:5" ht="408">
      <c r="B35" s="76" t="s">
        <v>505</v>
      </c>
      <c r="C35" s="81" t="s">
        <v>506</v>
      </c>
    </row>
    <row r="36" spans="2:5" ht="204">
      <c r="B36" s="76" t="s">
        <v>507</v>
      </c>
      <c r="C36" s="81" t="s">
        <v>508</v>
      </c>
    </row>
    <row r="37" spans="2:5" ht="409.5">
      <c r="B37" s="76" t="s">
        <v>509</v>
      </c>
      <c r="C37" s="81" t="s">
        <v>510</v>
      </c>
    </row>
    <row r="38" spans="2:5" ht="216">
      <c r="B38" s="76" t="s">
        <v>511</v>
      </c>
      <c r="C38" s="82" t="s">
        <v>512</v>
      </c>
    </row>
    <row r="39" spans="2:5" ht="24">
      <c r="B39" s="76" t="s">
        <v>513</v>
      </c>
      <c r="C39" s="83" t="s">
        <v>514</v>
      </c>
    </row>
    <row r="40" spans="2:5" ht="36">
      <c r="B40" s="76" t="s">
        <v>515</v>
      </c>
      <c r="C40" s="79" t="s">
        <v>516</v>
      </c>
    </row>
    <row r="41" spans="2:5" ht="36">
      <c r="B41" s="76" t="s">
        <v>517</v>
      </c>
      <c r="C41" s="79" t="s">
        <v>518</v>
      </c>
    </row>
    <row r="42" spans="2:5" ht="96">
      <c r="B42" s="76" t="s">
        <v>519</v>
      </c>
      <c r="C42" s="79" t="s">
        <v>520</v>
      </c>
    </row>
    <row r="43" spans="2:5" ht="24">
      <c r="B43" s="76" t="s">
        <v>521</v>
      </c>
      <c r="C43" s="79" t="s">
        <v>522</v>
      </c>
    </row>
    <row r="44" spans="2:5" ht="24">
      <c r="B44" s="76" t="s">
        <v>523</v>
      </c>
      <c r="C44" s="79" t="s">
        <v>524</v>
      </c>
    </row>
    <row r="45" spans="2:5" ht="48">
      <c r="B45" s="76" t="s">
        <v>525</v>
      </c>
      <c r="C45" s="79" t="s">
        <v>526</v>
      </c>
    </row>
    <row r="46" spans="2:5" ht="48">
      <c r="B46" s="76" t="s">
        <v>527</v>
      </c>
      <c r="C46" s="80" t="s">
        <v>528</v>
      </c>
    </row>
    <row r="47" spans="2:5" ht="132">
      <c r="B47" s="76" t="s">
        <v>529</v>
      </c>
      <c r="C47" s="84" t="s">
        <v>530</v>
      </c>
    </row>
    <row r="48" spans="2:5" ht="36">
      <c r="B48" s="76" t="s">
        <v>531</v>
      </c>
      <c r="C48" s="80" t="s">
        <v>532</v>
      </c>
    </row>
    <row r="49" spans="2:3" ht="120">
      <c r="B49" s="76" t="s">
        <v>533</v>
      </c>
      <c r="C49" s="80" t="s">
        <v>534</v>
      </c>
    </row>
  </sheetData>
  <sheetProtection algorithmName="SHA-512" hashValue="QZuKRmQZf7LuLwdpSZz+qbjx6GMaY3tBKS/ZwQfK+w2U/bDjnuxKVBIQQgERd8Pj6nUndooJSoRdgcEXt5hbew==" saltValue="n455kzpaP9vzF1p/+VRJGw==" spinCount="100000" sheet="1" objects="1" scenarios="1"/>
  <mergeCells count="5">
    <mergeCell ref="C8:E8"/>
    <mergeCell ref="C9:E9"/>
    <mergeCell ref="C11:E12"/>
    <mergeCell ref="C14:E14"/>
    <mergeCell ref="C16:E16"/>
  </mergeCells>
  <printOptions horizontalCentered="1"/>
  <pageMargins left="0.7" right="0.7" top="0.75" bottom="0.75" header="0.3" footer="0.3"/>
  <pageSetup paperSize="9" scale="81" fitToHeight="0" orientation="portrait" r:id="rId1"/>
  <headerFooter>
    <oddFooter>&amp;L&amp;"-,Italic"&amp;10&amp;K002060Popis GOI del&amp;C&amp;"-,Italic"&amp;10&amp;K002060IMP, d.d.&amp;R&amp;"-,Italic"&amp;10&amp;K002060Luka Koper - Črpališče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tint="0.79998168889431442"/>
    <pageSetUpPr fitToPage="1"/>
  </sheetPr>
  <dimension ref="A4:F41"/>
  <sheetViews>
    <sheetView view="pageBreakPreview" topLeftCell="A31" zoomScaleNormal="100" zoomScaleSheetLayoutView="100" workbookViewId="0">
      <selection activeCell="C36" sqref="C36"/>
    </sheetView>
  </sheetViews>
  <sheetFormatPr defaultRowHeight="15"/>
  <cols>
    <col min="1" max="1" width="7.140625" customWidth="1"/>
    <col min="2" max="2" width="10.42578125" customWidth="1"/>
    <col min="3" max="3" width="70.42578125" customWidth="1"/>
    <col min="4" max="4" width="0.140625" hidden="1" customWidth="1"/>
    <col min="5" max="5" width="4.7109375" customWidth="1"/>
    <col min="6" max="6" width="5.57031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107</v>
      </c>
      <c r="C8" s="1053" t="s">
        <v>112</v>
      </c>
      <c r="D8" s="1053"/>
      <c r="E8" s="1053"/>
      <c r="F8" s="24"/>
    </row>
    <row r="9" spans="1:6">
      <c r="A9" s="17"/>
      <c r="B9" s="10"/>
      <c r="C9" s="1054" t="s">
        <v>108</v>
      </c>
      <c r="D9" s="1054"/>
      <c r="E9" s="1054"/>
      <c r="F9" s="24"/>
    </row>
    <row r="10" spans="1:6">
      <c r="A10" s="9"/>
      <c r="B10" s="10"/>
      <c r="C10" s="18"/>
      <c r="D10" s="18"/>
      <c r="E10" s="18"/>
      <c r="F10" s="24"/>
    </row>
    <row r="11" spans="1:6">
      <c r="A11" s="9"/>
      <c r="B11" s="12" t="s">
        <v>109</v>
      </c>
      <c r="C11" s="1058" t="s">
        <v>122</v>
      </c>
      <c r="D11" s="1058"/>
      <c r="E11" s="1058"/>
      <c r="F11" s="24"/>
    </row>
    <row r="12" spans="1:6">
      <c r="A12" s="9"/>
      <c r="B12" s="10"/>
      <c r="C12" s="1058"/>
      <c r="D12" s="1058"/>
      <c r="E12" s="1058"/>
      <c r="F12" s="24"/>
    </row>
    <row r="13" spans="1:6">
      <c r="A13" s="9"/>
      <c r="B13" s="10"/>
      <c r="C13" s="20"/>
      <c r="D13" s="20"/>
      <c r="E13" s="20"/>
      <c r="F13" s="24"/>
    </row>
    <row r="14" spans="1:6">
      <c r="A14" s="9"/>
      <c r="B14" s="11" t="s">
        <v>110</v>
      </c>
      <c r="C14" s="1056" t="s">
        <v>120</v>
      </c>
      <c r="D14" s="1056"/>
      <c r="E14" s="1056"/>
      <c r="F14" s="24"/>
    </row>
    <row r="15" spans="1:6">
      <c r="A15" s="9"/>
      <c r="B15" s="13"/>
      <c r="C15" s="19"/>
      <c r="D15" s="18"/>
      <c r="E15" s="18"/>
      <c r="F15" s="24"/>
    </row>
    <row r="16" spans="1:6">
      <c r="A16" s="9"/>
      <c r="B16" s="11" t="s">
        <v>111</v>
      </c>
      <c r="C16" s="1057" t="s">
        <v>121</v>
      </c>
      <c r="D16" s="1057"/>
      <c r="E16" s="1057"/>
      <c r="F16" s="24"/>
    </row>
    <row r="17" spans="1:6">
      <c r="A17" s="9"/>
      <c r="B17" s="3"/>
      <c r="C17" s="3"/>
      <c r="D17" s="3"/>
      <c r="E17" s="3"/>
      <c r="F17" s="24"/>
    </row>
    <row r="18" spans="1:6">
      <c r="A18" s="9"/>
      <c r="B18" s="74" t="s">
        <v>535</v>
      </c>
      <c r="C18" s="85" t="s">
        <v>536</v>
      </c>
      <c r="D18" s="3"/>
      <c r="E18" s="3"/>
      <c r="F18" s="24"/>
    </row>
    <row r="19" spans="1:6" ht="36">
      <c r="A19" s="9"/>
      <c r="B19" s="74"/>
      <c r="C19" s="75" t="s">
        <v>474</v>
      </c>
      <c r="D19" s="3"/>
      <c r="E19" s="3"/>
      <c r="F19" s="24"/>
    </row>
    <row r="20" spans="1:6" ht="36">
      <c r="A20" s="9"/>
      <c r="B20" s="74"/>
      <c r="C20" s="75" t="s">
        <v>537</v>
      </c>
      <c r="D20" s="3"/>
      <c r="E20" s="3"/>
      <c r="F20" s="24"/>
    </row>
    <row r="21" spans="1:6" ht="84">
      <c r="A21" s="9"/>
      <c r="B21" s="76" t="s">
        <v>538</v>
      </c>
      <c r="C21" s="86" t="s">
        <v>539</v>
      </c>
      <c r="D21" s="3"/>
      <c r="E21" s="3"/>
      <c r="F21" s="24"/>
    </row>
    <row r="22" spans="1:6" ht="48">
      <c r="A22" s="9"/>
      <c r="B22" s="76" t="s">
        <v>540</v>
      </c>
      <c r="C22" s="87" t="s">
        <v>541</v>
      </c>
      <c r="D22" s="3"/>
      <c r="E22" s="3"/>
      <c r="F22" s="24"/>
    </row>
    <row r="23" spans="1:6" ht="96">
      <c r="B23" s="76" t="s">
        <v>542</v>
      </c>
      <c r="C23" s="88" t="s">
        <v>543</v>
      </c>
      <c r="D23" s="3"/>
      <c r="E23" s="3"/>
    </row>
    <row r="24" spans="1:6" ht="48">
      <c r="B24" s="76" t="s">
        <v>544</v>
      </c>
      <c r="C24" s="89" t="s">
        <v>545</v>
      </c>
      <c r="D24" s="3"/>
      <c r="E24" s="3"/>
    </row>
    <row r="25" spans="1:6" ht="36">
      <c r="B25" s="76" t="s">
        <v>546</v>
      </c>
      <c r="C25" s="88" t="s">
        <v>547</v>
      </c>
      <c r="D25" s="3"/>
      <c r="E25" s="3"/>
    </row>
    <row r="26" spans="1:6" ht="48">
      <c r="B26" s="76" t="s">
        <v>548</v>
      </c>
      <c r="C26" s="90" t="s">
        <v>549</v>
      </c>
      <c r="D26" s="3"/>
      <c r="E26" s="3"/>
    </row>
    <row r="27" spans="1:6" ht="96">
      <c r="B27" s="76" t="s">
        <v>550</v>
      </c>
      <c r="C27" s="91" t="s">
        <v>551</v>
      </c>
      <c r="D27" s="3"/>
      <c r="E27" s="3"/>
    </row>
    <row r="28" spans="1:6" ht="36">
      <c r="B28" s="76" t="s">
        <v>552</v>
      </c>
      <c r="C28" s="91" t="s">
        <v>553</v>
      </c>
      <c r="D28" s="3"/>
      <c r="E28" s="3"/>
    </row>
    <row r="29" spans="1:6" ht="132">
      <c r="B29" s="76" t="s">
        <v>554</v>
      </c>
      <c r="C29" s="90" t="s">
        <v>555</v>
      </c>
      <c r="D29" s="3"/>
      <c r="E29" s="3"/>
    </row>
    <row r="30" spans="1:6" ht="84">
      <c r="B30" s="76" t="s">
        <v>556</v>
      </c>
      <c r="C30" s="90" t="s">
        <v>557</v>
      </c>
      <c r="D30" s="3"/>
      <c r="E30" s="3"/>
    </row>
    <row r="31" spans="1:6" ht="24">
      <c r="B31" s="76" t="s">
        <v>558</v>
      </c>
      <c r="C31" s="90" t="s">
        <v>559</v>
      </c>
      <c r="D31" s="3"/>
      <c r="E31" s="3"/>
    </row>
    <row r="32" spans="1:6" ht="84">
      <c r="B32" s="76" t="s">
        <v>560</v>
      </c>
      <c r="C32" s="92" t="s">
        <v>561</v>
      </c>
      <c r="D32" s="3"/>
      <c r="E32" s="3"/>
    </row>
    <row r="33" spans="2:5" ht="180">
      <c r="B33" s="76" t="s">
        <v>562</v>
      </c>
      <c r="C33" s="92" t="s">
        <v>563</v>
      </c>
      <c r="D33" s="3"/>
      <c r="E33" s="3"/>
    </row>
    <row r="34" spans="2:5" ht="84">
      <c r="B34" s="76" t="s">
        <v>564</v>
      </c>
      <c r="C34" s="93" t="s">
        <v>565</v>
      </c>
      <c r="D34" s="3"/>
      <c r="E34" s="3"/>
    </row>
    <row r="35" spans="2:5" ht="276">
      <c r="B35" s="76" t="s">
        <v>566</v>
      </c>
      <c r="C35" s="92" t="s">
        <v>567</v>
      </c>
    </row>
    <row r="36" spans="2:5" ht="96">
      <c r="B36" s="76" t="s">
        <v>568</v>
      </c>
      <c r="C36" s="94" t="s">
        <v>569</v>
      </c>
    </row>
    <row r="37" spans="2:5" ht="72">
      <c r="B37" s="76" t="s">
        <v>570</v>
      </c>
      <c r="C37" s="92" t="s">
        <v>571</v>
      </c>
    </row>
    <row r="38" spans="2:5" ht="96">
      <c r="B38" s="76" t="s">
        <v>572</v>
      </c>
      <c r="C38" s="92" t="s">
        <v>573</v>
      </c>
    </row>
    <row r="39" spans="2:5" ht="60">
      <c r="B39" s="76" t="s">
        <v>574</v>
      </c>
      <c r="C39" s="89" t="s">
        <v>575</v>
      </c>
    </row>
    <row r="40" spans="2:5" ht="72">
      <c r="B40" s="76" t="s">
        <v>576</v>
      </c>
      <c r="C40" s="89" t="s">
        <v>577</v>
      </c>
    </row>
    <row r="41" spans="2:5" ht="96">
      <c r="B41" s="76" t="s">
        <v>578</v>
      </c>
      <c r="C41" s="89" t="s">
        <v>579</v>
      </c>
    </row>
  </sheetData>
  <sheetProtection algorithmName="SHA-512" hashValue="peXmaDLtPaRv08DVCr3FdG/FmkVF6o9Z1Z3S6P3Dsdud3BkpK+qgBUN21walNiEtkC1AELvh7JqXqBS1brDDUg==" saltValue="GdX/P/+KYcve8wrswj5PWw==" spinCount="100000" sheet="1" objects="1" scenarios="1"/>
  <mergeCells count="5">
    <mergeCell ref="C8:E8"/>
    <mergeCell ref="C9:E9"/>
    <mergeCell ref="C11:E12"/>
    <mergeCell ref="C14:E14"/>
    <mergeCell ref="C16:E16"/>
  </mergeCells>
  <hyperlinks>
    <hyperlink ref="C22"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00000000-0004-0000-0100-000000000000}"/>
  </hyperlinks>
  <printOptions horizontalCentered="1"/>
  <pageMargins left="0.7" right="0.7" top="0.75" bottom="0.75" header="0.3" footer="0.3"/>
  <pageSetup paperSize="9" scale="81" fitToHeight="0" orientation="portrait" r:id="rId2"/>
  <headerFooter>
    <oddFooter>&amp;L&amp;"-,Italic"&amp;10&amp;K002060Popis GOI del&amp;C&amp;"-,Italic"&amp;10&amp;K002060IMP, d.d.&amp;R&amp;"-,Italic"&amp;10&amp;K002060Luka Koper - Črpališče</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2CEEF"/>
    <pageSetUpPr fitToPage="1"/>
  </sheetPr>
  <dimension ref="A4:F26"/>
  <sheetViews>
    <sheetView view="pageBreakPreview" zoomScaleNormal="100" zoomScaleSheetLayoutView="100" workbookViewId="0">
      <selection activeCell="C20" sqref="C20:E20"/>
    </sheetView>
  </sheetViews>
  <sheetFormatPr defaultRowHeight="15"/>
  <cols>
    <col min="1" max="1" width="8.7109375" customWidth="1"/>
    <col min="2" max="2" width="29.7109375" customWidth="1"/>
    <col min="3" max="3" width="9.42578125" customWidth="1"/>
    <col min="5" max="5" width="33.1406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107</v>
      </c>
      <c r="C8" s="1053" t="s">
        <v>112</v>
      </c>
      <c r="D8" s="1053"/>
      <c r="E8" s="1053"/>
      <c r="F8" s="24"/>
    </row>
    <row r="9" spans="1:6">
      <c r="A9" s="17"/>
      <c r="B9" s="10"/>
      <c r="C9" s="1054" t="s">
        <v>108</v>
      </c>
      <c r="D9" s="1054"/>
      <c r="E9" s="1054"/>
      <c r="F9" s="24"/>
    </row>
    <row r="10" spans="1:6">
      <c r="A10" s="9"/>
      <c r="B10" s="10"/>
      <c r="C10" s="18"/>
      <c r="D10" s="18"/>
      <c r="E10" s="18"/>
      <c r="F10" s="24"/>
    </row>
    <row r="11" spans="1:6">
      <c r="A11" s="9"/>
      <c r="B11" s="12" t="s">
        <v>109</v>
      </c>
      <c r="C11" s="1055" t="s">
        <v>122</v>
      </c>
      <c r="D11" s="1055"/>
      <c r="E11" s="1055"/>
      <c r="F11" s="24"/>
    </row>
    <row r="12" spans="1:6">
      <c r="A12" s="9"/>
      <c r="B12" s="10"/>
      <c r="C12" s="1055"/>
      <c r="D12" s="1055"/>
      <c r="E12" s="1055"/>
      <c r="F12" s="24"/>
    </row>
    <row r="13" spans="1:6">
      <c r="A13" s="9"/>
      <c r="B13" s="10"/>
      <c r="C13" s="20"/>
      <c r="D13" s="20"/>
      <c r="E13" s="20"/>
      <c r="F13" s="24"/>
    </row>
    <row r="14" spans="1:6">
      <c r="A14" s="9"/>
      <c r="B14" s="11" t="s">
        <v>110</v>
      </c>
      <c r="C14" s="1056" t="s">
        <v>120</v>
      </c>
      <c r="D14" s="1056"/>
      <c r="E14" s="1056"/>
      <c r="F14" s="24"/>
    </row>
    <row r="15" spans="1:6">
      <c r="A15" s="9"/>
      <c r="B15" s="13"/>
      <c r="C15" s="19"/>
      <c r="D15" s="18"/>
      <c r="E15" s="18"/>
      <c r="F15" s="24"/>
    </row>
    <row r="16" spans="1:6">
      <c r="A16" s="9"/>
      <c r="B16" s="11" t="s">
        <v>111</v>
      </c>
      <c r="C16" s="1057" t="s">
        <v>121</v>
      </c>
      <c r="D16" s="1057"/>
      <c r="E16" s="1057"/>
      <c r="F16" s="24"/>
    </row>
    <row r="17" spans="1:6">
      <c r="A17" s="9"/>
      <c r="B17" s="3"/>
      <c r="C17" s="22"/>
      <c r="D17" s="24"/>
      <c r="E17" s="24"/>
      <c r="F17" s="24"/>
    </row>
    <row r="18" spans="1:6" ht="15.75">
      <c r="A18" s="9"/>
      <c r="B18" s="1052" t="s">
        <v>129</v>
      </c>
      <c r="C18" s="1052"/>
      <c r="D18" s="1052"/>
      <c r="E18" s="1052"/>
      <c r="F18" s="24"/>
    </row>
    <row r="19" spans="1:6">
      <c r="A19" s="9"/>
      <c r="B19" s="3"/>
      <c r="C19" s="22"/>
      <c r="D19" s="24"/>
      <c r="E19" s="24"/>
      <c r="F19" s="24"/>
    </row>
    <row r="20" spans="1:6">
      <c r="A20" s="9"/>
      <c r="B20" s="37" t="s">
        <v>130</v>
      </c>
      <c r="C20" s="1059">
        <f>'Rekapitulacija GO del'!E39</f>
        <v>0</v>
      </c>
      <c r="D20" s="1059"/>
      <c r="E20" s="1059"/>
      <c r="F20" s="24"/>
    </row>
    <row r="21" spans="1:6">
      <c r="A21" s="9"/>
      <c r="B21" s="38" t="s">
        <v>131</v>
      </c>
      <c r="C21" s="1060">
        <f>'Rekapitulacija Strojne inšt.'!E28</f>
        <v>0</v>
      </c>
      <c r="D21" s="1060"/>
      <c r="E21" s="1060"/>
      <c r="F21" s="24"/>
    </row>
    <row r="22" spans="1:6">
      <c r="A22" s="9"/>
      <c r="B22" s="39" t="s">
        <v>132</v>
      </c>
      <c r="C22" s="1061">
        <f>'Rekapitulacija Elektro inšt.'!E31</f>
        <v>0</v>
      </c>
      <c r="D22" s="1061"/>
      <c r="E22" s="1061"/>
      <c r="F22" s="24"/>
    </row>
    <row r="24" spans="1:6">
      <c r="B24" s="9" t="s">
        <v>133</v>
      </c>
      <c r="C24" s="40"/>
      <c r="E24" s="418">
        <f>SUM(C20:E22)</f>
        <v>0</v>
      </c>
    </row>
    <row r="25" spans="1:6">
      <c r="B25" s="41"/>
      <c r="C25" s="41"/>
      <c r="D25" s="41"/>
      <c r="E25" s="41"/>
    </row>
    <row r="26" spans="1:6">
      <c r="B26" s="6"/>
      <c r="C26" s="6"/>
      <c r="D26" s="6"/>
      <c r="E26" s="32"/>
    </row>
  </sheetData>
  <sheetProtection algorithmName="SHA-512" hashValue="SMec4rrR+tHpR0USIe2ImxQbIB8Bsj6In+UiM7nHPAw5Ptfwomd0qWYTnirNS06QorFpnbXUNlG4OwMoFF13ow==" saltValue="md0OX5rMJIhZucKCvMM9Gw==" spinCount="100000" sheet="1" objects="1" scenarios="1"/>
  <mergeCells count="9">
    <mergeCell ref="C20:E20"/>
    <mergeCell ref="C21:E21"/>
    <mergeCell ref="C22:E22"/>
    <mergeCell ref="B18:E18"/>
    <mergeCell ref="C8:E8"/>
    <mergeCell ref="C9:E9"/>
    <mergeCell ref="C11:E12"/>
    <mergeCell ref="C14:E14"/>
    <mergeCell ref="C16:E16"/>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3C7D22"/>
    <pageSetUpPr fitToPage="1"/>
  </sheetPr>
  <dimension ref="A4:F39"/>
  <sheetViews>
    <sheetView view="pageBreakPreview" zoomScaleNormal="100" zoomScaleSheetLayoutView="100" workbookViewId="0">
      <selection activeCell="C33" sqref="C33:E33"/>
    </sheetView>
  </sheetViews>
  <sheetFormatPr defaultRowHeight="15"/>
  <cols>
    <col min="1" max="1" width="8.7109375" customWidth="1"/>
    <col min="2" max="2" width="29.7109375" customWidth="1"/>
    <col min="3" max="3" width="9.42578125" customWidth="1"/>
    <col min="5" max="5" width="33.1406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107</v>
      </c>
      <c r="C8" s="1053" t="s">
        <v>112</v>
      </c>
      <c r="D8" s="1053"/>
      <c r="E8" s="1053"/>
      <c r="F8" s="24"/>
    </row>
    <row r="9" spans="1:6">
      <c r="A9" s="17"/>
      <c r="B9" s="10"/>
      <c r="C9" s="1054" t="s">
        <v>108</v>
      </c>
      <c r="D9" s="1054"/>
      <c r="E9" s="1054"/>
      <c r="F9" s="24"/>
    </row>
    <row r="10" spans="1:6">
      <c r="A10" s="9"/>
      <c r="B10" s="10"/>
      <c r="C10" s="18"/>
      <c r="D10" s="18"/>
      <c r="E10" s="18"/>
      <c r="F10" s="24"/>
    </row>
    <row r="11" spans="1:6">
      <c r="A11" s="9"/>
      <c r="B11" s="12" t="s">
        <v>109</v>
      </c>
      <c r="C11" s="1055" t="s">
        <v>122</v>
      </c>
      <c r="D11" s="1055"/>
      <c r="E11" s="1055"/>
      <c r="F11" s="24"/>
    </row>
    <row r="12" spans="1:6">
      <c r="A12" s="9"/>
      <c r="B12" s="10"/>
      <c r="C12" s="1055"/>
      <c r="D12" s="1055"/>
      <c r="E12" s="1055"/>
      <c r="F12" s="24"/>
    </row>
    <row r="13" spans="1:6">
      <c r="A13" s="9"/>
      <c r="B13" s="10"/>
      <c r="C13" s="20"/>
      <c r="D13" s="20"/>
      <c r="E13" s="20"/>
      <c r="F13" s="24"/>
    </row>
    <row r="14" spans="1:6">
      <c r="A14" s="9"/>
      <c r="B14" s="11" t="s">
        <v>110</v>
      </c>
      <c r="C14" s="1056" t="s">
        <v>120</v>
      </c>
      <c r="D14" s="1056"/>
      <c r="E14" s="1056"/>
      <c r="F14" s="24"/>
    </row>
    <row r="15" spans="1:6">
      <c r="A15" s="9"/>
      <c r="B15" s="13"/>
      <c r="C15" s="19"/>
      <c r="D15" s="18"/>
      <c r="E15" s="18"/>
      <c r="F15" s="24"/>
    </row>
    <row r="16" spans="1:6">
      <c r="A16" s="9"/>
      <c r="B16" s="11" t="s">
        <v>111</v>
      </c>
      <c r="C16" s="1057" t="s">
        <v>121</v>
      </c>
      <c r="D16" s="1057"/>
      <c r="E16" s="1057"/>
      <c r="F16" s="24"/>
    </row>
    <row r="17" spans="1:6">
      <c r="A17" s="9"/>
      <c r="B17" s="3"/>
      <c r="C17" s="22"/>
      <c r="D17" s="24"/>
      <c r="E17" s="24"/>
      <c r="F17" s="24"/>
    </row>
    <row r="18" spans="1:6" ht="15.75">
      <c r="A18" s="9"/>
      <c r="B18" s="1052" t="s">
        <v>123</v>
      </c>
      <c r="C18" s="1052"/>
      <c r="D18" s="1052"/>
      <c r="E18" s="1052"/>
      <c r="F18" s="24"/>
    </row>
    <row r="19" spans="1:6">
      <c r="A19" s="9"/>
      <c r="B19" s="3"/>
      <c r="C19" s="22"/>
      <c r="D19" s="24"/>
      <c r="E19" s="24"/>
      <c r="F19" s="24"/>
    </row>
    <row r="20" spans="1:6">
      <c r="A20" s="9"/>
      <c r="B20" s="3" t="s">
        <v>113</v>
      </c>
      <c r="C20" s="1051">
        <f>'01.Pripravljalna dela'!F44</f>
        <v>0</v>
      </c>
      <c r="D20" s="1051"/>
      <c r="E20" s="1051"/>
      <c r="F20" s="24"/>
    </row>
    <row r="21" spans="1:6">
      <c r="A21" s="9"/>
      <c r="B21" s="3" t="s">
        <v>114</v>
      </c>
      <c r="C21" s="1051">
        <f>'02.Zemeljska dela'!F139</f>
        <v>0</v>
      </c>
      <c r="D21" s="1051"/>
      <c r="E21" s="1051"/>
      <c r="F21" s="24"/>
    </row>
    <row r="22" spans="1:6">
      <c r="A22" s="9"/>
      <c r="B22" s="3" t="s">
        <v>115</v>
      </c>
      <c r="C22" s="1051">
        <f>'03.Rušitvena dela'!F30</f>
        <v>0</v>
      </c>
      <c r="D22" s="1051"/>
      <c r="E22" s="1051"/>
      <c r="F22" s="24"/>
    </row>
    <row r="23" spans="1:6">
      <c r="A23" s="9"/>
      <c r="B23" s="3" t="s">
        <v>116</v>
      </c>
      <c r="C23" s="1051">
        <f>'04.Betonska dela'!F110</f>
        <v>0</v>
      </c>
      <c r="D23" s="1051"/>
      <c r="E23" s="1051"/>
      <c r="F23" s="24"/>
    </row>
    <row r="24" spans="1:6">
      <c r="A24" s="9"/>
      <c r="B24" s="3" t="s">
        <v>117</v>
      </c>
      <c r="C24" s="1051">
        <f>'05.Zidarska dela'!F129</f>
        <v>0</v>
      </c>
      <c r="D24" s="1051"/>
      <c r="E24" s="1051"/>
      <c r="F24" s="24"/>
    </row>
    <row r="25" spans="1:6">
      <c r="A25" s="9"/>
      <c r="B25" s="3" t="s">
        <v>118</v>
      </c>
      <c r="C25" s="1051">
        <f>'06.Tesarska dela'!F38</f>
        <v>0</v>
      </c>
      <c r="D25" s="1051"/>
      <c r="E25" s="1051"/>
      <c r="F25" s="24"/>
    </row>
    <row r="26" spans="1:6">
      <c r="B26" s="3" t="s">
        <v>119</v>
      </c>
      <c r="C26" s="1051">
        <f>'07.Meteorna kanalizacija'!F99</f>
        <v>0</v>
      </c>
      <c r="D26" s="1051"/>
      <c r="E26" s="1051"/>
    </row>
    <row r="27" spans="1:6">
      <c r="B27" s="3" t="s">
        <v>865</v>
      </c>
      <c r="C27" s="1051">
        <f>'08.Vodovodna kanalizacija'!F73</f>
        <v>0</v>
      </c>
      <c r="D27" s="1051"/>
      <c r="E27" s="1051"/>
    </row>
    <row r="28" spans="1:6">
      <c r="B28" s="3" t="s">
        <v>866</v>
      </c>
      <c r="C28" s="1051">
        <f>'09.Zunanja ureditev'!F22</f>
        <v>0</v>
      </c>
      <c r="D28" s="1051"/>
      <c r="E28" s="1051"/>
    </row>
    <row r="29" spans="1:6">
      <c r="B29" s="9" t="s">
        <v>867</v>
      </c>
      <c r="C29" s="1051">
        <f>'10.Krovsko kleparska dela'!F101</f>
        <v>0</v>
      </c>
      <c r="D29" s="1051"/>
      <c r="E29" s="1051"/>
    </row>
    <row r="30" spans="1:6">
      <c r="B30" s="3" t="s">
        <v>868</v>
      </c>
      <c r="C30" s="1051">
        <f>'11. Fasaderska dela'!F69</f>
        <v>0</v>
      </c>
      <c r="D30" s="1051"/>
      <c r="E30" s="1051"/>
    </row>
    <row r="31" spans="1:6">
      <c r="B31" s="3" t="s">
        <v>869</v>
      </c>
      <c r="C31" s="1051">
        <f>'12.Stavbno pohištvo'!F20</f>
        <v>0</v>
      </c>
      <c r="D31" s="1051"/>
      <c r="E31" s="1051"/>
    </row>
    <row r="32" spans="1:6">
      <c r="B32" s="3" t="s">
        <v>870</v>
      </c>
      <c r="C32" s="1051">
        <f>'13.Tlakarska dela'!F52</f>
        <v>0</v>
      </c>
      <c r="D32" s="1051"/>
      <c r="E32" s="1051"/>
    </row>
    <row r="33" spans="2:5">
      <c r="B33" s="34" t="s">
        <v>871</v>
      </c>
      <c r="C33" s="1062">
        <f>'14.Ključavničarska dela'!F67</f>
        <v>0</v>
      </c>
      <c r="D33" s="1062"/>
      <c r="E33" s="1062"/>
    </row>
    <row r="35" spans="2:5">
      <c r="B35" s="9" t="s">
        <v>1582</v>
      </c>
      <c r="C35" s="40"/>
      <c r="D35" s="1063">
        <f>SUM(C20:E33)</f>
        <v>0</v>
      </c>
      <c r="E35" s="1064"/>
    </row>
    <row r="36" spans="2:5">
      <c r="B36" s="41"/>
      <c r="C36" s="41"/>
      <c r="D36" s="41"/>
      <c r="E36" s="41"/>
    </row>
    <row r="37" spans="2:5" ht="25.5">
      <c r="B37" s="3" t="s">
        <v>1581</v>
      </c>
      <c r="C37" s="1063">
        <f>D35*0.05</f>
        <v>0</v>
      </c>
      <c r="D37" s="1064"/>
      <c r="E37" s="1064"/>
    </row>
    <row r="38" spans="2:5">
      <c r="B38" s="41"/>
      <c r="C38" s="41"/>
      <c r="D38" s="41"/>
      <c r="E38" s="41"/>
    </row>
    <row r="39" spans="2:5">
      <c r="B39" s="42" t="s">
        <v>298</v>
      </c>
      <c r="C39" s="42"/>
      <c r="D39" s="42"/>
      <c r="E39" s="43">
        <f>C37+D35</f>
        <v>0</v>
      </c>
    </row>
  </sheetData>
  <sheetProtection algorithmName="SHA-512" hashValue="81X5/KIW3wwSGlg6Vj2GXfyf/JrH+4ZLCEkeF/LoSQgS4mFiQvC8vjKpIhMXA+4gG4KK6cTi1HdiGUzRync2HQ==" saltValue="vecYAUYeeFE3HYdzOqz6SQ==" spinCount="100000" sheet="1" objects="1" scenarios="1"/>
  <mergeCells count="22">
    <mergeCell ref="C24:E24"/>
    <mergeCell ref="C25:E25"/>
    <mergeCell ref="C26:E26"/>
    <mergeCell ref="C27:E27"/>
    <mergeCell ref="C21:E21"/>
    <mergeCell ref="C11:E12"/>
    <mergeCell ref="C22:E22"/>
    <mergeCell ref="C23:E23"/>
    <mergeCell ref="C8:E8"/>
    <mergeCell ref="C9:E9"/>
    <mergeCell ref="C14:E14"/>
    <mergeCell ref="C16:E16"/>
    <mergeCell ref="B18:E18"/>
    <mergeCell ref="C20:E20"/>
    <mergeCell ref="C28:E28"/>
    <mergeCell ref="C30:E30"/>
    <mergeCell ref="C31:E31"/>
    <mergeCell ref="C33:E33"/>
    <mergeCell ref="C37:E37"/>
    <mergeCell ref="D35:E35"/>
    <mergeCell ref="C29:E29"/>
    <mergeCell ref="C32:E32"/>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9A099-B35D-4AEB-A666-9D39923627E9}">
  <sheetPr codeName="Sheet5">
    <tabColor theme="9" tint="0.59999389629810485"/>
    <pageSetUpPr fitToPage="1"/>
  </sheetPr>
  <dimension ref="A4:F45"/>
  <sheetViews>
    <sheetView view="pageBreakPreview" topLeftCell="A16" zoomScaleNormal="100" zoomScaleSheetLayoutView="100" workbookViewId="0">
      <selection activeCell="B37" sqref="B37"/>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3.42578125" style="97" customWidth="1"/>
    <col min="6" max="6" width="16.42578125" style="97" customWidth="1"/>
    <col min="7" max="16384" width="8.7109375" style="97"/>
  </cols>
  <sheetData>
    <row r="4" spans="2:6" ht="14.25" customHeight="1">
      <c r="B4" s="96"/>
      <c r="C4" s="96"/>
      <c r="D4" s="96"/>
      <c r="E4" s="96"/>
    </row>
    <row r="5" spans="2:6" ht="14.25" customHeight="1">
      <c r="B5" s="96"/>
      <c r="C5" s="96"/>
      <c r="D5" s="96"/>
      <c r="E5" s="96"/>
    </row>
    <row r="6" spans="2:6" ht="14.25" customHeight="1">
      <c r="B6" s="98" t="s">
        <v>0</v>
      </c>
    </row>
    <row r="8" spans="2:6" ht="120.75" customHeight="1">
      <c r="B8" s="1050" t="s">
        <v>13</v>
      </c>
      <c r="C8" s="1050"/>
      <c r="D8" s="1050"/>
      <c r="E8" s="1050"/>
      <c r="F8" s="1050"/>
    </row>
    <row r="9" spans="2:6" ht="14.25" customHeight="1">
      <c r="B9" s="100"/>
      <c r="C9" s="100"/>
      <c r="D9" s="100"/>
      <c r="E9" s="100"/>
    </row>
    <row r="10" spans="2:6" ht="14.25" customHeight="1">
      <c r="B10" s="101" t="s">
        <v>581</v>
      </c>
      <c r="C10" s="100"/>
      <c r="D10" s="100"/>
      <c r="E10" s="100"/>
    </row>
    <row r="11" spans="2:6" ht="14.25" customHeight="1">
      <c r="B11" s="1066" t="s">
        <v>582</v>
      </c>
      <c r="C11" s="1066"/>
      <c r="D11" s="1066"/>
      <c r="E11" s="1066"/>
      <c r="F11" s="1066"/>
    </row>
    <row r="12" spans="2:6" ht="14.25" customHeight="1">
      <c r="B12" s="1066" t="s">
        <v>583</v>
      </c>
      <c r="C12" s="1066"/>
      <c r="D12" s="1066"/>
      <c r="E12" s="1066"/>
      <c r="F12" s="1066"/>
    </row>
    <row r="13" spans="2:6" ht="14.25" customHeight="1">
      <c r="B13" s="1066" t="s">
        <v>584</v>
      </c>
      <c r="C13" s="1066"/>
      <c r="D13" s="1066"/>
      <c r="E13" s="1066"/>
      <c r="F13" s="1066"/>
    </row>
    <row r="14" spans="2:6" ht="24.95" customHeight="1">
      <c r="B14" s="1065" t="s">
        <v>585</v>
      </c>
      <c r="C14" s="1065"/>
      <c r="D14" s="1065"/>
      <c r="E14" s="1065"/>
      <c r="F14" s="1065"/>
    </row>
    <row r="15" spans="2:6" ht="14.25" customHeight="1">
      <c r="B15" s="1066" t="s">
        <v>586</v>
      </c>
      <c r="C15" s="1066"/>
      <c r="D15" s="1066"/>
      <c r="E15" s="1066"/>
      <c r="F15" s="1066"/>
    </row>
    <row r="16" spans="2:6" ht="14.45" customHeight="1">
      <c r="B16" s="1065" t="s">
        <v>587</v>
      </c>
      <c r="C16" s="1065"/>
      <c r="D16" s="1065"/>
      <c r="E16" s="1065"/>
      <c r="F16" s="1065"/>
    </row>
    <row r="17" spans="1:6" ht="14.25" customHeight="1">
      <c r="B17" s="1066" t="s">
        <v>584</v>
      </c>
      <c r="C17" s="1066"/>
      <c r="D17" s="1066"/>
      <c r="E17" s="1066"/>
      <c r="F17" s="1066"/>
    </row>
    <row r="18" spans="1:6" ht="14.25" customHeight="1">
      <c r="B18" s="1066" t="s">
        <v>588</v>
      </c>
      <c r="C18" s="1066"/>
      <c r="D18" s="1066"/>
      <c r="E18" s="1066"/>
      <c r="F18" s="1066"/>
    </row>
    <row r="19" spans="1:6" ht="27" customHeight="1">
      <c r="B19" s="1050" t="s">
        <v>589</v>
      </c>
      <c r="C19" s="1050"/>
      <c r="D19" s="1050"/>
      <c r="E19" s="1050"/>
      <c r="F19" s="1050"/>
    </row>
    <row r="20" spans="1:6" ht="14.25" customHeight="1">
      <c r="B20" s="100"/>
      <c r="C20" s="100"/>
      <c r="D20" s="100"/>
      <c r="E20" s="100"/>
    </row>
    <row r="21" spans="1:6">
      <c r="A21" s="1"/>
      <c r="B21" s="98" t="s">
        <v>0</v>
      </c>
      <c r="C21" s="104"/>
      <c r="D21" s="105"/>
      <c r="E21" s="106"/>
      <c r="F21" s="106"/>
    </row>
    <row r="22" spans="1:6">
      <c r="A22" s="1"/>
      <c r="B22" s="98"/>
      <c r="C22" s="104"/>
      <c r="D22" s="105"/>
      <c r="E22" s="106"/>
      <c r="F22" s="106"/>
    </row>
    <row r="23" spans="1:6">
      <c r="A23" s="1"/>
      <c r="B23" s="107" t="s">
        <v>124</v>
      </c>
      <c r="C23" s="108" t="s">
        <v>125</v>
      </c>
      <c r="D23" s="109" t="s">
        <v>126</v>
      </c>
      <c r="E23" s="110" t="s">
        <v>127</v>
      </c>
      <c r="F23" s="110" t="s">
        <v>128</v>
      </c>
    </row>
    <row r="24" spans="1:6" ht="15.75" customHeight="1">
      <c r="A24" s="1"/>
      <c r="B24" s="98"/>
      <c r="C24" s="104"/>
      <c r="D24" s="105"/>
      <c r="E24" s="106"/>
      <c r="F24" s="106"/>
    </row>
    <row r="25" spans="1:6" ht="132.75" customHeight="1">
      <c r="A25" s="2" t="s">
        <v>1</v>
      </c>
      <c r="B25" s="111" t="s">
        <v>2</v>
      </c>
      <c r="C25" s="112" t="s">
        <v>3</v>
      </c>
      <c r="D25" s="7">
        <v>1</v>
      </c>
      <c r="E25" s="113">
        <v>0</v>
      </c>
      <c r="F25" s="106">
        <f>D25*ROUND(E25,2)</f>
        <v>0</v>
      </c>
    </row>
    <row r="26" spans="1:6">
      <c r="A26" s="9"/>
      <c r="B26" s="3"/>
      <c r="C26" s="22"/>
      <c r="D26" s="24"/>
      <c r="E26" s="25"/>
      <c r="F26" s="24"/>
    </row>
    <row r="27" spans="1:6" ht="81.75" customHeight="1">
      <c r="A27" s="9" t="s">
        <v>4</v>
      </c>
      <c r="B27" s="4" t="s">
        <v>590</v>
      </c>
      <c r="C27" s="8" t="s">
        <v>3</v>
      </c>
      <c r="D27" s="7">
        <v>1</v>
      </c>
      <c r="E27" s="113">
        <v>0</v>
      </c>
      <c r="F27" s="106">
        <f>D27*ROUND(E27,2)</f>
        <v>0</v>
      </c>
    </row>
    <row r="28" spans="1:6">
      <c r="A28" s="9"/>
      <c r="B28" s="3"/>
      <c r="C28" s="8"/>
      <c r="D28" s="7"/>
      <c r="E28" s="25"/>
      <c r="F28" s="24"/>
    </row>
    <row r="29" spans="1:6" ht="78.75" customHeight="1">
      <c r="A29" s="9" t="s">
        <v>5</v>
      </c>
      <c r="B29" s="4" t="s">
        <v>6</v>
      </c>
      <c r="C29" s="8" t="s">
        <v>3</v>
      </c>
      <c r="D29" s="7">
        <v>1</v>
      </c>
      <c r="E29" s="113">
        <v>0</v>
      </c>
      <c r="F29" s="106">
        <f>D29*ROUND(E29,2)</f>
        <v>0</v>
      </c>
    </row>
    <row r="30" spans="1:6">
      <c r="C30" s="112"/>
      <c r="D30" s="112"/>
      <c r="E30" s="114"/>
    </row>
    <row r="31" spans="1:6" ht="51.75">
      <c r="A31" s="9" t="s">
        <v>7</v>
      </c>
      <c r="B31" s="5" t="s">
        <v>8</v>
      </c>
      <c r="C31" s="8" t="s">
        <v>3</v>
      </c>
      <c r="D31" s="7">
        <v>1</v>
      </c>
      <c r="E31" s="113">
        <v>0</v>
      </c>
      <c r="F31" s="106">
        <f>D31*ROUND(E31,2)</f>
        <v>0</v>
      </c>
    </row>
    <row r="32" spans="1:6">
      <c r="C32" s="112"/>
      <c r="D32" s="112"/>
      <c r="E32" s="114"/>
    </row>
    <row r="33" spans="1:6" ht="34.5" customHeight="1">
      <c r="A33" s="115" t="s">
        <v>9</v>
      </c>
      <c r="B33" s="5" t="s">
        <v>10</v>
      </c>
      <c r="C33" s="8" t="s">
        <v>3</v>
      </c>
      <c r="D33" s="7">
        <v>1</v>
      </c>
      <c r="E33" s="113">
        <v>0</v>
      </c>
      <c r="F33" s="106">
        <f>D33*ROUND(E33,2)</f>
        <v>0</v>
      </c>
    </row>
    <row r="34" spans="1:6" ht="17.25" customHeight="1">
      <c r="C34" s="112"/>
      <c r="D34" s="112"/>
      <c r="E34" s="114"/>
    </row>
    <row r="35" spans="1:6" ht="26.25">
      <c r="A35" s="115" t="s">
        <v>11</v>
      </c>
      <c r="B35" s="5" t="s">
        <v>12</v>
      </c>
      <c r="C35" s="8" t="s">
        <v>3</v>
      </c>
      <c r="D35" s="7">
        <v>1</v>
      </c>
      <c r="E35" s="113">
        <v>0</v>
      </c>
      <c r="F35" s="106">
        <f>D35*ROUND(E35,2)</f>
        <v>0</v>
      </c>
    </row>
    <row r="36" spans="1:6">
      <c r="A36" s="115"/>
      <c r="B36" s="5"/>
      <c r="C36" s="8"/>
      <c r="D36" s="7"/>
      <c r="E36" s="113"/>
      <c r="F36" s="106"/>
    </row>
    <row r="37" spans="1:6" ht="86.25" customHeight="1">
      <c r="A37" s="115">
        <v>7</v>
      </c>
      <c r="B37" s="116" t="s">
        <v>105</v>
      </c>
      <c r="C37" s="8" t="s">
        <v>3</v>
      </c>
      <c r="D37" s="7">
        <v>1</v>
      </c>
      <c r="E37" s="113">
        <v>0</v>
      </c>
      <c r="F37" s="106">
        <f>D37*ROUND(E37,2)</f>
        <v>0</v>
      </c>
    </row>
    <row r="38" spans="1:6">
      <c r="A38" s="115"/>
      <c r="B38" s="5"/>
      <c r="C38" s="8"/>
      <c r="D38" s="7"/>
      <c r="E38" s="113"/>
      <c r="F38" s="106"/>
    </row>
    <row r="39" spans="1:6" ht="15.75" customHeight="1">
      <c r="A39" s="115" t="s">
        <v>22</v>
      </c>
      <c r="B39" s="1024" t="s">
        <v>1610</v>
      </c>
      <c r="C39" s="8" t="s">
        <v>3</v>
      </c>
      <c r="D39" s="7">
        <v>1</v>
      </c>
      <c r="E39" s="113">
        <v>0</v>
      </c>
      <c r="F39" s="106">
        <f>D39*ROUND(E39,2)</f>
        <v>0</v>
      </c>
    </row>
    <row r="40" spans="1:6">
      <c r="A40" s="115"/>
      <c r="B40" s="5"/>
      <c r="C40" s="8"/>
      <c r="D40" s="7"/>
      <c r="E40" s="113"/>
      <c r="F40" s="106"/>
    </row>
    <row r="41" spans="1:6">
      <c r="A41" s="115" t="s">
        <v>24</v>
      </c>
      <c r="B41" s="1024" t="s">
        <v>1609</v>
      </c>
      <c r="C41" s="8" t="s">
        <v>3</v>
      </c>
      <c r="D41" s="7">
        <v>1</v>
      </c>
      <c r="E41" s="113">
        <v>0</v>
      </c>
      <c r="F41" s="106">
        <f>D41*ROUND(E41,2)</f>
        <v>0</v>
      </c>
    </row>
    <row r="42" spans="1:6">
      <c r="A42" s="115"/>
      <c r="B42" s="5"/>
      <c r="C42" s="8"/>
      <c r="D42" s="7"/>
      <c r="E42" s="106"/>
      <c r="F42" s="106"/>
    </row>
    <row r="44" spans="1:6" ht="15" customHeight="1">
      <c r="B44" s="98" t="s">
        <v>43</v>
      </c>
      <c r="F44" s="117">
        <f>SUM(F25:F41)</f>
        <v>0</v>
      </c>
    </row>
    <row r="45" spans="1:6">
      <c r="B45" s="9"/>
      <c r="C45" s="118"/>
      <c r="D45" s="1067"/>
      <c r="E45" s="1068"/>
    </row>
  </sheetData>
  <sheetProtection algorithmName="SHA-512" hashValue="R7ny1IgMPg5Nn5Rqwsw6aGA8aIOI9st8mX6jepV4m1esPQpEYRkf1UdSmVdSkvShRGJI5f3cCt1/THabtibc9A==" saltValue="2HjixURlVQVocYGUTXrl1g==" spinCount="100000" sheet="1" objects="1" scenarios="1"/>
  <mergeCells count="11">
    <mergeCell ref="B15:F15"/>
    <mergeCell ref="B8:F8"/>
    <mergeCell ref="B11:F11"/>
    <mergeCell ref="B12:F12"/>
    <mergeCell ref="B13:F13"/>
    <mergeCell ref="B14:F14"/>
    <mergeCell ref="B16:F16"/>
    <mergeCell ref="B17:F17"/>
    <mergeCell ref="B18:F18"/>
    <mergeCell ref="B19:F19"/>
    <mergeCell ref="D45:E45"/>
  </mergeCells>
  <printOptions horizontalCentered="1"/>
  <pageMargins left="0.7" right="0.7" top="0.75" bottom="0.75" header="0.3" footer="0.3"/>
  <pageSetup paperSize="9" scale="82" fitToHeight="0" orientation="portrait" r:id="rId1"/>
  <headerFooter>
    <oddFooter>&amp;L&amp;"-,Italic"&amp;10&amp;K002060Popis GOI del&amp;C&amp;"-,Italic"&amp;10&amp;K002060IMP, d.d.&amp;R&amp;"-,Italic"&amp;10&amp;K002060Luka Koper - Črpališče</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3EB0F-ED97-4C54-9D68-6121A3F03016}">
  <sheetPr codeName="Sheet29">
    <tabColor theme="9" tint="0.59999389629810485"/>
    <pageSetUpPr fitToPage="1"/>
  </sheetPr>
  <dimension ref="A4:F139"/>
  <sheetViews>
    <sheetView view="pageBreakPreview" topLeftCell="A124" zoomScaleNormal="100" zoomScaleSheetLayoutView="100" workbookViewId="0">
      <selection activeCell="B127" sqref="B127"/>
    </sheetView>
  </sheetViews>
  <sheetFormatPr defaultColWidth="8.7109375" defaultRowHeight="12.75"/>
  <cols>
    <col min="1" max="1" width="8.7109375" style="100" customWidth="1"/>
    <col min="2" max="2" width="49.42578125" style="100" customWidth="1"/>
    <col min="3" max="3" width="9.42578125" style="100" customWidth="1"/>
    <col min="4" max="4" width="8.7109375" style="100"/>
    <col min="5" max="5" width="13.28515625" style="100" customWidth="1"/>
    <col min="6" max="6" width="14.5703125" style="100" customWidth="1"/>
    <col min="7" max="16384" width="8.7109375" style="100"/>
  </cols>
  <sheetData>
    <row r="4" spans="2:6" ht="14.25" customHeight="1">
      <c r="B4" s="119"/>
      <c r="C4" s="119"/>
      <c r="D4" s="119"/>
      <c r="E4" s="119"/>
    </row>
    <row r="5" spans="2:6" ht="14.25" customHeight="1">
      <c r="B5" s="119"/>
      <c r="C5" s="119"/>
      <c r="D5" s="119"/>
      <c r="E5" s="119"/>
    </row>
    <row r="6" spans="2:6" ht="14.25" customHeight="1">
      <c r="B6" s="120" t="s">
        <v>14</v>
      </c>
    </row>
    <row r="8" spans="2:6" ht="29.1" customHeight="1">
      <c r="B8" s="1087" t="s">
        <v>591</v>
      </c>
      <c r="C8" s="1087"/>
      <c r="D8" s="1087"/>
      <c r="E8" s="1087"/>
      <c r="F8" s="1087"/>
    </row>
    <row r="9" spans="2:6">
      <c r="B9" s="122"/>
      <c r="C9" s="122"/>
      <c r="D9" s="122"/>
      <c r="E9" s="122"/>
      <c r="F9" s="122"/>
    </row>
    <row r="10" spans="2:6">
      <c r="B10" s="121" t="s">
        <v>592</v>
      </c>
      <c r="C10" s="122"/>
      <c r="D10" s="122"/>
      <c r="E10" s="122"/>
      <c r="F10" s="122"/>
    </row>
    <row r="11" spans="2:6">
      <c r="B11" s="122"/>
      <c r="C11" s="122"/>
      <c r="D11" s="122"/>
      <c r="E11" s="122"/>
      <c r="F11" s="122"/>
    </row>
    <row r="12" spans="2:6">
      <c r="B12" s="1081" t="s">
        <v>593</v>
      </c>
      <c r="C12" s="1081"/>
      <c r="D12" s="1081"/>
      <c r="E12" s="1081"/>
      <c r="F12" s="1081"/>
    </row>
    <row r="13" spans="2:6" ht="54" customHeight="1">
      <c r="B13" s="1081" t="s">
        <v>594</v>
      </c>
      <c r="C13" s="1081"/>
      <c r="D13" s="1081"/>
      <c r="E13" s="1081"/>
      <c r="F13" s="1081"/>
    </row>
    <row r="14" spans="2:6">
      <c r="B14" s="1081" t="s">
        <v>595</v>
      </c>
      <c r="C14" s="1081"/>
      <c r="D14" s="1081"/>
      <c r="E14" s="1081"/>
      <c r="F14" s="1081"/>
    </row>
    <row r="15" spans="2:6" ht="254.45" customHeight="1">
      <c r="B15" s="1081" t="s">
        <v>596</v>
      </c>
      <c r="C15" s="1081"/>
      <c r="D15" s="1081"/>
      <c r="E15" s="1081"/>
      <c r="F15" s="1081"/>
    </row>
    <row r="16" spans="2:6" ht="81" customHeight="1">
      <c r="B16" s="1081" t="s">
        <v>597</v>
      </c>
      <c r="C16" s="1081"/>
      <c r="D16" s="1081"/>
      <c r="E16" s="1081"/>
      <c r="F16" s="1081"/>
    </row>
    <row r="17" spans="2:6" ht="29.1" customHeight="1">
      <c r="B17" s="1080" t="s">
        <v>598</v>
      </c>
      <c r="C17" s="1080"/>
      <c r="D17" s="1080"/>
      <c r="E17" s="1080"/>
      <c r="F17" s="1080"/>
    </row>
    <row r="18" spans="2:6" ht="40.5" customHeight="1">
      <c r="B18" s="1081" t="s">
        <v>599</v>
      </c>
      <c r="C18" s="1081"/>
      <c r="D18" s="1081"/>
      <c r="E18" s="1081"/>
      <c r="F18" s="1081"/>
    </row>
    <row r="19" spans="2:6" ht="24" customHeight="1">
      <c r="B19" s="1082" t="s">
        <v>600</v>
      </c>
      <c r="C19" s="1082"/>
      <c r="D19" s="1082"/>
      <c r="E19" s="1082"/>
      <c r="F19" s="1082"/>
    </row>
    <row r="20" spans="2:6" ht="51.6" customHeight="1">
      <c r="B20" s="1050" t="s">
        <v>601</v>
      </c>
      <c r="C20" s="1050"/>
      <c r="D20" s="1050"/>
      <c r="E20" s="1050"/>
      <c r="F20" s="1050"/>
    </row>
    <row r="21" spans="2:6" ht="27" customHeight="1">
      <c r="B21" s="1050" t="s">
        <v>602</v>
      </c>
      <c r="C21" s="1050"/>
      <c r="D21" s="1050"/>
      <c r="E21" s="1050"/>
      <c r="F21" s="1050"/>
    </row>
    <row r="22" spans="2:6">
      <c r="B22" s="103"/>
      <c r="C22" s="103"/>
      <c r="D22" s="103"/>
      <c r="E22" s="103"/>
      <c r="F22" s="103"/>
    </row>
    <row r="23" spans="2:6" ht="28.5" customHeight="1">
      <c r="B23" s="1083" t="s">
        <v>603</v>
      </c>
      <c r="C23" s="1083"/>
      <c r="D23" s="1083"/>
      <c r="E23" s="1083"/>
      <c r="F23" s="1083"/>
    </row>
    <row r="24" spans="2:6" ht="51" customHeight="1">
      <c r="B24" s="1050" t="s">
        <v>604</v>
      </c>
      <c r="C24" s="1084"/>
      <c r="D24" s="1084"/>
      <c r="E24" s="1084"/>
      <c r="F24" s="1084"/>
    </row>
    <row r="25" spans="2:6" ht="12.6" customHeight="1"/>
    <row r="26" spans="2:6" ht="12.6" customHeight="1">
      <c r="B26" s="1085" t="s">
        <v>605</v>
      </c>
      <c r="C26" s="1085"/>
      <c r="D26" s="1085"/>
      <c r="E26" s="1085"/>
      <c r="F26" s="1085"/>
    </row>
    <row r="27" spans="2:6" ht="12.6" customHeight="1">
      <c r="B27" s="1086" t="s">
        <v>606</v>
      </c>
      <c r="C27" s="1086"/>
      <c r="D27" s="1086"/>
      <c r="E27" s="1086"/>
      <c r="F27" s="1086"/>
    </row>
    <row r="28" spans="2:6" ht="99" customHeight="1">
      <c r="B28" s="1078" t="s">
        <v>607</v>
      </c>
      <c r="C28" s="1078"/>
      <c r="D28" s="1078"/>
      <c r="E28" s="1078"/>
      <c r="F28" s="1078"/>
    </row>
    <row r="29" spans="2:6" ht="30.6" customHeight="1">
      <c r="B29" s="1078" t="s">
        <v>608</v>
      </c>
      <c r="C29" s="1078"/>
      <c r="D29" s="1078"/>
      <c r="E29" s="1078"/>
      <c r="F29" s="1078"/>
    </row>
    <row r="30" spans="2:6" ht="409.5" customHeight="1">
      <c r="B30" s="1079"/>
      <c r="C30" s="1079"/>
      <c r="D30" s="1079"/>
      <c r="E30" s="1079"/>
      <c r="F30" s="1079"/>
    </row>
    <row r="31" spans="2:6" ht="12.6" customHeight="1">
      <c r="B31" s="1070" t="s">
        <v>609</v>
      </c>
      <c r="C31" s="1070"/>
      <c r="D31" s="1070"/>
      <c r="E31" s="1070"/>
      <c r="F31" s="1070"/>
    </row>
    <row r="32" spans="2:6" ht="201.95" customHeight="1">
      <c r="B32" s="1069" t="s">
        <v>610</v>
      </c>
      <c r="C32" s="1069"/>
      <c r="D32" s="1069"/>
      <c r="E32" s="1069"/>
      <c r="F32" s="1069"/>
    </row>
    <row r="33" spans="2:6">
      <c r="B33" s="1070" t="s">
        <v>611</v>
      </c>
      <c r="C33" s="1070"/>
      <c r="D33" s="1070"/>
      <c r="E33" s="1070"/>
      <c r="F33" s="1070"/>
    </row>
    <row r="34" spans="2:6" ht="264.95" customHeight="1">
      <c r="B34" s="1069" t="s">
        <v>612</v>
      </c>
      <c r="C34" s="1069"/>
      <c r="D34" s="1069"/>
      <c r="E34" s="1069"/>
      <c r="F34" s="1069"/>
    </row>
    <row r="35" spans="2:6" ht="114" customHeight="1">
      <c r="B35" s="1069" t="s">
        <v>613</v>
      </c>
      <c r="C35" s="1069"/>
      <c r="D35" s="1069"/>
      <c r="E35" s="1069"/>
      <c r="F35" s="1069"/>
    </row>
    <row r="36" spans="2:6" ht="29.1" customHeight="1">
      <c r="B36" s="1069" t="s">
        <v>614</v>
      </c>
      <c r="C36" s="1069"/>
      <c r="D36" s="1069"/>
      <c r="E36" s="1069"/>
      <c r="F36" s="1069"/>
    </row>
    <row r="37" spans="2:6" ht="12.6" customHeight="1">
      <c r="B37" s="1070" t="s">
        <v>615</v>
      </c>
      <c r="C37" s="1070"/>
      <c r="D37" s="1070"/>
      <c r="E37" s="1070"/>
      <c r="F37" s="1070"/>
    </row>
    <row r="38" spans="2:6" ht="213.95" customHeight="1">
      <c r="B38" s="1069" t="s">
        <v>616</v>
      </c>
      <c r="C38" s="1069"/>
      <c r="D38" s="1069"/>
      <c r="E38" s="1069"/>
      <c r="F38" s="1069"/>
    </row>
    <row r="39" spans="2:6" ht="177.6" customHeight="1">
      <c r="B39" s="1069" t="s">
        <v>617</v>
      </c>
      <c r="C39" s="1069"/>
      <c r="D39" s="1069"/>
      <c r="E39" s="1069"/>
      <c r="F39" s="1069"/>
    </row>
    <row r="40" spans="2:6" ht="12.6" customHeight="1">
      <c r="B40" s="1069"/>
      <c r="C40" s="1069"/>
      <c r="D40" s="103"/>
      <c r="E40" s="103"/>
      <c r="F40" s="103"/>
    </row>
    <row r="41" spans="2:6" ht="12.6" customHeight="1">
      <c r="B41" s="1070" t="s">
        <v>618</v>
      </c>
      <c r="C41" s="1070"/>
      <c r="D41" s="1070"/>
      <c r="E41" s="1070"/>
      <c r="F41" s="1070"/>
    </row>
    <row r="42" spans="2:6" ht="113.45" customHeight="1">
      <c r="B42" s="1069" t="s">
        <v>619</v>
      </c>
      <c r="C42" s="1069"/>
      <c r="D42" s="1069"/>
      <c r="E42" s="1069"/>
      <c r="F42" s="1069"/>
    </row>
    <row r="43" spans="2:6" ht="167.1" customHeight="1">
      <c r="B43" s="1069" t="s">
        <v>620</v>
      </c>
      <c r="C43" s="1069"/>
      <c r="D43" s="1069"/>
      <c r="E43" s="1069"/>
      <c r="F43" s="1069"/>
    </row>
    <row r="44" spans="2:6" ht="12.6" customHeight="1">
      <c r="B44" s="1069"/>
      <c r="C44" s="1069"/>
      <c r="D44" s="103"/>
      <c r="E44" s="103"/>
      <c r="F44" s="103"/>
    </row>
    <row r="45" spans="2:6" ht="12.6" customHeight="1">
      <c r="B45" s="1070" t="s">
        <v>621</v>
      </c>
      <c r="C45" s="1070"/>
      <c r="D45" s="1070"/>
      <c r="E45" s="1070"/>
      <c r="F45" s="1070"/>
    </row>
    <row r="46" spans="2:6" ht="17.100000000000001" customHeight="1">
      <c r="B46" s="1069" t="s">
        <v>622</v>
      </c>
      <c r="C46" s="1069"/>
      <c r="D46" s="1069"/>
      <c r="E46" s="1069"/>
      <c r="F46" s="1069"/>
    </row>
    <row r="47" spans="2:6" ht="12.6" customHeight="1">
      <c r="B47" s="1070" t="s">
        <v>623</v>
      </c>
      <c r="C47" s="1070"/>
      <c r="D47" s="1070"/>
      <c r="E47" s="1070"/>
      <c r="F47" s="1070"/>
    </row>
    <row r="48" spans="2:6" ht="104.1" customHeight="1">
      <c r="B48" s="1069" t="s">
        <v>624</v>
      </c>
      <c r="C48" s="1069"/>
      <c r="D48" s="1069"/>
      <c r="E48" s="1069"/>
      <c r="F48" s="1069"/>
    </row>
    <row r="49" spans="2:6" ht="45.6" customHeight="1">
      <c r="B49" s="1069" t="s">
        <v>625</v>
      </c>
      <c r="C49" s="1069"/>
      <c r="D49" s="103"/>
      <c r="E49" s="103"/>
      <c r="F49" s="103"/>
    </row>
    <row r="50" spans="2:6" ht="52.5" customHeight="1">
      <c r="B50" s="1069" t="s">
        <v>626</v>
      </c>
      <c r="C50" s="1069"/>
      <c r="D50" s="1069"/>
      <c r="E50" s="1069"/>
      <c r="F50" s="1069"/>
    </row>
    <row r="51" spans="2:6" ht="12.6" customHeight="1">
      <c r="B51" s="1070" t="s">
        <v>627</v>
      </c>
      <c r="C51" s="1070"/>
      <c r="D51" s="1070"/>
      <c r="E51" s="1070"/>
      <c r="F51" s="1070"/>
    </row>
    <row r="52" spans="2:6" ht="42" customHeight="1">
      <c r="B52" s="1071" t="s">
        <v>628</v>
      </c>
      <c r="C52" s="1071"/>
      <c r="D52" s="1071"/>
      <c r="E52" s="1071"/>
      <c r="F52" s="1071"/>
    </row>
    <row r="53" spans="2:6" ht="72" customHeight="1">
      <c r="B53" s="1069" t="s">
        <v>629</v>
      </c>
      <c r="C53" s="1069"/>
      <c r="D53" s="1069"/>
      <c r="E53" s="1069"/>
      <c r="F53" s="1069"/>
    </row>
    <row r="54" spans="2:6" ht="140.1" customHeight="1">
      <c r="B54" s="1069" t="s">
        <v>630</v>
      </c>
      <c r="C54" s="1069"/>
      <c r="D54" s="1069"/>
      <c r="E54" s="1069"/>
      <c r="F54" s="1069"/>
    </row>
    <row r="55" spans="2:6" ht="40.5" customHeight="1">
      <c r="B55" s="1069" t="s">
        <v>631</v>
      </c>
      <c r="C55" s="1069"/>
      <c r="D55" s="1069"/>
      <c r="E55" s="1069"/>
      <c r="F55" s="1069"/>
    </row>
    <row r="56" spans="2:6" ht="12.6" customHeight="1">
      <c r="B56" s="1070" t="s">
        <v>632</v>
      </c>
      <c r="C56" s="1070"/>
      <c r="D56" s="1070"/>
      <c r="E56" s="1070"/>
      <c r="F56" s="1070"/>
    </row>
    <row r="57" spans="2:6" ht="152.44999999999999" customHeight="1">
      <c r="B57" s="1071" t="s">
        <v>633</v>
      </c>
      <c r="C57" s="1071"/>
      <c r="D57" s="1071"/>
      <c r="E57" s="1071"/>
      <c r="F57" s="1071"/>
    </row>
    <row r="58" spans="2:6" ht="12.6" customHeight="1">
      <c r="B58" s="1070" t="s">
        <v>623</v>
      </c>
      <c r="C58" s="1070"/>
      <c r="D58" s="1070"/>
      <c r="E58" s="1070"/>
      <c r="F58" s="1070"/>
    </row>
    <row r="59" spans="2:6" ht="66.95" customHeight="1">
      <c r="B59" s="1071" t="s">
        <v>634</v>
      </c>
      <c r="C59" s="1071"/>
      <c r="D59" s="1071"/>
      <c r="E59" s="1071"/>
      <c r="F59" s="1071"/>
    </row>
    <row r="60" spans="2:6" ht="29.1" customHeight="1">
      <c r="B60" s="1069" t="s">
        <v>635</v>
      </c>
      <c r="C60" s="1069"/>
      <c r="D60" s="1069"/>
      <c r="E60" s="1069"/>
      <c r="F60" s="1069"/>
    </row>
    <row r="61" spans="2:6" ht="12.6" customHeight="1">
      <c r="B61" s="1070" t="s">
        <v>636</v>
      </c>
      <c r="C61" s="1070"/>
      <c r="D61" s="1070"/>
      <c r="E61" s="1070"/>
      <c r="F61" s="1070"/>
    </row>
    <row r="62" spans="2:6" ht="12.6" customHeight="1">
      <c r="B62" s="1077" t="s">
        <v>637</v>
      </c>
      <c r="C62" s="1077"/>
      <c r="D62" s="1077"/>
      <c r="E62" s="1077"/>
      <c r="F62" s="1077"/>
    </row>
    <row r="63" spans="2:6" ht="58.5" customHeight="1">
      <c r="B63" s="1071" t="s">
        <v>638</v>
      </c>
      <c r="C63" s="1071"/>
      <c r="D63" s="1071"/>
      <c r="E63" s="1071"/>
      <c r="F63" s="1071"/>
    </row>
    <row r="64" spans="2:6" ht="103.5" customHeight="1">
      <c r="B64" s="1069" t="s">
        <v>639</v>
      </c>
      <c r="C64" s="1069"/>
      <c r="D64" s="1069"/>
      <c r="E64" s="1069"/>
      <c r="F64" s="1069"/>
    </row>
    <row r="65" spans="2:6" ht="29.45" customHeight="1">
      <c r="B65" s="1069" t="s">
        <v>640</v>
      </c>
      <c r="C65" s="1069"/>
      <c r="D65" s="1069"/>
      <c r="E65" s="1069"/>
      <c r="F65" s="1069"/>
    </row>
    <row r="66" spans="2:6" ht="12.6" customHeight="1">
      <c r="B66" s="1070" t="s">
        <v>618</v>
      </c>
      <c r="C66" s="1070"/>
      <c r="D66" s="1070"/>
      <c r="E66" s="1070"/>
      <c r="F66" s="1070"/>
    </row>
    <row r="67" spans="2:6" ht="131.44999999999999" customHeight="1">
      <c r="B67" s="1071" t="s">
        <v>641</v>
      </c>
      <c r="C67" s="1071"/>
      <c r="D67" s="1071"/>
      <c r="E67" s="1071"/>
      <c r="F67" s="1071"/>
    </row>
    <row r="68" spans="2:6" ht="69.599999999999994" customHeight="1">
      <c r="B68" s="1069" t="s">
        <v>642</v>
      </c>
      <c r="C68" s="1069"/>
      <c r="D68" s="1069"/>
      <c r="E68" s="1069"/>
      <c r="F68" s="1069"/>
    </row>
    <row r="69" spans="2:6" ht="12.6" customHeight="1">
      <c r="B69" s="1070" t="s">
        <v>643</v>
      </c>
      <c r="C69" s="1070"/>
      <c r="D69" s="1070"/>
      <c r="E69" s="1070"/>
      <c r="F69" s="1070"/>
    </row>
    <row r="70" spans="2:6" ht="42.95" customHeight="1">
      <c r="B70" s="1071" t="s">
        <v>644</v>
      </c>
      <c r="C70" s="1071"/>
      <c r="D70" s="1071"/>
      <c r="E70" s="1071"/>
      <c r="F70" s="1071"/>
    </row>
    <row r="71" spans="2:6" ht="116.1" customHeight="1">
      <c r="B71" s="1069" t="s">
        <v>645</v>
      </c>
      <c r="C71" s="1069"/>
      <c r="D71" s="1069"/>
      <c r="E71" s="1069"/>
      <c r="F71" s="1069"/>
    </row>
    <row r="72" spans="2:6" ht="42.95" customHeight="1">
      <c r="B72" s="1069" t="s">
        <v>646</v>
      </c>
      <c r="C72" s="1069"/>
      <c r="D72" s="1069"/>
      <c r="E72" s="1069"/>
      <c r="F72" s="1069"/>
    </row>
    <row r="73" spans="2:6" ht="14.45" customHeight="1">
      <c r="B73" s="1070" t="s">
        <v>647</v>
      </c>
      <c r="C73" s="1070"/>
      <c r="D73" s="1070"/>
      <c r="E73" s="1070"/>
      <c r="F73" s="1070"/>
    </row>
    <row r="74" spans="2:6" ht="156.94999999999999" customHeight="1">
      <c r="B74" s="1071" t="s">
        <v>648</v>
      </c>
      <c r="C74" s="1071"/>
      <c r="D74" s="1071"/>
      <c r="E74" s="1071"/>
      <c r="F74" s="1071"/>
    </row>
    <row r="75" spans="2:6" ht="41.45" customHeight="1">
      <c r="B75" s="1069" t="s">
        <v>649</v>
      </c>
      <c r="C75" s="1069"/>
      <c r="D75" s="1069"/>
      <c r="E75" s="1069"/>
      <c r="F75" s="1069"/>
    </row>
    <row r="76" spans="2:6" ht="15" customHeight="1">
      <c r="B76" s="1069" t="s">
        <v>650</v>
      </c>
      <c r="C76" s="1069"/>
      <c r="D76" s="1069"/>
      <c r="E76" s="1069"/>
      <c r="F76" s="1069"/>
    </row>
    <row r="77" spans="2:6" ht="12.6" customHeight="1">
      <c r="B77" s="1069"/>
      <c r="C77" s="1069"/>
      <c r="D77" s="103"/>
      <c r="E77" s="103"/>
      <c r="F77" s="103"/>
    </row>
    <row r="78" spans="2:6" ht="12.6" customHeight="1">
      <c r="B78" s="1070" t="s">
        <v>651</v>
      </c>
      <c r="C78" s="1070"/>
      <c r="D78" s="1070"/>
      <c r="E78" s="1070"/>
      <c r="F78" s="1070"/>
    </row>
    <row r="79" spans="2:6" ht="66.599999999999994" customHeight="1">
      <c r="B79" s="1071" t="s">
        <v>652</v>
      </c>
      <c r="C79" s="1071"/>
      <c r="D79" s="1071"/>
      <c r="E79" s="1071"/>
      <c r="F79" s="1071"/>
    </row>
    <row r="80" spans="2:6" ht="80.099999999999994" customHeight="1">
      <c r="B80" s="1069" t="s">
        <v>653</v>
      </c>
      <c r="C80" s="1069"/>
      <c r="D80" s="1069"/>
      <c r="E80" s="1069"/>
      <c r="F80" s="1069"/>
    </row>
    <row r="81" spans="1:6" ht="116.45" customHeight="1">
      <c r="B81" s="1069" t="s">
        <v>654</v>
      </c>
      <c r="C81" s="1069"/>
      <c r="D81" s="1069"/>
      <c r="E81" s="1069"/>
      <c r="F81" s="1069"/>
    </row>
    <row r="82" spans="1:6" ht="27.95" customHeight="1">
      <c r="B82" s="1069" t="s">
        <v>655</v>
      </c>
      <c r="C82" s="1069"/>
      <c r="D82" s="1069"/>
      <c r="E82" s="1069"/>
      <c r="F82" s="1069"/>
    </row>
    <row r="83" spans="1:6" ht="81.599999999999994" customHeight="1">
      <c r="B83" s="1069" t="s">
        <v>656</v>
      </c>
      <c r="C83" s="1069"/>
      <c r="D83" s="1069"/>
      <c r="E83" s="1069"/>
      <c r="F83" s="1069"/>
    </row>
    <row r="84" spans="1:6" ht="12" customHeight="1"/>
    <row r="85" spans="1:6" ht="39.75" customHeight="1">
      <c r="B85" s="1072" t="s">
        <v>657</v>
      </c>
      <c r="C85" s="1072"/>
      <c r="D85" s="1072"/>
      <c r="E85" s="1072"/>
      <c r="F85" s="1072"/>
    </row>
    <row r="86" spans="1:6" ht="12" customHeight="1"/>
    <row r="87" spans="1:6" ht="12" customHeight="1"/>
    <row r="88" spans="1:6">
      <c r="A88" s="123"/>
      <c r="B88" s="120" t="s">
        <v>14</v>
      </c>
    </row>
    <row r="89" spans="1:6">
      <c r="B89" s="103"/>
      <c r="C89" s="103"/>
      <c r="D89" s="103"/>
      <c r="E89" s="103"/>
      <c r="F89" s="103"/>
    </row>
    <row r="90" spans="1:6">
      <c r="A90" s="123"/>
      <c r="B90" s="124" t="s">
        <v>124</v>
      </c>
      <c r="C90" s="108" t="s">
        <v>125</v>
      </c>
      <c r="D90" s="109" t="s">
        <v>126</v>
      </c>
      <c r="E90" s="125" t="s">
        <v>127</v>
      </c>
      <c r="F90" s="125" t="s">
        <v>128</v>
      </c>
    </row>
    <row r="91" spans="1:6" ht="15.75" customHeight="1">
      <c r="A91" s="123"/>
      <c r="B91" s="120"/>
    </row>
    <row r="92" spans="1:6" ht="12" customHeight="1">
      <c r="B92" s="1073" t="s">
        <v>658</v>
      </c>
      <c r="C92" s="1074"/>
      <c r="D92" s="1074"/>
      <c r="E92" s="1074"/>
      <c r="F92" s="1074"/>
    </row>
    <row r="93" spans="1:6" ht="13.5" customHeight="1">
      <c r="B93" s="1075" t="s">
        <v>659</v>
      </c>
      <c r="C93" s="1075"/>
      <c r="D93" s="1075"/>
      <c r="E93" s="1075"/>
      <c r="F93" s="1075"/>
    </row>
    <row r="94" spans="1:6">
      <c r="B94" s="126" t="s">
        <v>660</v>
      </c>
      <c r="C94" s="126"/>
      <c r="D94" s="126"/>
      <c r="E94" s="126"/>
      <c r="F94" s="126"/>
    </row>
    <row r="95" spans="1:6">
      <c r="B95" s="1076" t="s">
        <v>661</v>
      </c>
      <c r="C95" s="1076"/>
      <c r="D95" s="1076"/>
      <c r="E95" s="1076"/>
      <c r="F95" s="1076"/>
    </row>
    <row r="97" spans="1:6" ht="33.75" customHeight="1">
      <c r="A97" s="123" t="s">
        <v>1</v>
      </c>
      <c r="B97" s="99" t="s">
        <v>17</v>
      </c>
      <c r="C97" s="127" t="s">
        <v>16</v>
      </c>
      <c r="D97" s="127">
        <v>97.2</v>
      </c>
      <c r="E97" s="128">
        <v>0</v>
      </c>
      <c r="F97" s="129">
        <f>D97*ROUND(E97,2)</f>
        <v>0</v>
      </c>
    </row>
    <row r="98" spans="1:6">
      <c r="E98" s="130"/>
    </row>
    <row r="99" spans="1:6" ht="75.95" customHeight="1">
      <c r="A99" s="123" t="s">
        <v>4</v>
      </c>
      <c r="B99" s="99" t="s">
        <v>662</v>
      </c>
      <c r="C99" s="127" t="s">
        <v>16</v>
      </c>
      <c r="D99" s="127">
        <v>117</v>
      </c>
      <c r="E99" s="128">
        <v>0</v>
      </c>
      <c r="F99" s="129">
        <f>D99*ROUND(E99,2)</f>
        <v>0</v>
      </c>
    </row>
    <row r="100" spans="1:6">
      <c r="E100" s="130"/>
    </row>
    <row r="101" spans="1:6" ht="77.099999999999994" customHeight="1">
      <c r="A101" s="123" t="s">
        <v>5</v>
      </c>
      <c r="B101" s="99" t="s">
        <v>663</v>
      </c>
      <c r="C101" s="127" t="s">
        <v>16</v>
      </c>
      <c r="D101" s="127">
        <v>117</v>
      </c>
      <c r="E101" s="128">
        <v>0</v>
      </c>
      <c r="F101" s="129">
        <f>D101*ROUND(E101,2)</f>
        <v>0</v>
      </c>
    </row>
    <row r="102" spans="1:6">
      <c r="E102" s="130"/>
    </row>
    <row r="103" spans="1:6" ht="76.5" customHeight="1">
      <c r="A103" s="123" t="s">
        <v>7</v>
      </c>
      <c r="B103" s="99" t="s">
        <v>38</v>
      </c>
      <c r="C103" s="127" t="s">
        <v>16</v>
      </c>
      <c r="D103" s="127">
        <v>136</v>
      </c>
      <c r="E103" s="128">
        <v>0</v>
      </c>
      <c r="F103" s="129">
        <f>D103*ROUND(E103,2)</f>
        <v>0</v>
      </c>
    </row>
    <row r="104" spans="1:6">
      <c r="A104" s="123"/>
      <c r="B104" s="99"/>
      <c r="C104" s="127"/>
      <c r="D104" s="127"/>
      <c r="E104" s="128"/>
      <c r="F104" s="129"/>
    </row>
    <row r="105" spans="1:6" ht="34.5" customHeight="1">
      <c r="A105" s="123" t="s">
        <v>9</v>
      </c>
      <c r="B105" s="111" t="s">
        <v>42</v>
      </c>
      <c r="C105" s="105" t="s">
        <v>16</v>
      </c>
      <c r="D105" s="105">
        <v>540</v>
      </c>
      <c r="E105" s="128">
        <v>0</v>
      </c>
      <c r="F105" s="129">
        <f>D105*ROUND(E105,2)</f>
        <v>0</v>
      </c>
    </row>
    <row r="106" spans="1:6" ht="17.25" customHeight="1">
      <c r="E106" s="130"/>
    </row>
    <row r="107" spans="1:6" ht="70.5" customHeight="1">
      <c r="A107" s="123" t="s">
        <v>11</v>
      </c>
      <c r="B107" s="99" t="s">
        <v>36</v>
      </c>
      <c r="C107" s="127" t="s">
        <v>16</v>
      </c>
      <c r="D107" s="127">
        <v>20</v>
      </c>
      <c r="E107" s="128">
        <v>0</v>
      </c>
      <c r="F107" s="129">
        <f>D107*ROUND(E107,2)</f>
        <v>0</v>
      </c>
    </row>
    <row r="108" spans="1:6">
      <c r="E108" s="130"/>
    </row>
    <row r="109" spans="1:6" ht="40.5" customHeight="1">
      <c r="A109" s="123" t="s">
        <v>20</v>
      </c>
      <c r="B109" s="99" t="s">
        <v>39</v>
      </c>
      <c r="C109" s="127" t="s">
        <v>16</v>
      </c>
      <c r="D109" s="127">
        <v>52</v>
      </c>
      <c r="E109" s="128">
        <v>0</v>
      </c>
      <c r="F109" s="129">
        <f>D109*ROUND(E109,2)</f>
        <v>0</v>
      </c>
    </row>
    <row r="110" spans="1:6">
      <c r="E110" s="130"/>
    </row>
    <row r="111" spans="1:6" ht="45" customHeight="1">
      <c r="A111" s="123" t="s">
        <v>22</v>
      </c>
      <c r="B111" s="99" t="s">
        <v>18</v>
      </c>
      <c r="C111" s="127" t="s">
        <v>19</v>
      </c>
      <c r="D111" s="127">
        <v>250</v>
      </c>
      <c r="E111" s="128">
        <v>0</v>
      </c>
      <c r="F111" s="129">
        <f>D111*ROUND(E111,2)</f>
        <v>0</v>
      </c>
    </row>
    <row r="112" spans="1:6">
      <c r="E112" s="130"/>
    </row>
    <row r="113" spans="1:6" ht="55.5" customHeight="1">
      <c r="A113" s="123" t="s">
        <v>24</v>
      </c>
      <c r="B113" s="99" t="s">
        <v>21</v>
      </c>
      <c r="C113" s="127" t="s">
        <v>16</v>
      </c>
      <c r="D113" s="127">
        <v>75</v>
      </c>
      <c r="E113" s="128">
        <v>0</v>
      </c>
      <c r="F113" s="129">
        <f>D113*ROUND(E113,2)</f>
        <v>0</v>
      </c>
    </row>
    <row r="114" spans="1:6">
      <c r="E114" s="130"/>
    </row>
    <row r="115" spans="1:6" ht="25.5" customHeight="1">
      <c r="A115" s="123" t="s">
        <v>25</v>
      </c>
      <c r="B115" s="99" t="s">
        <v>23</v>
      </c>
      <c r="C115" s="127" t="s">
        <v>19</v>
      </c>
      <c r="D115" s="127">
        <v>210</v>
      </c>
      <c r="E115" s="128">
        <v>0</v>
      </c>
      <c r="F115" s="129">
        <f>D115*ROUND(E115,2)</f>
        <v>0</v>
      </c>
    </row>
    <row r="116" spans="1:6">
      <c r="E116" s="130"/>
    </row>
    <row r="117" spans="1:6" ht="63.75">
      <c r="A117" s="123" t="s">
        <v>27</v>
      </c>
      <c r="B117" s="99" t="s">
        <v>26</v>
      </c>
      <c r="C117" s="127" t="s">
        <v>16</v>
      </c>
      <c r="D117" s="127">
        <v>40.5</v>
      </c>
      <c r="E117" s="128">
        <v>0</v>
      </c>
      <c r="F117" s="129">
        <f>D117*ROUND(E117,2)</f>
        <v>0</v>
      </c>
    </row>
    <row r="118" spans="1:6" ht="15" customHeight="1">
      <c r="E118" s="130"/>
    </row>
    <row r="119" spans="1:6" ht="38.25">
      <c r="A119" s="123" t="s">
        <v>28</v>
      </c>
      <c r="B119" s="99" t="s">
        <v>40</v>
      </c>
      <c r="C119" s="127" t="s">
        <v>16</v>
      </c>
      <c r="D119" s="127">
        <v>4.5</v>
      </c>
      <c r="E119" s="128">
        <v>0</v>
      </c>
      <c r="F119" s="129">
        <f>D119*ROUND(E119,2)</f>
        <v>0</v>
      </c>
    </row>
    <row r="120" spans="1:6" ht="15.95" customHeight="1">
      <c r="E120" s="130"/>
    </row>
    <row r="121" spans="1:6" ht="38.25">
      <c r="A121" s="123" t="s">
        <v>30</v>
      </c>
      <c r="B121" s="99" t="s">
        <v>29</v>
      </c>
      <c r="C121" s="127" t="s">
        <v>16</v>
      </c>
      <c r="D121" s="127">
        <v>2</v>
      </c>
      <c r="E121" s="128">
        <v>0</v>
      </c>
      <c r="F121" s="129">
        <f>D121*ROUND(E121,2)</f>
        <v>0</v>
      </c>
    </row>
    <row r="122" spans="1:6" ht="7.5" customHeight="1">
      <c r="E122" s="130"/>
    </row>
    <row r="123" spans="1:6" ht="63.75">
      <c r="A123" s="123" t="s">
        <v>31</v>
      </c>
      <c r="B123" s="99" t="s">
        <v>34</v>
      </c>
      <c r="C123" s="127" t="s">
        <v>16</v>
      </c>
      <c r="D123" s="127">
        <v>75</v>
      </c>
      <c r="E123" s="128">
        <v>0</v>
      </c>
      <c r="F123" s="129">
        <f>D123*ROUND(E123,2)</f>
        <v>0</v>
      </c>
    </row>
    <row r="124" spans="1:6">
      <c r="E124" s="130"/>
    </row>
    <row r="125" spans="1:6" ht="25.5">
      <c r="A125" s="123" t="s">
        <v>32</v>
      </c>
      <c r="B125" s="131" t="s">
        <v>33</v>
      </c>
      <c r="C125" s="127" t="s">
        <v>16</v>
      </c>
      <c r="D125" s="127">
        <v>105</v>
      </c>
      <c r="E125" s="128">
        <v>0</v>
      </c>
      <c r="F125" s="129">
        <f>D125*ROUND(E125,2)</f>
        <v>0</v>
      </c>
    </row>
    <row r="126" spans="1:6">
      <c r="E126" s="130"/>
    </row>
    <row r="127" spans="1:6" ht="25.5">
      <c r="A127" s="123" t="s">
        <v>41</v>
      </c>
      <c r="B127" s="1046" t="s">
        <v>1759</v>
      </c>
      <c r="C127" s="105" t="s">
        <v>3</v>
      </c>
      <c r="D127" s="105">
        <v>1</v>
      </c>
      <c r="E127" s="128">
        <v>0</v>
      </c>
      <c r="F127" s="129">
        <f>D127*ROUND(E127,2)</f>
        <v>0</v>
      </c>
    </row>
    <row r="128" spans="1:6">
      <c r="E128" s="130"/>
    </row>
    <row r="129" spans="1:6">
      <c r="A129" s="123"/>
      <c r="B129" s="131" t="s">
        <v>664</v>
      </c>
      <c r="C129" s="127"/>
      <c r="D129" s="127"/>
      <c r="E129" s="128"/>
      <c r="F129" s="129"/>
    </row>
    <row r="130" spans="1:6">
      <c r="E130" s="130"/>
    </row>
    <row r="131" spans="1:6" ht="76.5">
      <c r="B131" s="132" t="s">
        <v>665</v>
      </c>
      <c r="E131" s="130"/>
    </row>
    <row r="132" spans="1:6" ht="89.25">
      <c r="B132" s="111" t="s">
        <v>666</v>
      </c>
      <c r="E132" s="130"/>
    </row>
    <row r="133" spans="1:6" ht="89.25">
      <c r="A133" s="123" t="s">
        <v>106</v>
      </c>
      <c r="B133" s="111" t="s">
        <v>1619</v>
      </c>
      <c r="C133" s="127" t="s">
        <v>19</v>
      </c>
      <c r="D133" s="127">
        <v>250</v>
      </c>
      <c r="E133" s="128">
        <v>0</v>
      </c>
      <c r="F133" s="129">
        <f>D133*ROUND(E133,2)</f>
        <v>0</v>
      </c>
    </row>
    <row r="134" spans="1:6">
      <c r="E134" s="130"/>
    </row>
    <row r="135" spans="1:6" ht="63.75">
      <c r="A135" s="123" t="s">
        <v>667</v>
      </c>
      <c r="B135" s="99" t="s">
        <v>1620</v>
      </c>
      <c r="C135" s="127" t="s">
        <v>3</v>
      </c>
      <c r="D135" s="127">
        <v>1</v>
      </c>
      <c r="E135" s="128">
        <v>0</v>
      </c>
      <c r="F135" s="129">
        <f>D135*ROUND(E135,2)</f>
        <v>0</v>
      </c>
    </row>
    <row r="137" spans="1:6" ht="48.6" customHeight="1">
      <c r="B137" s="1050" t="s">
        <v>1621</v>
      </c>
      <c r="C137" s="1050"/>
      <c r="D137" s="1050"/>
      <c r="E137" s="1050"/>
      <c r="F137" s="1050"/>
    </row>
    <row r="139" spans="1:6">
      <c r="B139" s="120" t="s">
        <v>37</v>
      </c>
      <c r="F139" s="133">
        <f>SUM(F97:F135)</f>
        <v>0</v>
      </c>
    </row>
  </sheetData>
  <sheetProtection algorithmName="SHA-512" hashValue="4qzuhcfawqs0kpIVJTpYtcpbxeW5D0a3T2LbuAXiEuwK0hWu17kfio8GijSn0tFJdabIds8OIS77tpFes7W8dg==" saltValue="R0AXeDlk/9g17U/npIXVOA==" spinCount="100000" sheet="1" objects="1" scenarios="1"/>
  <mergeCells count="76">
    <mergeCell ref="B16:F16"/>
    <mergeCell ref="B8:F8"/>
    <mergeCell ref="B12:F12"/>
    <mergeCell ref="B13:F13"/>
    <mergeCell ref="B14:F14"/>
    <mergeCell ref="B15:F15"/>
    <mergeCell ref="B28:F28"/>
    <mergeCell ref="B17:F17"/>
    <mergeCell ref="B18:F18"/>
    <mergeCell ref="B19:F19"/>
    <mergeCell ref="B20:F20"/>
    <mergeCell ref="B21:F21"/>
    <mergeCell ref="B23:F23"/>
    <mergeCell ref="B24:F24"/>
    <mergeCell ref="B26:F26"/>
    <mergeCell ref="B27:F27"/>
    <mergeCell ref="B40:C40"/>
    <mergeCell ref="B29:F29"/>
    <mergeCell ref="B30:F30"/>
    <mergeCell ref="B31:F31"/>
    <mergeCell ref="B32:F32"/>
    <mergeCell ref="B33:F33"/>
    <mergeCell ref="B34:F34"/>
    <mergeCell ref="B35:F35"/>
    <mergeCell ref="B36:F36"/>
    <mergeCell ref="B37:F37"/>
    <mergeCell ref="B38:F38"/>
    <mergeCell ref="B39:F39"/>
    <mergeCell ref="B52:F52"/>
    <mergeCell ref="B41:F41"/>
    <mergeCell ref="B42:F42"/>
    <mergeCell ref="B43:F43"/>
    <mergeCell ref="B44:C44"/>
    <mergeCell ref="B45:F45"/>
    <mergeCell ref="B46:F46"/>
    <mergeCell ref="B47:F47"/>
    <mergeCell ref="B48:F48"/>
    <mergeCell ref="B49:C49"/>
    <mergeCell ref="B50:F50"/>
    <mergeCell ref="B51:F51"/>
    <mergeCell ref="B64:F64"/>
    <mergeCell ref="B53:F53"/>
    <mergeCell ref="B54:F54"/>
    <mergeCell ref="B55:F55"/>
    <mergeCell ref="B56:F56"/>
    <mergeCell ref="B57:F57"/>
    <mergeCell ref="B58:F58"/>
    <mergeCell ref="B59:F59"/>
    <mergeCell ref="B60:F60"/>
    <mergeCell ref="B61:F61"/>
    <mergeCell ref="B62:F62"/>
    <mergeCell ref="B63:F63"/>
    <mergeCell ref="B76:F76"/>
    <mergeCell ref="B65:F65"/>
    <mergeCell ref="B66:F66"/>
    <mergeCell ref="B67:F67"/>
    <mergeCell ref="B68:F68"/>
    <mergeCell ref="B69:F69"/>
    <mergeCell ref="B70:F70"/>
    <mergeCell ref="B71:F71"/>
    <mergeCell ref="B72:F72"/>
    <mergeCell ref="B73:F73"/>
    <mergeCell ref="B74:F74"/>
    <mergeCell ref="B75:F75"/>
    <mergeCell ref="B137:F137"/>
    <mergeCell ref="B77:C77"/>
    <mergeCell ref="B78:F78"/>
    <mergeCell ref="B79:F79"/>
    <mergeCell ref="B80:F80"/>
    <mergeCell ref="B81:F81"/>
    <mergeCell ref="B82:F82"/>
    <mergeCell ref="B83:F83"/>
    <mergeCell ref="B85:F85"/>
    <mergeCell ref="B92:F92"/>
    <mergeCell ref="B93:F93"/>
    <mergeCell ref="B95:F95"/>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rowBreaks count="3" manualBreakCount="3">
    <brk id="15" max="5" man="1"/>
    <brk id="33" max="5" man="1"/>
    <brk id="39"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99F82-EE68-412D-B837-36ACE90BFFB4}">
  <sheetPr codeName="Sheet6">
    <tabColor theme="9" tint="0.59999389629810485"/>
    <pageSetUpPr fitToPage="1"/>
  </sheetPr>
  <dimension ref="A4:F31"/>
  <sheetViews>
    <sheetView view="pageBreakPreview" topLeftCell="A7" zoomScaleNormal="100" zoomScaleSheetLayoutView="100" workbookViewId="0">
      <selection activeCell="C30" sqref="C30"/>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2.85546875" style="97" customWidth="1"/>
    <col min="7" max="16384" width="8.7109375" style="97"/>
  </cols>
  <sheetData>
    <row r="4" spans="1:6" ht="14.25" customHeight="1">
      <c r="B4" s="96"/>
      <c r="C4" s="96"/>
      <c r="D4" s="96"/>
      <c r="E4" s="96"/>
    </row>
    <row r="5" spans="1:6" ht="14.25" customHeight="1">
      <c r="B5" s="96"/>
      <c r="C5" s="96"/>
      <c r="D5" s="96"/>
      <c r="E5" s="96"/>
    </row>
    <row r="6" spans="1:6" ht="14.25" customHeight="1">
      <c r="A6" s="1"/>
      <c r="B6" s="98" t="s">
        <v>15</v>
      </c>
    </row>
    <row r="7" spans="1:6">
      <c r="A7" s="9"/>
      <c r="B7" s="3"/>
      <c r="C7" s="22"/>
      <c r="D7" s="24"/>
      <c r="E7" s="24"/>
      <c r="F7" s="24"/>
    </row>
    <row r="8" spans="1:6" ht="14.25" customHeight="1">
      <c r="A8" s="1"/>
      <c r="B8" s="121" t="s">
        <v>592</v>
      </c>
    </row>
    <row r="9" spans="1:6" ht="26.45" customHeight="1">
      <c r="A9" s="9"/>
      <c r="B9" s="1089" t="s">
        <v>668</v>
      </c>
      <c r="C9" s="1089"/>
      <c r="D9" s="1089"/>
      <c r="E9" s="1089"/>
      <c r="F9" s="1089"/>
    </row>
    <row r="10" spans="1:6" ht="14.25" customHeight="1">
      <c r="A10" s="1"/>
      <c r="B10" s="1088" t="s">
        <v>669</v>
      </c>
      <c r="C10" s="1088"/>
      <c r="D10" s="1088"/>
      <c r="E10" s="1088"/>
      <c r="F10" s="1088"/>
    </row>
    <row r="11" spans="1:6" ht="125.45" customHeight="1">
      <c r="A11" s="9"/>
      <c r="B11" s="1089" t="s">
        <v>670</v>
      </c>
      <c r="C11" s="1089"/>
      <c r="D11" s="1089"/>
      <c r="E11" s="1089"/>
      <c r="F11" s="1089"/>
    </row>
    <row r="12" spans="1:6" ht="14.25" customHeight="1">
      <c r="A12" s="1"/>
      <c r="B12" s="98"/>
    </row>
    <row r="13" spans="1:6" ht="14.25" customHeight="1">
      <c r="A13" s="1"/>
      <c r="B13" s="121" t="s">
        <v>671</v>
      </c>
    </row>
    <row r="14" spans="1:6" ht="36.950000000000003" customHeight="1">
      <c r="A14" s="9"/>
      <c r="B14" s="1089" t="s">
        <v>672</v>
      </c>
      <c r="C14" s="1089"/>
      <c r="D14" s="1089"/>
      <c r="E14" s="1089"/>
      <c r="F14" s="1089"/>
    </row>
    <row r="15" spans="1:6" ht="39.950000000000003" customHeight="1">
      <c r="A15" s="1"/>
      <c r="B15" s="1088" t="s">
        <v>673</v>
      </c>
      <c r="C15" s="1088"/>
      <c r="D15" s="1088"/>
      <c r="E15" s="1088"/>
      <c r="F15" s="1088"/>
    </row>
    <row r="16" spans="1:6">
      <c r="A16" s="9"/>
      <c r="B16" s="3"/>
      <c r="C16" s="22"/>
      <c r="D16" s="24"/>
      <c r="E16" s="24"/>
      <c r="F16" s="24"/>
    </row>
    <row r="17" spans="1:6" ht="26.1" customHeight="1">
      <c r="A17" s="1"/>
      <c r="B17" s="1088" t="s">
        <v>1622</v>
      </c>
      <c r="C17" s="1088"/>
      <c r="D17" s="1088"/>
      <c r="E17" s="1088"/>
      <c r="F17" s="1088"/>
    </row>
    <row r="18" spans="1:6" ht="14.25" customHeight="1">
      <c r="A18" s="1"/>
      <c r="B18" s="98"/>
    </row>
    <row r="19" spans="1:6" ht="14.25" customHeight="1">
      <c r="A19" s="1"/>
      <c r="B19" s="107" t="s">
        <v>124</v>
      </c>
      <c r="C19" s="108" t="s">
        <v>125</v>
      </c>
      <c r="D19" s="109" t="s">
        <v>126</v>
      </c>
      <c r="E19" s="110" t="s">
        <v>127</v>
      </c>
      <c r="F19" s="110" t="s">
        <v>128</v>
      </c>
    </row>
    <row r="20" spans="1:6">
      <c r="A20" s="1"/>
      <c r="B20" s="98"/>
    </row>
    <row r="21" spans="1:6" ht="30.75" customHeight="1">
      <c r="A21" s="2" t="s">
        <v>1</v>
      </c>
      <c r="B21" s="111" t="s">
        <v>674</v>
      </c>
      <c r="C21" s="112" t="s">
        <v>35</v>
      </c>
      <c r="D21" s="112">
        <v>74</v>
      </c>
      <c r="E21" s="113">
        <v>0</v>
      </c>
      <c r="F21" s="106">
        <f>D21*ROUND(E21,2)</f>
        <v>0</v>
      </c>
    </row>
    <row r="22" spans="1:6" ht="14.25" customHeight="1">
      <c r="E22" s="114"/>
    </row>
    <row r="23" spans="1:6" ht="51">
      <c r="A23" s="2" t="s">
        <v>4</v>
      </c>
      <c r="B23" s="111" t="s">
        <v>675</v>
      </c>
      <c r="C23" s="112" t="s">
        <v>19</v>
      </c>
      <c r="D23" s="112">
        <v>357</v>
      </c>
      <c r="E23" s="113">
        <v>0</v>
      </c>
      <c r="F23" s="106">
        <f>D23*ROUND(E23,2)</f>
        <v>0</v>
      </c>
    </row>
    <row r="24" spans="1:6">
      <c r="A24" s="2"/>
      <c r="B24" s="111"/>
      <c r="C24" s="112"/>
      <c r="D24" s="112"/>
      <c r="E24" s="113"/>
      <c r="F24" s="106"/>
    </row>
    <row r="25" spans="1:6" ht="38.25">
      <c r="A25" s="1150" t="s">
        <v>5</v>
      </c>
      <c r="B25" s="1151" t="s">
        <v>1761</v>
      </c>
      <c r="C25" s="1152" t="s">
        <v>35</v>
      </c>
      <c r="D25" s="1152">
        <v>40</v>
      </c>
      <c r="E25" s="1157">
        <v>0</v>
      </c>
      <c r="F25" s="1158">
        <f>D25*ROUND(E25,2)</f>
        <v>0</v>
      </c>
    </row>
    <row r="26" spans="1:6">
      <c r="A26" s="1150"/>
      <c r="B26" s="1151"/>
      <c r="C26" s="1152"/>
      <c r="D26" s="1152"/>
      <c r="E26" s="1153"/>
      <c r="F26" s="1154"/>
    </row>
    <row r="27" spans="1:6" ht="51">
      <c r="A27" s="1150" t="s">
        <v>7</v>
      </c>
      <c r="B27" s="1155" t="s">
        <v>1762</v>
      </c>
      <c r="C27" s="1152"/>
      <c r="D27" s="1152"/>
      <c r="E27" s="1153"/>
      <c r="F27" s="1154"/>
    </row>
    <row r="28" spans="1:6">
      <c r="A28" s="1150"/>
      <c r="B28" s="1151" t="s">
        <v>1760</v>
      </c>
      <c r="C28" s="1152" t="s">
        <v>3</v>
      </c>
      <c r="D28" s="1152">
        <v>1</v>
      </c>
      <c r="E28" s="1157">
        <v>0</v>
      </c>
      <c r="F28" s="1158">
        <f>D28*ROUND(E28,2)</f>
        <v>0</v>
      </c>
    </row>
    <row r="29" spans="1:6" ht="15.75" customHeight="1"/>
    <row r="30" spans="1:6" ht="17.25" customHeight="1">
      <c r="A30" s="2"/>
      <c r="B30" s="98" t="s">
        <v>88</v>
      </c>
      <c r="C30" s="112"/>
      <c r="D30" s="112"/>
      <c r="E30" s="106"/>
      <c r="F30" s="1156">
        <f>SUM(F21:F28)</f>
        <v>0</v>
      </c>
    </row>
    <row r="31" spans="1:6">
      <c r="A31" s="9"/>
      <c r="B31" s="3"/>
      <c r="C31" s="22"/>
      <c r="D31" s="24"/>
      <c r="E31" s="24"/>
      <c r="F31" s="24"/>
    </row>
  </sheetData>
  <sheetProtection algorithmName="SHA-512" hashValue="QJj77dFWrge++hzOGpa8+sn/bS/Txpm4CmwGb7F4Cs+ydUVoXS4/yAlxf7cXJg4CxGY69+WpS4s2mCj5oCUPEw==" saltValue="nT4B3unHpa80/tc8w61UzQ==" spinCount="100000" sheet="1" objects="1" scenarios="1"/>
  <mergeCells count="6">
    <mergeCell ref="B17:F17"/>
    <mergeCell ref="B9:F9"/>
    <mergeCell ref="B10:F10"/>
    <mergeCell ref="B11:F11"/>
    <mergeCell ref="B14:F14"/>
    <mergeCell ref="B15:F15"/>
  </mergeCells>
  <printOptions horizontalCentered="1"/>
  <pageMargins left="0.7" right="0.7" top="0.75" bottom="0.75" header="0.3" footer="0.3"/>
  <pageSetup paperSize="9" scale="85" fitToHeight="0" orientation="portrait" r:id="rId1"/>
  <headerFooter>
    <oddFooter>&amp;L&amp;"-,Italic"&amp;10&amp;K002060Popis GOI del&amp;C&amp;"-,Italic"&amp;10&amp;K002060IMP, d.d.&amp;R&amp;"-,Italic"&amp;10&amp;K002060Luka Koper - Črpališče</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C5571-C96B-41AB-BAD2-E5621CE65745}">
  <sheetPr codeName="Sheet7">
    <tabColor theme="9" tint="0.59999389629810485"/>
    <pageSetUpPr fitToPage="1"/>
  </sheetPr>
  <dimension ref="A4:F111"/>
  <sheetViews>
    <sheetView view="pageBreakPreview" topLeftCell="A83" zoomScaleNormal="100" zoomScaleSheetLayoutView="100" workbookViewId="0">
      <selection activeCell="B46" sqref="B46:F46"/>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3.28515625" style="97" customWidth="1"/>
    <col min="6" max="6" width="15.140625" style="97" customWidth="1"/>
    <col min="7" max="16384" width="8.7109375" style="97"/>
  </cols>
  <sheetData>
    <row r="4" spans="2:6" ht="14.25" customHeight="1">
      <c r="B4" s="96"/>
      <c r="C4" s="96"/>
      <c r="D4" s="96"/>
      <c r="E4" s="96"/>
    </row>
    <row r="5" spans="2:6" ht="14.25" customHeight="1">
      <c r="B5" s="96"/>
      <c r="C5" s="96"/>
      <c r="D5" s="96"/>
      <c r="E5" s="96"/>
    </row>
    <row r="6" spans="2:6" ht="14.25" customHeight="1">
      <c r="B6" s="98" t="s">
        <v>676</v>
      </c>
    </row>
    <row r="7" spans="2:6">
      <c r="D7" s="99"/>
      <c r="E7" s="99"/>
      <c r="F7" s="99"/>
    </row>
    <row r="8" spans="2:6">
      <c r="B8" s="1105" t="s">
        <v>592</v>
      </c>
      <c r="C8" s="1105"/>
      <c r="D8" s="99"/>
      <c r="E8" s="99"/>
      <c r="F8" s="99"/>
    </row>
    <row r="9" spans="2:6" ht="63.95" customHeight="1">
      <c r="B9" s="1075" t="s">
        <v>677</v>
      </c>
      <c r="C9" s="1075"/>
      <c r="D9" s="1075"/>
      <c r="E9" s="1075"/>
      <c r="F9" s="1075"/>
    </row>
    <row r="10" spans="2:6" ht="293.45" customHeight="1">
      <c r="B10" s="1069" t="s">
        <v>678</v>
      </c>
      <c r="C10" s="1069"/>
      <c r="D10" s="1069"/>
      <c r="E10" s="1069"/>
      <c r="F10" s="1069"/>
    </row>
    <row r="11" spans="2:6" ht="77.099999999999994" customHeight="1">
      <c r="B11" s="1069" t="s">
        <v>679</v>
      </c>
      <c r="C11" s="1069"/>
      <c r="D11" s="1069"/>
      <c r="E11" s="1069"/>
      <c r="F11" s="1069"/>
    </row>
    <row r="12" spans="2:6">
      <c r="B12" s="135"/>
      <c r="C12" s="135"/>
      <c r="D12" s="99"/>
      <c r="E12" s="99"/>
      <c r="F12" s="99"/>
    </row>
    <row r="13" spans="2:6" ht="29.1" customHeight="1">
      <c r="B13" s="1106" t="s">
        <v>680</v>
      </c>
      <c r="C13" s="1106"/>
      <c r="D13" s="1106"/>
      <c r="E13" s="1106"/>
      <c r="F13" s="1106"/>
    </row>
    <row r="14" spans="2:6" ht="177.95" customHeight="1">
      <c r="B14" s="1069" t="s">
        <v>681</v>
      </c>
      <c r="C14" s="1069"/>
      <c r="D14" s="1069"/>
      <c r="E14" s="1069"/>
      <c r="F14" s="1069"/>
    </row>
    <row r="15" spans="2:6" ht="102.95" customHeight="1">
      <c r="B15" s="1069" t="s">
        <v>682</v>
      </c>
      <c r="C15" s="1069"/>
      <c r="D15" s="1069"/>
      <c r="E15" s="1069"/>
      <c r="F15" s="1069"/>
    </row>
    <row r="16" spans="2:6">
      <c r="B16" s="136"/>
      <c r="C16" s="137"/>
      <c r="D16" s="99"/>
      <c r="E16" s="99"/>
      <c r="F16" s="99"/>
    </row>
    <row r="17" spans="2:6" ht="27" customHeight="1">
      <c r="B17" s="1069" t="s">
        <v>683</v>
      </c>
      <c r="C17" s="1069"/>
      <c r="D17" s="1069"/>
      <c r="E17" s="1069"/>
      <c r="F17" s="1069"/>
    </row>
    <row r="18" spans="2:6" ht="113.45" customHeight="1">
      <c r="B18" s="1103" t="s">
        <v>684</v>
      </c>
      <c r="C18" s="1103"/>
      <c r="D18" s="1103"/>
      <c r="E18" s="1103"/>
      <c r="F18" s="1103"/>
    </row>
    <row r="19" spans="2:6">
      <c r="B19" s="136"/>
      <c r="C19" s="138"/>
      <c r="D19" s="99"/>
      <c r="E19" s="99"/>
      <c r="F19" s="99"/>
    </row>
    <row r="20" spans="2:6">
      <c r="B20" s="1103"/>
      <c r="C20" s="1103"/>
      <c r="D20" s="99"/>
      <c r="E20" s="99"/>
      <c r="F20" s="99"/>
    </row>
    <row r="21" spans="2:6">
      <c r="B21" s="1104" t="s">
        <v>685</v>
      </c>
      <c r="C21" s="1104"/>
      <c r="D21" s="99"/>
      <c r="E21" s="99"/>
      <c r="F21" s="99"/>
    </row>
    <row r="22" spans="2:6" ht="216.6" customHeight="1">
      <c r="B22" s="1069" t="s">
        <v>686</v>
      </c>
      <c r="C22" s="1069"/>
      <c r="D22" s="1069"/>
      <c r="E22" s="1069"/>
      <c r="F22" s="1069"/>
    </row>
    <row r="23" spans="2:6" ht="155.44999999999999" customHeight="1">
      <c r="B23" s="1069" t="s">
        <v>687</v>
      </c>
      <c r="C23" s="1069"/>
      <c r="D23" s="1069"/>
      <c r="E23" s="1069"/>
      <c r="F23" s="1069"/>
    </row>
    <row r="24" spans="2:6" ht="105.95" customHeight="1">
      <c r="B24" s="1069" t="s">
        <v>688</v>
      </c>
      <c r="C24" s="1069"/>
      <c r="D24" s="1069"/>
      <c r="E24" s="1069"/>
      <c r="F24" s="1069"/>
    </row>
    <row r="25" spans="2:6" ht="41.45" customHeight="1">
      <c r="B25" s="1069" t="s">
        <v>689</v>
      </c>
      <c r="C25" s="1069"/>
      <c r="D25" s="1069"/>
      <c r="E25" s="1069"/>
      <c r="F25" s="1069"/>
    </row>
    <row r="26" spans="2:6">
      <c r="B26" s="1103"/>
      <c r="C26" s="1103"/>
      <c r="D26" s="99"/>
      <c r="E26" s="99"/>
      <c r="F26" s="99"/>
    </row>
    <row r="27" spans="2:6">
      <c r="B27" s="1101" t="s">
        <v>690</v>
      </c>
      <c r="C27" s="1101"/>
      <c r="D27" s="99"/>
      <c r="E27" s="99"/>
      <c r="F27" s="99"/>
    </row>
    <row r="28" spans="2:6">
      <c r="B28" s="1102" t="s">
        <v>691</v>
      </c>
      <c r="C28" s="1102"/>
      <c r="D28" s="99"/>
      <c r="E28" s="99"/>
      <c r="F28" s="99"/>
    </row>
    <row r="29" spans="2:6" ht="67.5" customHeight="1">
      <c r="B29" s="1069" t="s">
        <v>692</v>
      </c>
      <c r="C29" s="1069"/>
      <c r="D29" s="1069"/>
      <c r="E29" s="1069"/>
      <c r="F29" s="1069"/>
    </row>
    <row r="30" spans="2:6" ht="240.6" customHeight="1">
      <c r="B30" s="1069" t="s">
        <v>693</v>
      </c>
      <c r="C30" s="1069"/>
      <c r="D30" s="1069"/>
      <c r="E30" s="1069"/>
      <c r="F30" s="1069"/>
    </row>
    <row r="31" spans="2:6">
      <c r="B31" s="1102" t="s">
        <v>685</v>
      </c>
      <c r="C31" s="1102"/>
      <c r="D31" s="99"/>
      <c r="E31" s="99"/>
      <c r="F31" s="99"/>
    </row>
    <row r="32" spans="2:6" ht="39.950000000000003" customHeight="1">
      <c r="B32" s="1069" t="s">
        <v>694</v>
      </c>
      <c r="C32" s="1069"/>
      <c r="D32" s="1069"/>
      <c r="E32" s="1069"/>
      <c r="F32" s="1069"/>
    </row>
    <row r="33" spans="2:6" ht="179.1" customHeight="1">
      <c r="B33" s="1069" t="s">
        <v>695</v>
      </c>
      <c r="C33" s="1069"/>
      <c r="D33" s="1069"/>
      <c r="E33" s="1069"/>
      <c r="F33" s="1069"/>
    </row>
    <row r="34" spans="2:6">
      <c r="B34" s="1102" t="s">
        <v>1624</v>
      </c>
      <c r="C34" s="1102"/>
      <c r="D34" s="99"/>
      <c r="E34" s="99"/>
      <c r="F34" s="99"/>
    </row>
    <row r="35" spans="2:6" ht="52.5" customHeight="1">
      <c r="B35" s="1069" t="s">
        <v>1623</v>
      </c>
      <c r="C35" s="1069"/>
      <c r="D35" s="1069"/>
      <c r="E35" s="1069"/>
      <c r="F35" s="1069"/>
    </row>
    <row r="36" spans="2:6">
      <c r="B36" s="136"/>
      <c r="C36" s="138"/>
      <c r="D36" s="99"/>
      <c r="E36" s="99"/>
      <c r="F36" s="99"/>
    </row>
    <row r="37" spans="2:6">
      <c r="B37" s="1096" t="s">
        <v>605</v>
      </c>
      <c r="C37" s="1096"/>
      <c r="D37" s="99"/>
      <c r="E37" s="99"/>
      <c r="F37" s="99"/>
    </row>
    <row r="38" spans="2:6">
      <c r="B38" s="1093" t="s">
        <v>696</v>
      </c>
      <c r="C38" s="1093"/>
      <c r="D38" s="99"/>
      <c r="E38" s="99"/>
      <c r="F38" s="99"/>
    </row>
    <row r="39" spans="2:6" ht="41.1" customHeight="1">
      <c r="B39" s="1069" t="s">
        <v>697</v>
      </c>
      <c r="C39" s="1069"/>
      <c r="D39" s="1069"/>
      <c r="E39" s="1069"/>
      <c r="F39" s="1069"/>
    </row>
    <row r="40" spans="2:6">
      <c r="B40" s="1093" t="s">
        <v>698</v>
      </c>
      <c r="C40" s="1093"/>
      <c r="D40" s="99"/>
      <c r="E40" s="99"/>
      <c r="F40" s="99"/>
    </row>
    <row r="41" spans="2:6">
      <c r="B41" s="1093" t="s">
        <v>699</v>
      </c>
      <c r="C41" s="1093"/>
      <c r="D41" s="99"/>
      <c r="E41" s="99"/>
      <c r="F41" s="99"/>
    </row>
    <row r="42" spans="2:6" s="139" customFormat="1" ht="60" customHeight="1">
      <c r="B42" s="1097" t="s">
        <v>700</v>
      </c>
      <c r="C42" s="1097"/>
      <c r="D42" s="1097"/>
      <c r="E42" s="1097"/>
      <c r="F42" s="1097"/>
    </row>
    <row r="43" spans="2:6" ht="54" customHeight="1">
      <c r="B43" s="1069" t="s">
        <v>701</v>
      </c>
      <c r="C43" s="1069"/>
      <c r="D43" s="1069"/>
      <c r="E43" s="1069"/>
      <c r="F43" s="1069"/>
    </row>
    <row r="44" spans="2:6" ht="38.1" customHeight="1">
      <c r="B44" s="1090" t="s">
        <v>702</v>
      </c>
      <c r="C44" s="1090"/>
      <c r="D44" s="1090"/>
      <c r="E44" s="1090"/>
      <c r="F44" s="1090"/>
    </row>
    <row r="45" spans="2:6" ht="153.6" customHeight="1">
      <c r="B45" s="1098"/>
      <c r="C45" s="1098"/>
      <c r="D45" s="1098"/>
      <c r="E45" s="1098"/>
      <c r="F45" s="1098"/>
    </row>
    <row r="46" spans="2:6" ht="320.45" customHeight="1">
      <c r="B46" s="1099" t="s">
        <v>703</v>
      </c>
      <c r="C46" s="1099"/>
      <c r="D46" s="1099"/>
      <c r="E46" s="1099"/>
      <c r="F46" s="1099"/>
    </row>
    <row r="47" spans="2:6" ht="79.5" customHeight="1">
      <c r="B47" s="1090" t="s">
        <v>704</v>
      </c>
      <c r="C47" s="1090"/>
      <c r="D47" s="1090"/>
      <c r="E47" s="1090"/>
      <c r="F47" s="1090"/>
    </row>
    <row r="48" spans="2:6" ht="140.1" customHeight="1">
      <c r="B48" s="1090" t="s">
        <v>705</v>
      </c>
      <c r="C48" s="1090"/>
      <c r="D48" s="1090"/>
      <c r="E48" s="1090"/>
      <c r="F48" s="1090"/>
    </row>
    <row r="49" spans="2:6" ht="68.45" customHeight="1">
      <c r="B49" s="1100" t="s">
        <v>706</v>
      </c>
      <c r="C49" s="1100"/>
      <c r="D49" s="1100"/>
      <c r="E49" s="1100"/>
      <c r="F49" s="1100"/>
    </row>
    <row r="50" spans="2:6">
      <c r="B50" s="140"/>
      <c r="C50" s="141"/>
      <c r="D50" s="99"/>
      <c r="E50" s="99"/>
      <c r="F50" s="99"/>
    </row>
    <row r="51" spans="2:6">
      <c r="B51" s="1093" t="s">
        <v>707</v>
      </c>
      <c r="C51" s="1093"/>
      <c r="D51" s="99"/>
      <c r="E51" s="99"/>
      <c r="F51" s="99"/>
    </row>
    <row r="52" spans="2:6">
      <c r="B52" s="1093" t="s">
        <v>708</v>
      </c>
      <c r="C52" s="1093"/>
      <c r="D52" s="99"/>
      <c r="E52" s="99"/>
      <c r="F52" s="99"/>
    </row>
    <row r="53" spans="2:6">
      <c r="B53" s="1094" t="s">
        <v>709</v>
      </c>
      <c r="C53" s="1094"/>
      <c r="D53" s="99"/>
      <c r="E53" s="99"/>
      <c r="F53" s="99"/>
    </row>
    <row r="54" spans="2:6" ht="129.6" customHeight="1">
      <c r="B54" s="1090" t="s">
        <v>710</v>
      </c>
      <c r="C54" s="1090"/>
      <c r="D54" s="1090"/>
      <c r="E54" s="1090"/>
      <c r="F54" s="1090"/>
    </row>
    <row r="55" spans="2:6" ht="163.5" customHeight="1">
      <c r="B55" s="1090" t="s">
        <v>711</v>
      </c>
      <c r="C55" s="1090"/>
      <c r="D55" s="1090"/>
      <c r="E55" s="1090"/>
      <c r="F55" s="1090"/>
    </row>
    <row r="56" spans="2:6" ht="216" customHeight="1">
      <c r="B56" s="1090" t="s">
        <v>712</v>
      </c>
      <c r="C56" s="1090"/>
      <c r="D56" s="1090"/>
      <c r="E56" s="1090"/>
      <c r="F56" s="1090"/>
    </row>
    <row r="57" spans="2:6" ht="113.45" customHeight="1">
      <c r="B57" s="1069" t="s">
        <v>713</v>
      </c>
      <c r="C57" s="1069"/>
      <c r="D57" s="1069"/>
      <c r="E57" s="1069"/>
      <c r="F57" s="1069"/>
    </row>
    <row r="58" spans="2:6" ht="131.44999999999999" customHeight="1">
      <c r="B58" s="1069" t="s">
        <v>714</v>
      </c>
      <c r="C58" s="1069"/>
      <c r="D58" s="1069"/>
      <c r="E58" s="1069"/>
      <c r="F58" s="1069"/>
    </row>
    <row r="59" spans="2:6" ht="66" customHeight="1">
      <c r="B59" s="1090" t="s">
        <v>715</v>
      </c>
      <c r="C59" s="1090"/>
      <c r="D59" s="1090"/>
      <c r="E59" s="1090"/>
      <c r="F59" s="1090"/>
    </row>
    <row r="60" spans="2:6" ht="13.5" customHeight="1">
      <c r="B60" s="1096" t="s">
        <v>716</v>
      </c>
      <c r="C60" s="1096"/>
      <c r="D60" s="99"/>
      <c r="E60" s="99"/>
      <c r="F60" s="99"/>
    </row>
    <row r="61" spans="2:6" ht="179.1" customHeight="1">
      <c r="B61" s="1090" t="s">
        <v>717</v>
      </c>
      <c r="C61" s="1090"/>
      <c r="D61" s="1090"/>
      <c r="E61" s="1090"/>
      <c r="F61" s="1090"/>
    </row>
    <row r="62" spans="2:6" ht="203.45" customHeight="1">
      <c r="B62" s="1090" t="s">
        <v>718</v>
      </c>
      <c r="C62" s="1090"/>
      <c r="D62" s="1090"/>
      <c r="E62" s="1090"/>
      <c r="F62" s="1090"/>
    </row>
    <row r="63" spans="2:6" ht="202.5" customHeight="1">
      <c r="B63" s="1090" t="s">
        <v>719</v>
      </c>
      <c r="C63" s="1090"/>
      <c r="D63" s="1090"/>
      <c r="E63" s="1090"/>
      <c r="F63" s="1090"/>
    </row>
    <row r="64" spans="2:6" ht="165.95" customHeight="1">
      <c r="B64" s="1090" t="s">
        <v>720</v>
      </c>
      <c r="C64" s="1090"/>
      <c r="D64" s="1090"/>
      <c r="E64" s="1090"/>
      <c r="F64" s="1090"/>
    </row>
    <row r="65" spans="2:6">
      <c r="B65" s="1093" t="s">
        <v>721</v>
      </c>
      <c r="C65" s="1093"/>
      <c r="D65" s="99"/>
      <c r="E65" s="99"/>
      <c r="F65" s="99"/>
    </row>
    <row r="66" spans="2:6" ht="78.95" customHeight="1">
      <c r="B66" s="1090" t="s">
        <v>722</v>
      </c>
      <c r="C66" s="1090"/>
      <c r="D66" s="1090"/>
      <c r="E66" s="1090"/>
      <c r="F66" s="1090"/>
    </row>
    <row r="67" spans="2:6" ht="128.44999999999999" customHeight="1">
      <c r="B67" s="1090" t="s">
        <v>723</v>
      </c>
      <c r="C67" s="1090"/>
      <c r="D67" s="1090"/>
      <c r="E67" s="1090"/>
      <c r="F67" s="1090"/>
    </row>
    <row r="68" spans="2:6">
      <c r="B68" s="1093" t="s">
        <v>724</v>
      </c>
      <c r="C68" s="1093"/>
      <c r="D68" s="99"/>
      <c r="E68" s="99"/>
      <c r="F68" s="99"/>
    </row>
    <row r="69" spans="2:6" ht="191.45" customHeight="1">
      <c r="B69" s="1090" t="s">
        <v>725</v>
      </c>
      <c r="C69" s="1090"/>
      <c r="D69" s="1090"/>
      <c r="E69" s="1090"/>
      <c r="F69" s="1090"/>
    </row>
    <row r="70" spans="2:6" ht="141" customHeight="1">
      <c r="B70" s="1090" t="s">
        <v>726</v>
      </c>
      <c r="C70" s="1090"/>
      <c r="D70" s="1090"/>
      <c r="E70" s="1090"/>
      <c r="F70" s="1090"/>
    </row>
    <row r="71" spans="2:6" ht="181.5" customHeight="1">
      <c r="B71" s="1090" t="s">
        <v>727</v>
      </c>
      <c r="C71" s="1090"/>
      <c r="D71" s="1090"/>
      <c r="E71" s="1090"/>
      <c r="F71" s="1090"/>
    </row>
    <row r="72" spans="2:6">
      <c r="B72" s="1094"/>
      <c r="C72" s="1094"/>
      <c r="D72" s="99"/>
      <c r="E72" s="99"/>
      <c r="F72" s="99"/>
    </row>
    <row r="73" spans="2:6">
      <c r="B73" s="1093" t="s">
        <v>728</v>
      </c>
      <c r="C73" s="1093"/>
      <c r="D73" s="99"/>
      <c r="E73" s="99"/>
      <c r="F73" s="99"/>
    </row>
    <row r="74" spans="2:6" ht="191.1" customHeight="1">
      <c r="B74" s="1090" t="s">
        <v>729</v>
      </c>
      <c r="C74" s="1090"/>
      <c r="D74" s="1090"/>
      <c r="E74" s="1090"/>
      <c r="F74" s="1090"/>
    </row>
    <row r="75" spans="2:6" ht="81" customHeight="1">
      <c r="B75" s="1095" t="s">
        <v>730</v>
      </c>
      <c r="C75" s="1095"/>
      <c r="D75" s="1095"/>
      <c r="E75" s="1095"/>
      <c r="F75" s="1095"/>
    </row>
    <row r="76" spans="2:6">
      <c r="B76" s="1093"/>
      <c r="C76" s="1093"/>
      <c r="D76" s="99"/>
      <c r="E76" s="99"/>
      <c r="F76" s="99"/>
    </row>
    <row r="77" spans="2:6">
      <c r="B77" s="1091" t="s">
        <v>731</v>
      </c>
      <c r="C77" s="1091"/>
      <c r="D77" s="99"/>
      <c r="E77" s="99"/>
      <c r="F77" s="99"/>
    </row>
    <row r="78" spans="2:6" ht="26.1" customHeight="1">
      <c r="B78" s="1090" t="s">
        <v>732</v>
      </c>
      <c r="C78" s="1090"/>
      <c r="D78" s="1090"/>
      <c r="E78" s="1090"/>
      <c r="F78" s="1090"/>
    </row>
    <row r="79" spans="2:6" ht="77.45" customHeight="1">
      <c r="B79" s="1090" t="s">
        <v>733</v>
      </c>
      <c r="C79" s="1090"/>
      <c r="D79" s="1090"/>
      <c r="E79" s="1090"/>
      <c r="F79" s="1090"/>
    </row>
    <row r="80" spans="2:6" ht="140.44999999999999" customHeight="1">
      <c r="B80" s="1090" t="s">
        <v>734</v>
      </c>
      <c r="C80" s="1090"/>
      <c r="D80" s="1090"/>
      <c r="E80" s="1090"/>
      <c r="F80" s="1090"/>
    </row>
    <row r="81" spans="1:6">
      <c r="B81" s="1092" t="s">
        <v>735</v>
      </c>
      <c r="C81" s="1092"/>
      <c r="D81" s="99"/>
      <c r="E81" s="99"/>
      <c r="F81" s="99"/>
    </row>
    <row r="82" spans="1:6" ht="179.45" customHeight="1">
      <c r="B82" s="1090" t="s">
        <v>736</v>
      </c>
      <c r="C82" s="1090"/>
      <c r="D82" s="1090"/>
      <c r="E82" s="1090"/>
      <c r="F82" s="1090"/>
    </row>
    <row r="83" spans="1:6" ht="106.5" customHeight="1">
      <c r="B83" s="1090" t="s">
        <v>737</v>
      </c>
      <c r="C83" s="1090"/>
      <c r="D83" s="1090"/>
      <c r="E83" s="1090"/>
      <c r="F83" s="1090"/>
    </row>
    <row r="84" spans="1:6">
      <c r="B84" s="99"/>
      <c r="C84" s="99"/>
      <c r="D84" s="99"/>
      <c r="E84" s="99"/>
      <c r="F84" s="99"/>
    </row>
    <row r="85" spans="1:6" ht="15.75" customHeight="1">
      <c r="A85" s="1"/>
      <c r="B85" s="98" t="s">
        <v>676</v>
      </c>
    </row>
    <row r="86" spans="1:6" ht="15.75" customHeight="1">
      <c r="A86" s="1"/>
      <c r="B86" s="98"/>
    </row>
    <row r="87" spans="1:6" ht="15.75" customHeight="1">
      <c r="A87" s="1"/>
      <c r="B87" s="107" t="s">
        <v>124</v>
      </c>
      <c r="C87" s="108" t="s">
        <v>125</v>
      </c>
      <c r="D87" s="109" t="s">
        <v>126</v>
      </c>
      <c r="E87" s="110" t="s">
        <v>127</v>
      </c>
      <c r="F87" s="110" t="s">
        <v>128</v>
      </c>
    </row>
    <row r="88" spans="1:6" ht="17.25" customHeight="1">
      <c r="A88" s="1"/>
      <c r="B88" s="98"/>
    </row>
    <row r="89" spans="1:6" ht="63.75">
      <c r="A89" s="2" t="s">
        <v>1</v>
      </c>
      <c r="B89" s="99" t="s">
        <v>94</v>
      </c>
      <c r="C89" s="127" t="s">
        <v>16</v>
      </c>
      <c r="D89" s="127">
        <v>22</v>
      </c>
      <c r="E89" s="128">
        <v>0</v>
      </c>
      <c r="F89" s="129">
        <f>D89*ROUND(E89,2)</f>
        <v>0</v>
      </c>
    </row>
    <row r="90" spans="1:6" ht="14.25" customHeight="1">
      <c r="B90" s="142"/>
      <c r="E90" s="114"/>
    </row>
    <row r="91" spans="1:6" ht="63.75">
      <c r="A91" s="2" t="s">
        <v>4</v>
      </c>
      <c r="B91" s="99" t="s">
        <v>738</v>
      </c>
      <c r="C91" s="127" t="s">
        <v>16</v>
      </c>
      <c r="D91" s="127">
        <v>21.5</v>
      </c>
      <c r="E91" s="128">
        <v>0</v>
      </c>
      <c r="F91" s="129">
        <f>D91*ROUND(E91,2)</f>
        <v>0</v>
      </c>
    </row>
    <row r="92" spans="1:6">
      <c r="A92" s="2"/>
      <c r="B92" s="143"/>
      <c r="C92" s="127"/>
      <c r="D92" s="127"/>
      <c r="E92" s="128"/>
      <c r="F92" s="129"/>
    </row>
    <row r="93" spans="1:6" ht="51">
      <c r="A93" s="2" t="s">
        <v>5</v>
      </c>
      <c r="B93" s="99" t="s">
        <v>739</v>
      </c>
      <c r="C93" s="127" t="s">
        <v>16</v>
      </c>
      <c r="D93" s="127">
        <v>7</v>
      </c>
      <c r="E93" s="128">
        <v>0</v>
      </c>
      <c r="F93" s="129">
        <f>D93*ROUND(E93,2)</f>
        <v>0</v>
      </c>
    </row>
    <row r="94" spans="1:6">
      <c r="A94" s="2"/>
      <c r="B94" s="143"/>
      <c r="C94" s="127"/>
      <c r="D94" s="127"/>
      <c r="E94" s="128"/>
      <c r="F94" s="129"/>
    </row>
    <row r="95" spans="1:6" ht="63.75">
      <c r="A95" s="2" t="s">
        <v>7</v>
      </c>
      <c r="B95" s="99" t="s">
        <v>740</v>
      </c>
      <c r="C95" s="127" t="s">
        <v>16</v>
      </c>
      <c r="D95" s="127">
        <v>43.54</v>
      </c>
      <c r="E95" s="128">
        <v>0</v>
      </c>
      <c r="F95" s="129">
        <f>D95*ROUND(E95,2)</f>
        <v>0</v>
      </c>
    </row>
    <row r="96" spans="1:6">
      <c r="A96" s="1041"/>
      <c r="B96" s="1042"/>
      <c r="C96" s="1043"/>
      <c r="D96" s="1043"/>
      <c r="E96" s="1044"/>
      <c r="F96" s="1045"/>
    </row>
    <row r="97" spans="1:6" ht="63.75">
      <c r="A97" s="2" t="s">
        <v>11</v>
      </c>
      <c r="B97" s="99" t="s">
        <v>741</v>
      </c>
      <c r="C97" s="127" t="s">
        <v>16</v>
      </c>
      <c r="D97" s="127">
        <v>72</v>
      </c>
      <c r="E97" s="128">
        <v>0</v>
      </c>
      <c r="F97" s="129">
        <f>D97*ROUND(E97,2)</f>
        <v>0</v>
      </c>
    </row>
    <row r="98" spans="1:6" ht="13.5" customHeight="1">
      <c r="B98" s="142"/>
      <c r="E98" s="114"/>
    </row>
    <row r="99" spans="1:6" ht="57.75" customHeight="1">
      <c r="A99" s="2" t="s">
        <v>20</v>
      </c>
      <c r="B99" s="99" t="s">
        <v>742</v>
      </c>
      <c r="C99" s="127" t="s">
        <v>16</v>
      </c>
      <c r="D99" s="127">
        <v>7</v>
      </c>
      <c r="E99" s="128">
        <v>0</v>
      </c>
      <c r="F99" s="129">
        <f>D99*ROUND(E99,2)</f>
        <v>0</v>
      </c>
    </row>
    <row r="100" spans="1:6">
      <c r="B100" s="142"/>
      <c r="E100" s="114"/>
    </row>
    <row r="101" spans="1:6" ht="66" customHeight="1">
      <c r="A101" s="2" t="s">
        <v>22</v>
      </c>
      <c r="B101" s="99" t="s">
        <v>743</v>
      </c>
      <c r="C101" s="127" t="s">
        <v>16</v>
      </c>
      <c r="D101" s="127">
        <v>1.1499999999999999</v>
      </c>
      <c r="E101" s="128">
        <v>0</v>
      </c>
      <c r="F101" s="129">
        <f>D101*ROUND(E101,2)</f>
        <v>0</v>
      </c>
    </row>
    <row r="102" spans="1:6" ht="15.75" customHeight="1">
      <c r="E102" s="114"/>
    </row>
    <row r="103" spans="1:6" ht="15.95" customHeight="1">
      <c r="A103" s="1039"/>
      <c r="B103" s="1039"/>
      <c r="C103" s="1039"/>
      <c r="D103" s="1039"/>
      <c r="E103" s="1040"/>
      <c r="F103" s="1039"/>
    </row>
    <row r="104" spans="1:6" ht="292.5" customHeight="1">
      <c r="A104" s="2" t="s">
        <v>25</v>
      </c>
      <c r="B104" s="111" t="s">
        <v>1625</v>
      </c>
      <c r="C104" s="105" t="s">
        <v>87</v>
      </c>
      <c r="D104" s="105">
        <v>10761.86</v>
      </c>
      <c r="E104" s="128">
        <v>0</v>
      </c>
      <c r="F104" s="129">
        <f>D104*ROUND(E104,2)</f>
        <v>0</v>
      </c>
    </row>
    <row r="105" spans="1:6">
      <c r="E105" s="114"/>
    </row>
    <row r="106" spans="1:6" ht="275.25" customHeight="1">
      <c r="A106" s="2" t="s">
        <v>27</v>
      </c>
      <c r="B106" s="111" t="s">
        <v>1626</v>
      </c>
      <c r="C106" s="105" t="s">
        <v>87</v>
      </c>
      <c r="D106" s="105">
        <v>15180.54</v>
      </c>
      <c r="E106" s="128">
        <v>0</v>
      </c>
      <c r="F106" s="129">
        <f>D106*ROUND(E106,2)</f>
        <v>0</v>
      </c>
    </row>
    <row r="107" spans="1:6">
      <c r="E107" s="114"/>
    </row>
    <row r="108" spans="1:6" ht="54.95" customHeight="1">
      <c r="A108" s="9" t="s">
        <v>28</v>
      </c>
      <c r="B108" s="134" t="s">
        <v>744</v>
      </c>
      <c r="C108" s="22" t="s">
        <v>3</v>
      </c>
      <c r="D108" s="23">
        <v>1</v>
      </c>
      <c r="E108" s="25">
        <v>0</v>
      </c>
      <c r="F108" s="129">
        <f>D108*ROUND(E108,2)</f>
        <v>0</v>
      </c>
    </row>
    <row r="110" spans="1:6" ht="25.5" customHeight="1">
      <c r="A110" s="9"/>
      <c r="B110" s="98" t="s">
        <v>95</v>
      </c>
      <c r="C110" s="22"/>
      <c r="D110" s="23"/>
      <c r="E110" s="24"/>
      <c r="F110" s="21">
        <f>SUM(F89:F108)</f>
        <v>0</v>
      </c>
    </row>
    <row r="111" spans="1:6">
      <c r="B111" s="3"/>
      <c r="C111" s="1067"/>
      <c r="D111" s="1068"/>
      <c r="E111" s="1068"/>
    </row>
  </sheetData>
  <sheetProtection algorithmName="SHA-512" hashValue="dVJOB2r34c/X4yv6iRWFFUm2Zl8zSfjZ0Ni50IRNW86B+hL7UCrnGNPiyJEtU4Wag10KJdjedQ4bECXINPO/tw==" saltValue="N9BYIC6BkRMQtIs5wn4EHw==" spinCount="100000" sheet="1" objects="1" scenarios="1"/>
  <mergeCells count="72">
    <mergeCell ref="B14:F14"/>
    <mergeCell ref="B8:C8"/>
    <mergeCell ref="B9:F9"/>
    <mergeCell ref="B10:F10"/>
    <mergeCell ref="B11:F11"/>
    <mergeCell ref="B13:F13"/>
    <mergeCell ref="B26:C26"/>
    <mergeCell ref="B15:F15"/>
    <mergeCell ref="B17:F17"/>
    <mergeCell ref="B18:F18"/>
    <mergeCell ref="B20:C20"/>
    <mergeCell ref="B21:C21"/>
    <mergeCell ref="B22:F22"/>
    <mergeCell ref="B23:F23"/>
    <mergeCell ref="B24:F24"/>
    <mergeCell ref="B25:F25"/>
    <mergeCell ref="B39:F39"/>
    <mergeCell ref="B27:C27"/>
    <mergeCell ref="B28:C28"/>
    <mergeCell ref="B29:F29"/>
    <mergeCell ref="B30:F30"/>
    <mergeCell ref="B31:C31"/>
    <mergeCell ref="B32:F32"/>
    <mergeCell ref="B33:F33"/>
    <mergeCell ref="B34:C34"/>
    <mergeCell ref="B35:F35"/>
    <mergeCell ref="B37:C37"/>
    <mergeCell ref="B38:C38"/>
    <mergeCell ref="B52:C52"/>
    <mergeCell ref="B40:C40"/>
    <mergeCell ref="B41:C41"/>
    <mergeCell ref="B42:F42"/>
    <mergeCell ref="B43:F43"/>
    <mergeCell ref="B44:F44"/>
    <mergeCell ref="B45:F45"/>
    <mergeCell ref="B46:F46"/>
    <mergeCell ref="B47:F47"/>
    <mergeCell ref="B48:F48"/>
    <mergeCell ref="B49:F49"/>
    <mergeCell ref="B51:C51"/>
    <mergeCell ref="B64:F64"/>
    <mergeCell ref="B53:C53"/>
    <mergeCell ref="B54:F54"/>
    <mergeCell ref="B55:F55"/>
    <mergeCell ref="B56:F56"/>
    <mergeCell ref="B57:F57"/>
    <mergeCell ref="B58:F58"/>
    <mergeCell ref="B59:F59"/>
    <mergeCell ref="B60:C60"/>
    <mergeCell ref="B61:F61"/>
    <mergeCell ref="B62:F62"/>
    <mergeCell ref="B63:F63"/>
    <mergeCell ref="B76:C76"/>
    <mergeCell ref="B65:C65"/>
    <mergeCell ref="B66:F66"/>
    <mergeCell ref="B67:F67"/>
    <mergeCell ref="B68:C68"/>
    <mergeCell ref="B69:F69"/>
    <mergeCell ref="B70:F70"/>
    <mergeCell ref="B71:F71"/>
    <mergeCell ref="B72:C72"/>
    <mergeCell ref="B73:C73"/>
    <mergeCell ref="B74:F74"/>
    <mergeCell ref="B75:F75"/>
    <mergeCell ref="B83:F83"/>
    <mergeCell ref="C111:E111"/>
    <mergeCell ref="B77:C77"/>
    <mergeCell ref="B78:F78"/>
    <mergeCell ref="B79:F79"/>
    <mergeCell ref="B80:F80"/>
    <mergeCell ref="B81:C81"/>
    <mergeCell ref="B82:F82"/>
  </mergeCells>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9ABAA-7763-44B8-9221-67010A377709}">
  <sheetPr codeName="Sheet8">
    <tabColor theme="9" tint="0.59999389629810485"/>
    <pageSetUpPr fitToPage="1"/>
  </sheetPr>
  <dimension ref="A4:F130"/>
  <sheetViews>
    <sheetView view="pageBreakPreview" topLeftCell="A34" zoomScaleNormal="100" zoomScaleSheetLayoutView="100" workbookViewId="0">
      <selection activeCell="B92" sqref="B92"/>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7.140625" style="97" customWidth="1"/>
    <col min="7" max="16384" width="8.7109375" style="97"/>
  </cols>
  <sheetData>
    <row r="4" spans="2:6" ht="14.25" customHeight="1">
      <c r="B4" s="96"/>
      <c r="C4" s="96"/>
      <c r="D4" s="96"/>
      <c r="E4" s="96"/>
    </row>
    <row r="5" spans="2:6" ht="14.25" customHeight="1">
      <c r="B5" s="96"/>
      <c r="C5" s="96"/>
      <c r="D5" s="96"/>
      <c r="E5" s="96"/>
    </row>
    <row r="6" spans="2:6" ht="14.25" customHeight="1">
      <c r="B6" s="98" t="s">
        <v>44</v>
      </c>
    </row>
    <row r="8" spans="2:6" ht="14.1" customHeight="1">
      <c r="B8" s="1109" t="s">
        <v>745</v>
      </c>
      <c r="C8" s="1109"/>
      <c r="D8" s="1109"/>
      <c r="E8" s="1109"/>
      <c r="F8" s="1109"/>
    </row>
    <row r="9" spans="2:6" ht="27.6" customHeight="1">
      <c r="B9" s="1109" t="s">
        <v>746</v>
      </c>
      <c r="C9" s="1109"/>
      <c r="D9" s="1109"/>
      <c r="E9" s="1109"/>
      <c r="F9" s="1109"/>
    </row>
    <row r="10" spans="2:6" ht="12.95" customHeight="1"/>
    <row r="11" spans="2:6" ht="14.1" customHeight="1">
      <c r="B11" s="1110" t="s">
        <v>592</v>
      </c>
      <c r="C11" s="1110"/>
      <c r="D11" s="144"/>
    </row>
    <row r="12" spans="2:6" ht="14.25" customHeight="1">
      <c r="B12" s="1069" t="s">
        <v>747</v>
      </c>
      <c r="C12" s="1069"/>
      <c r="D12" s="1069"/>
      <c r="E12" s="1069"/>
      <c r="F12" s="1069"/>
    </row>
    <row r="13" spans="2:6" ht="80.099999999999994" customHeight="1">
      <c r="B13" s="1090" t="s">
        <v>1627</v>
      </c>
      <c r="C13" s="1090"/>
      <c r="D13" s="1090"/>
      <c r="E13" s="1090"/>
      <c r="F13" s="1090"/>
    </row>
    <row r="14" spans="2:6" ht="12.6" customHeight="1">
      <c r="B14" s="1090" t="s">
        <v>748</v>
      </c>
      <c r="C14" s="1090"/>
      <c r="D14" s="1090"/>
      <c r="E14" s="1090"/>
      <c r="F14" s="1090"/>
    </row>
    <row r="15" spans="2:6" ht="29.1" customHeight="1">
      <c r="B15" s="1090" t="s">
        <v>749</v>
      </c>
      <c r="C15" s="1090"/>
      <c r="D15" s="1090"/>
      <c r="E15" s="1090"/>
      <c r="F15" s="1090"/>
    </row>
    <row r="16" spans="2:6" ht="39" customHeight="1">
      <c r="B16" s="1090" t="s">
        <v>689</v>
      </c>
      <c r="C16" s="1090"/>
      <c r="D16" s="1090"/>
      <c r="E16" s="1090"/>
      <c r="F16" s="1090"/>
    </row>
    <row r="17" spans="2:6" ht="26.45" customHeight="1">
      <c r="B17" s="1090" t="s">
        <v>750</v>
      </c>
      <c r="C17" s="1090"/>
      <c r="D17" s="1090"/>
      <c r="E17" s="1090"/>
      <c r="F17" s="1090"/>
    </row>
    <row r="19" spans="2:6" ht="264" customHeight="1">
      <c r="B19" s="1050" t="s">
        <v>751</v>
      </c>
      <c r="C19" s="1050"/>
      <c r="D19" s="1050"/>
      <c r="E19" s="1050"/>
      <c r="F19" s="1050"/>
    </row>
    <row r="20" spans="2:6" ht="14.25" customHeight="1"/>
    <row r="21" spans="2:6" ht="14.25" customHeight="1">
      <c r="B21" s="145" t="s">
        <v>752</v>
      </c>
    </row>
    <row r="22" spans="2:6" ht="14.25" customHeight="1"/>
    <row r="23" spans="2:6" ht="45" customHeight="1">
      <c r="B23" s="1075" t="s">
        <v>753</v>
      </c>
      <c r="C23" s="1075"/>
      <c r="D23" s="1075"/>
      <c r="E23" s="1075"/>
      <c r="F23" s="1075"/>
    </row>
    <row r="24" spans="2:6" ht="15.6" customHeight="1">
      <c r="B24" s="1090" t="s">
        <v>754</v>
      </c>
      <c r="C24" s="1090"/>
      <c r="D24" s="1090"/>
      <c r="E24" s="1090"/>
      <c r="F24" s="1090"/>
    </row>
    <row r="25" spans="2:6" ht="39" customHeight="1">
      <c r="B25" s="1069" t="s">
        <v>689</v>
      </c>
      <c r="C25" s="1069"/>
      <c r="D25" s="1069"/>
      <c r="E25" s="1069"/>
      <c r="F25" s="1069"/>
    </row>
    <row r="26" spans="2:6" ht="14.25" customHeight="1">
      <c r="B26" s="1106" t="s">
        <v>755</v>
      </c>
      <c r="C26" s="1106"/>
    </row>
    <row r="27" spans="2:6" ht="27" customHeight="1">
      <c r="B27" s="1069" t="s">
        <v>683</v>
      </c>
      <c r="C27" s="1069"/>
      <c r="D27" s="1069"/>
      <c r="E27" s="1069"/>
      <c r="F27" s="1069"/>
    </row>
    <row r="28" spans="2:6" ht="75" customHeight="1">
      <c r="B28" s="1090" t="s">
        <v>756</v>
      </c>
      <c r="C28" s="1090"/>
      <c r="D28" s="1090"/>
      <c r="E28" s="1090"/>
      <c r="F28" s="1090"/>
    </row>
    <row r="29" spans="2:6" ht="14.25" customHeight="1"/>
    <row r="30" spans="2:6" ht="12.95" customHeight="1">
      <c r="B30" s="1070" t="s">
        <v>757</v>
      </c>
      <c r="C30" s="1070"/>
      <c r="D30" s="146"/>
    </row>
    <row r="31" spans="2:6" ht="141" customHeight="1">
      <c r="B31" s="1069" t="s">
        <v>758</v>
      </c>
      <c r="C31" s="1069"/>
      <c r="D31" s="1069"/>
    </row>
    <row r="32" spans="2:6" ht="78.95" customHeight="1">
      <c r="B32" s="1069" t="s">
        <v>759</v>
      </c>
      <c r="C32" s="1069"/>
      <c r="D32" s="1069"/>
    </row>
    <row r="33" spans="2:6" ht="180.6" customHeight="1">
      <c r="B33" s="1069" t="s">
        <v>760</v>
      </c>
      <c r="C33" s="1069"/>
      <c r="D33" s="1069"/>
    </row>
    <row r="34" spans="2:6" ht="126.95" customHeight="1">
      <c r="B34" s="1094" t="s">
        <v>737</v>
      </c>
      <c r="C34" s="1094"/>
      <c r="D34" s="1094"/>
    </row>
    <row r="35" spans="2:6" ht="14.25" customHeight="1"/>
    <row r="36" spans="2:6" ht="14.25" customHeight="1" thickBot="1">
      <c r="B36" s="1108" t="s">
        <v>605</v>
      </c>
      <c r="C36" s="1108"/>
    </row>
    <row r="37" spans="2:6" ht="14.25" customHeight="1">
      <c r="B37" s="1092" t="s">
        <v>761</v>
      </c>
      <c r="C37" s="1092"/>
    </row>
    <row r="38" spans="2:6" ht="24" customHeight="1">
      <c r="B38" s="1090" t="s">
        <v>762</v>
      </c>
      <c r="C38" s="1090"/>
      <c r="D38" s="1090"/>
      <c r="E38" s="1090"/>
      <c r="F38" s="1090"/>
    </row>
    <row r="39" spans="2:6" ht="104.1" customHeight="1">
      <c r="B39" s="1090" t="s">
        <v>763</v>
      </c>
      <c r="C39" s="1090"/>
      <c r="D39" s="1090"/>
      <c r="E39" s="1090"/>
      <c r="F39" s="1090"/>
    </row>
    <row r="40" spans="2:6" ht="27.95" customHeight="1">
      <c r="B40" s="1090" t="s">
        <v>764</v>
      </c>
      <c r="C40" s="1090"/>
      <c r="D40" s="1090"/>
      <c r="E40" s="1090"/>
      <c r="F40" s="1090"/>
    </row>
    <row r="41" spans="2:6">
      <c r="B41" s="1090"/>
      <c r="C41" s="1090"/>
      <c r="D41" s="1090"/>
      <c r="E41" s="1090"/>
      <c r="F41" s="1090"/>
    </row>
    <row r="42" spans="2:6">
      <c r="B42" s="1090" t="s">
        <v>696</v>
      </c>
      <c r="C42" s="1090"/>
      <c r="D42" s="1090"/>
      <c r="E42" s="1090"/>
      <c r="F42" s="1090"/>
    </row>
    <row r="43" spans="2:6" ht="77.45" customHeight="1">
      <c r="B43" s="1090" t="s">
        <v>765</v>
      </c>
      <c r="C43" s="1090"/>
      <c r="D43" s="1090"/>
      <c r="E43" s="1090"/>
      <c r="F43" s="1090"/>
    </row>
    <row r="44" spans="2:6">
      <c r="B44" s="1090" t="s">
        <v>766</v>
      </c>
      <c r="C44" s="1090"/>
      <c r="D44" s="1090"/>
      <c r="E44" s="1090"/>
      <c r="F44" s="1090"/>
    </row>
    <row r="45" spans="2:6" ht="90.6" customHeight="1">
      <c r="B45" s="1090" t="s">
        <v>767</v>
      </c>
      <c r="C45" s="1090"/>
      <c r="D45" s="1090"/>
      <c r="E45" s="1090"/>
      <c r="F45" s="1090"/>
    </row>
    <row r="46" spans="2:6" ht="39.950000000000003" customHeight="1">
      <c r="B46" s="1090" t="s">
        <v>768</v>
      </c>
      <c r="C46" s="1090"/>
      <c r="D46" s="1090"/>
      <c r="E46" s="1090"/>
      <c r="F46" s="1090"/>
    </row>
    <row r="47" spans="2:6" ht="13.5" customHeight="1">
      <c r="B47" s="1090" t="s">
        <v>769</v>
      </c>
      <c r="C47" s="1090"/>
      <c r="D47" s="1090"/>
      <c r="E47" s="1090"/>
      <c r="F47" s="1090"/>
    </row>
    <row r="48" spans="2:6" ht="28.5" customHeight="1">
      <c r="B48" s="1090" t="s">
        <v>770</v>
      </c>
      <c r="C48" s="1090"/>
      <c r="D48" s="1090"/>
      <c r="E48" s="1090"/>
      <c r="F48" s="1090"/>
    </row>
    <row r="49" spans="2:6" ht="64.5" customHeight="1">
      <c r="B49" s="1090" t="s">
        <v>771</v>
      </c>
      <c r="C49" s="1090"/>
      <c r="D49" s="1090"/>
      <c r="E49" s="1090"/>
      <c r="F49" s="1090"/>
    </row>
    <row r="50" spans="2:6" ht="25.5" customHeight="1">
      <c r="B50" s="1090" t="s">
        <v>772</v>
      </c>
      <c r="C50" s="1090"/>
      <c r="D50" s="1090"/>
      <c r="E50" s="1090"/>
      <c r="F50" s="1090"/>
    </row>
    <row r="51" spans="2:6">
      <c r="B51" s="1094"/>
      <c r="C51" s="1094"/>
      <c r="D51" s="1094"/>
      <c r="E51" s="1094"/>
      <c r="F51" s="1094"/>
    </row>
    <row r="52" spans="2:6">
      <c r="B52" s="1090" t="s">
        <v>698</v>
      </c>
      <c r="C52" s="1090"/>
      <c r="D52" s="1090"/>
      <c r="E52" s="1090"/>
      <c r="F52" s="1090"/>
    </row>
    <row r="53" spans="2:6">
      <c r="B53" s="1090" t="s">
        <v>773</v>
      </c>
      <c r="C53" s="1090"/>
      <c r="D53" s="1090"/>
      <c r="E53" s="1090"/>
      <c r="F53" s="1090"/>
    </row>
    <row r="54" spans="2:6" ht="116.45" customHeight="1">
      <c r="B54" s="1090" t="s">
        <v>774</v>
      </c>
      <c r="C54" s="1090"/>
      <c r="D54" s="1090"/>
      <c r="E54" s="1090"/>
      <c r="F54" s="1090"/>
    </row>
    <row r="55" spans="2:6">
      <c r="B55" s="1090" t="s">
        <v>775</v>
      </c>
      <c r="C55" s="1090"/>
      <c r="D55" s="1090"/>
      <c r="E55" s="1090"/>
      <c r="F55" s="1090"/>
    </row>
    <row r="56" spans="2:6" ht="92.1" customHeight="1">
      <c r="B56" s="1090" t="s">
        <v>776</v>
      </c>
      <c r="C56" s="1090"/>
      <c r="D56" s="1090"/>
      <c r="E56" s="1090"/>
      <c r="F56" s="1090"/>
    </row>
    <row r="57" spans="2:6">
      <c r="B57" s="1090" t="s">
        <v>777</v>
      </c>
      <c r="C57" s="1090"/>
      <c r="D57" s="1090"/>
      <c r="E57" s="1090"/>
      <c r="F57" s="1090"/>
    </row>
    <row r="58" spans="2:6" ht="89.1" customHeight="1">
      <c r="B58" s="1090" t="s">
        <v>778</v>
      </c>
      <c r="C58" s="1090"/>
      <c r="D58" s="1090"/>
      <c r="E58" s="1090"/>
      <c r="F58" s="1090"/>
    </row>
    <row r="59" spans="2:6" ht="90" customHeight="1">
      <c r="B59" s="1090" t="s">
        <v>779</v>
      </c>
      <c r="C59" s="1090"/>
      <c r="D59" s="1090"/>
      <c r="E59" s="1090"/>
      <c r="F59" s="1090"/>
    </row>
    <row r="60" spans="2:6" ht="79.5" customHeight="1">
      <c r="B60" s="1090" t="s">
        <v>780</v>
      </c>
      <c r="C60" s="1090"/>
      <c r="D60" s="1090"/>
      <c r="E60" s="1090"/>
      <c r="F60" s="1090"/>
    </row>
    <row r="61" spans="2:6" ht="77.45" customHeight="1">
      <c r="B61" s="1090" t="s">
        <v>781</v>
      </c>
      <c r="C61" s="1090"/>
      <c r="D61" s="1090"/>
      <c r="E61" s="1090"/>
      <c r="F61" s="1090"/>
    </row>
    <row r="62" spans="2:6" ht="15.6" customHeight="1">
      <c r="B62" s="1090" t="s">
        <v>782</v>
      </c>
      <c r="C62" s="1090"/>
      <c r="D62" s="1090"/>
      <c r="E62" s="1090"/>
      <c r="F62" s="1090"/>
    </row>
    <row r="63" spans="2:6" ht="75" customHeight="1">
      <c r="B63" s="1090" t="s">
        <v>783</v>
      </c>
      <c r="C63" s="1090"/>
      <c r="D63" s="1090"/>
      <c r="E63" s="1090"/>
      <c r="F63" s="1090"/>
    </row>
    <row r="64" spans="2:6">
      <c r="B64" s="1107"/>
      <c r="C64" s="1107"/>
      <c r="D64" s="1107"/>
      <c r="E64" s="1107"/>
      <c r="F64" s="1107"/>
    </row>
    <row r="65" spans="2:6">
      <c r="B65" s="1090" t="s">
        <v>707</v>
      </c>
      <c r="C65" s="1090"/>
      <c r="D65" s="1090"/>
      <c r="E65" s="1090"/>
      <c r="F65" s="1090"/>
    </row>
    <row r="66" spans="2:6" ht="66" customHeight="1">
      <c r="B66" s="1090" t="s">
        <v>784</v>
      </c>
      <c r="C66" s="1090"/>
      <c r="D66" s="1090"/>
      <c r="E66" s="1090"/>
      <c r="F66" s="1090"/>
    </row>
    <row r="67" spans="2:6">
      <c r="B67" s="1094"/>
      <c r="C67" s="1094"/>
      <c r="D67" s="1094"/>
      <c r="E67" s="1094"/>
      <c r="F67" s="1094"/>
    </row>
    <row r="68" spans="2:6">
      <c r="B68" s="1090" t="s">
        <v>731</v>
      </c>
      <c r="C68" s="1090"/>
      <c r="D68" s="1090"/>
      <c r="E68" s="1090"/>
      <c r="F68" s="1090"/>
    </row>
    <row r="69" spans="2:6" ht="27.6" customHeight="1">
      <c r="B69" s="1090" t="s">
        <v>732</v>
      </c>
      <c r="C69" s="1090"/>
      <c r="D69" s="1090"/>
      <c r="E69" s="1090"/>
      <c r="F69" s="1090"/>
    </row>
    <row r="70" spans="2:6" ht="39.950000000000003" customHeight="1">
      <c r="B70" s="1090" t="s">
        <v>785</v>
      </c>
      <c r="C70" s="1090"/>
      <c r="D70" s="1090"/>
      <c r="E70" s="1090"/>
      <c r="F70" s="1090"/>
    </row>
    <row r="71" spans="2:6" ht="39.6" customHeight="1">
      <c r="B71" s="1090" t="s">
        <v>786</v>
      </c>
      <c r="C71" s="1090"/>
      <c r="D71" s="1090"/>
      <c r="E71" s="1090"/>
      <c r="F71" s="1090"/>
    </row>
    <row r="72" spans="2:6" ht="78" customHeight="1">
      <c r="B72" s="1090" t="s">
        <v>787</v>
      </c>
      <c r="C72" s="1090"/>
      <c r="D72" s="1090"/>
      <c r="E72" s="1090"/>
      <c r="F72" s="1090"/>
    </row>
    <row r="73" spans="2:6" ht="50.45" customHeight="1">
      <c r="B73" s="1090" t="s">
        <v>788</v>
      </c>
      <c r="C73" s="1090"/>
      <c r="D73" s="1090"/>
      <c r="E73" s="1090"/>
      <c r="F73" s="1090"/>
    </row>
    <row r="74" spans="2:6" ht="66.95" customHeight="1">
      <c r="B74" s="1090" t="s">
        <v>789</v>
      </c>
      <c r="C74" s="1090"/>
      <c r="D74" s="1090"/>
      <c r="E74" s="1090"/>
      <c r="F74" s="1090"/>
    </row>
    <row r="75" spans="2:6" ht="29.1" customHeight="1">
      <c r="B75" s="1090" t="s">
        <v>790</v>
      </c>
      <c r="C75" s="1090"/>
      <c r="D75" s="1090"/>
      <c r="E75" s="1090"/>
      <c r="F75" s="1090"/>
    </row>
    <row r="76" spans="2:6">
      <c r="B76" s="1090" t="s">
        <v>735</v>
      </c>
      <c r="C76" s="1090"/>
      <c r="D76" s="1090"/>
      <c r="E76" s="1090"/>
      <c r="F76" s="1090"/>
    </row>
    <row r="77" spans="2:6" ht="90.6" customHeight="1">
      <c r="B77" s="1090" t="s">
        <v>791</v>
      </c>
      <c r="C77" s="1090"/>
      <c r="D77" s="1090"/>
      <c r="E77" s="1090"/>
      <c r="F77" s="1090"/>
    </row>
    <row r="78" spans="2:6" ht="50.1" customHeight="1">
      <c r="B78" s="1090" t="s">
        <v>792</v>
      </c>
      <c r="C78" s="1090"/>
      <c r="D78" s="1090"/>
      <c r="E78" s="1090"/>
      <c r="F78" s="1090"/>
    </row>
    <row r="79" spans="2:6">
      <c r="B79" s="1094"/>
      <c r="C79" s="1094"/>
      <c r="D79" s="1094"/>
      <c r="E79" s="1094"/>
      <c r="F79" s="1094"/>
    </row>
    <row r="80" spans="2:6">
      <c r="B80" s="1093" t="s">
        <v>793</v>
      </c>
      <c r="C80" s="1093"/>
      <c r="D80" s="1093"/>
      <c r="E80" s="1093"/>
      <c r="F80" s="1093"/>
    </row>
    <row r="81" spans="2:6" ht="25.5" customHeight="1">
      <c r="B81" s="1090" t="s">
        <v>794</v>
      </c>
      <c r="C81" s="1090"/>
      <c r="D81" s="1090"/>
      <c r="E81" s="1090"/>
      <c r="F81" s="1090"/>
    </row>
    <row r="82" spans="2:6" ht="65.45" customHeight="1">
      <c r="B82" s="1090" t="s">
        <v>795</v>
      </c>
      <c r="C82" s="1090"/>
      <c r="D82" s="1090"/>
      <c r="E82" s="1090"/>
      <c r="F82" s="1090"/>
    </row>
    <row r="83" spans="2:6" ht="26.1" customHeight="1">
      <c r="B83" s="1090" t="s">
        <v>796</v>
      </c>
      <c r="C83" s="1090"/>
      <c r="D83" s="1090"/>
      <c r="E83" s="1090"/>
      <c r="F83" s="1090"/>
    </row>
    <row r="84" spans="2:6" ht="78.599999999999994" customHeight="1">
      <c r="B84" s="1090" t="s">
        <v>797</v>
      </c>
      <c r="C84" s="1090"/>
      <c r="D84" s="1090"/>
      <c r="E84" s="1090"/>
      <c r="F84" s="1090"/>
    </row>
    <row r="85" spans="2:6" ht="29.1" customHeight="1">
      <c r="B85" s="1090" t="s">
        <v>798</v>
      </c>
      <c r="C85" s="1090"/>
      <c r="D85" s="1090"/>
      <c r="E85" s="1090"/>
      <c r="F85" s="1090"/>
    </row>
    <row r="86" spans="2:6" ht="15" customHeight="1">
      <c r="B86" s="1090" t="s">
        <v>799</v>
      </c>
      <c r="C86" s="1090"/>
      <c r="D86" s="1090"/>
      <c r="E86" s="1090"/>
      <c r="F86" s="1090"/>
    </row>
    <row r="87" spans="2:6" ht="27" customHeight="1">
      <c r="B87" s="1090" t="s">
        <v>800</v>
      </c>
      <c r="C87" s="1090"/>
      <c r="D87" s="1090"/>
      <c r="E87" s="1090"/>
      <c r="F87" s="1090"/>
    </row>
    <row r="88" spans="2:6">
      <c r="B88" s="1090"/>
      <c r="C88" s="1090"/>
      <c r="D88" s="1090"/>
      <c r="E88" s="1090"/>
      <c r="F88" s="1090"/>
    </row>
    <row r="89" spans="2:6">
      <c r="B89" s="1090" t="s">
        <v>1628</v>
      </c>
      <c r="C89" s="1090"/>
      <c r="D89" s="1090"/>
      <c r="E89" s="1090"/>
      <c r="F89" s="1090"/>
    </row>
    <row r="90" spans="2:6" ht="40.5" customHeight="1">
      <c r="B90" s="1090" t="s">
        <v>1629</v>
      </c>
      <c r="C90" s="1090"/>
      <c r="D90" s="1090"/>
      <c r="E90" s="1090"/>
      <c r="F90" s="1090"/>
    </row>
    <row r="91" spans="2:6" ht="39.6" customHeight="1">
      <c r="B91" s="1090" t="s">
        <v>1630</v>
      </c>
      <c r="C91" s="1090"/>
      <c r="D91" s="1090"/>
      <c r="E91" s="1090"/>
      <c r="F91" s="1090"/>
    </row>
    <row r="92" spans="2:6" ht="14.25" customHeight="1"/>
    <row r="93" spans="2:6" ht="12.95" customHeight="1">
      <c r="B93" s="1070" t="s">
        <v>757</v>
      </c>
      <c r="C93" s="1070"/>
      <c r="D93" s="146"/>
    </row>
    <row r="94" spans="2:6" ht="141" customHeight="1">
      <c r="B94" s="1069" t="s">
        <v>758</v>
      </c>
      <c r="C94" s="1069"/>
      <c r="D94" s="1069"/>
    </row>
    <row r="95" spans="2:6" ht="78.95" customHeight="1">
      <c r="B95" s="1069" t="s">
        <v>759</v>
      </c>
      <c r="C95" s="1069"/>
      <c r="D95" s="1069"/>
    </row>
    <row r="96" spans="2:6" ht="180.6" customHeight="1">
      <c r="B96" s="1069" t="s">
        <v>760</v>
      </c>
      <c r="C96" s="1069"/>
      <c r="D96" s="1069"/>
    </row>
    <row r="97" spans="1:6" ht="126.95" customHeight="1">
      <c r="B97" s="1094" t="s">
        <v>737</v>
      </c>
      <c r="C97" s="1094"/>
      <c r="D97" s="1094"/>
    </row>
    <row r="98" spans="1:6" ht="14.25" customHeight="1"/>
    <row r="99" spans="1:6">
      <c r="A99" s="1"/>
      <c r="B99" s="98" t="s">
        <v>44</v>
      </c>
    </row>
    <row r="100" spans="1:6">
      <c r="A100" s="1"/>
      <c r="B100" s="98"/>
    </row>
    <row r="101" spans="1:6">
      <c r="A101" s="1"/>
      <c r="B101" s="107" t="s">
        <v>124</v>
      </c>
      <c r="C101" s="108" t="s">
        <v>125</v>
      </c>
      <c r="D101" s="109" t="s">
        <v>126</v>
      </c>
      <c r="E101" s="110" t="s">
        <v>127</v>
      </c>
      <c r="F101" s="110" t="s">
        <v>128</v>
      </c>
    </row>
    <row r="102" spans="1:6" ht="15.75" customHeight="1">
      <c r="A102" s="1"/>
      <c r="B102" s="98"/>
    </row>
    <row r="103" spans="1:6" ht="54" customHeight="1">
      <c r="A103" s="2" t="s">
        <v>1</v>
      </c>
      <c r="B103" s="99" t="s">
        <v>45</v>
      </c>
      <c r="C103" s="127" t="s">
        <v>19</v>
      </c>
      <c r="D103" s="127">
        <v>205</v>
      </c>
      <c r="E103" s="128">
        <v>0</v>
      </c>
      <c r="F103" s="129">
        <f>D103*ROUND(E103,2)</f>
        <v>0</v>
      </c>
    </row>
    <row r="104" spans="1:6">
      <c r="E104" s="114"/>
    </row>
    <row r="105" spans="1:6" ht="156" customHeight="1">
      <c r="A105" s="2" t="s">
        <v>4</v>
      </c>
      <c r="B105" s="99" t="s">
        <v>801</v>
      </c>
      <c r="C105" s="127" t="s">
        <v>19</v>
      </c>
      <c r="D105" s="127">
        <v>80</v>
      </c>
      <c r="E105" s="128">
        <v>0</v>
      </c>
      <c r="F105" s="129">
        <f>D105*ROUND(E105,2)</f>
        <v>0</v>
      </c>
    </row>
    <row r="106" spans="1:6">
      <c r="E106" s="114"/>
    </row>
    <row r="107" spans="1:6" ht="69.599999999999994" customHeight="1">
      <c r="A107" s="2" t="s">
        <v>5</v>
      </c>
      <c r="B107" s="99" t="s">
        <v>802</v>
      </c>
      <c r="C107" s="127" t="s">
        <v>19</v>
      </c>
      <c r="D107" s="127">
        <v>80</v>
      </c>
      <c r="E107" s="128">
        <v>0</v>
      </c>
      <c r="F107" s="129">
        <f>D107*ROUND(E107,2)</f>
        <v>0</v>
      </c>
    </row>
    <row r="108" spans="1:6">
      <c r="E108" s="114"/>
    </row>
    <row r="109" spans="1:6" ht="74.25" customHeight="1">
      <c r="A109" s="2" t="s">
        <v>7</v>
      </c>
      <c r="B109" s="99" t="s">
        <v>46</v>
      </c>
      <c r="C109" s="127" t="s">
        <v>19</v>
      </c>
      <c r="D109" s="127">
        <v>98</v>
      </c>
      <c r="E109" s="128">
        <v>0</v>
      </c>
      <c r="F109" s="129">
        <f>D109*ROUND(E109,2)</f>
        <v>0</v>
      </c>
    </row>
    <row r="110" spans="1:6">
      <c r="E110" s="114"/>
    </row>
    <row r="111" spans="1:6" ht="63.75">
      <c r="A111" s="2" t="s">
        <v>9</v>
      </c>
      <c r="B111" s="99" t="s">
        <v>47</v>
      </c>
      <c r="C111" s="127" t="s">
        <v>19</v>
      </c>
      <c r="D111" s="127">
        <v>98</v>
      </c>
      <c r="E111" s="128">
        <v>0</v>
      </c>
      <c r="F111" s="129">
        <f>D111*ROUND(E111,2)</f>
        <v>0</v>
      </c>
    </row>
    <row r="112" spans="1:6">
      <c r="E112" s="114"/>
    </row>
    <row r="113" spans="1:6" ht="41.25" customHeight="1">
      <c r="A113" s="2" t="s">
        <v>11</v>
      </c>
      <c r="B113" s="99" t="s">
        <v>48</v>
      </c>
      <c r="C113" s="127" t="s">
        <v>19</v>
      </c>
      <c r="D113" s="127">
        <v>82</v>
      </c>
      <c r="E113" s="128">
        <v>0</v>
      </c>
      <c r="F113" s="129">
        <f>D113*ROUND(E113,2)</f>
        <v>0</v>
      </c>
    </row>
    <row r="114" spans="1:6" ht="17.25" customHeight="1">
      <c r="E114" s="114"/>
    </row>
    <row r="115" spans="1:6" ht="51">
      <c r="A115" s="2" t="s">
        <v>20</v>
      </c>
      <c r="B115" s="99" t="s">
        <v>49</v>
      </c>
      <c r="C115" s="127" t="s">
        <v>50</v>
      </c>
      <c r="D115" s="127">
        <v>22</v>
      </c>
      <c r="E115" s="128">
        <v>0</v>
      </c>
      <c r="F115" s="129">
        <f>D115*ROUND(E115,2)</f>
        <v>0</v>
      </c>
    </row>
    <row r="116" spans="1:6">
      <c r="E116" s="114"/>
    </row>
    <row r="117" spans="1:6" ht="42.75" customHeight="1">
      <c r="A117" s="2" t="s">
        <v>22</v>
      </c>
      <c r="B117" s="99" t="s">
        <v>52</v>
      </c>
      <c r="C117" s="127" t="s">
        <v>3</v>
      </c>
      <c r="D117" s="127">
        <v>1</v>
      </c>
      <c r="E117" s="128">
        <v>0</v>
      </c>
      <c r="F117" s="129">
        <f>D117*ROUND(E117,2)</f>
        <v>0</v>
      </c>
    </row>
    <row r="118" spans="1:6">
      <c r="E118" s="114"/>
    </row>
    <row r="119" spans="1:6" ht="54" customHeight="1">
      <c r="A119" s="2" t="s">
        <v>24</v>
      </c>
      <c r="B119" s="99" t="s">
        <v>53</v>
      </c>
      <c r="C119" s="127" t="s">
        <v>50</v>
      </c>
      <c r="D119" s="127">
        <v>5</v>
      </c>
      <c r="E119" s="128">
        <v>0</v>
      </c>
      <c r="F119" s="129">
        <f>D119*ROUND(E119,2)</f>
        <v>0</v>
      </c>
    </row>
    <row r="120" spans="1:6" s="148" customFormat="1" ht="15" customHeight="1">
      <c r="E120" s="149"/>
    </row>
    <row r="121" spans="1:6" s="148" customFormat="1" ht="51">
      <c r="A121" s="2" t="s">
        <v>25</v>
      </c>
      <c r="B121" s="111" t="s">
        <v>803</v>
      </c>
      <c r="C121" s="105" t="s">
        <v>51</v>
      </c>
      <c r="D121" s="105">
        <v>2</v>
      </c>
      <c r="E121" s="128">
        <v>0</v>
      </c>
      <c r="F121" s="129">
        <f>D121*ROUND(E121,2)</f>
        <v>0</v>
      </c>
    </row>
    <row r="122" spans="1:6" ht="15.6" customHeight="1">
      <c r="A122" s="2"/>
      <c r="B122" s="99"/>
      <c r="C122" s="127"/>
      <c r="D122" s="127"/>
      <c r="E122" s="128"/>
      <c r="F122" s="129"/>
    </row>
    <row r="123" spans="1:6" ht="25.5">
      <c r="A123" s="2" t="s">
        <v>27</v>
      </c>
      <c r="B123" s="99" t="s">
        <v>89</v>
      </c>
      <c r="C123" s="127" t="s">
        <v>90</v>
      </c>
      <c r="D123" s="127">
        <v>10</v>
      </c>
      <c r="E123" s="128">
        <v>0</v>
      </c>
      <c r="F123" s="129">
        <f>D123*ROUND(E123,2)</f>
        <v>0</v>
      </c>
    </row>
    <row r="124" spans="1:6">
      <c r="A124" s="2"/>
      <c r="B124" s="99"/>
      <c r="C124" s="127"/>
      <c r="D124" s="127"/>
      <c r="E124" s="128"/>
      <c r="F124" s="129"/>
    </row>
    <row r="125" spans="1:6" ht="25.5">
      <c r="A125" s="2" t="s">
        <v>28</v>
      </c>
      <c r="B125" s="99" t="s">
        <v>91</v>
      </c>
      <c r="C125" s="127" t="s">
        <v>90</v>
      </c>
      <c r="D125" s="127">
        <v>10</v>
      </c>
      <c r="E125" s="128">
        <v>0</v>
      </c>
      <c r="F125" s="129">
        <f>D125*ROUND(E125,2)</f>
        <v>0</v>
      </c>
    </row>
    <row r="126" spans="1:6">
      <c r="A126" s="2"/>
      <c r="B126" s="99"/>
      <c r="C126" s="127"/>
      <c r="D126" s="127"/>
      <c r="E126" s="128"/>
      <c r="F126" s="129"/>
    </row>
    <row r="127" spans="1:6" ht="51">
      <c r="A127" s="2" t="s">
        <v>30</v>
      </c>
      <c r="B127" s="99" t="s">
        <v>92</v>
      </c>
      <c r="C127" s="127" t="s">
        <v>19</v>
      </c>
      <c r="D127" s="127">
        <v>85.32</v>
      </c>
      <c r="E127" s="128">
        <v>0</v>
      </c>
      <c r="F127" s="129">
        <f>D127*ROUND(E127,2)</f>
        <v>0</v>
      </c>
    </row>
    <row r="128" spans="1:6">
      <c r="A128" s="2"/>
      <c r="B128" s="99"/>
      <c r="C128" s="127"/>
      <c r="D128" s="127"/>
      <c r="E128" s="129"/>
      <c r="F128" s="129"/>
    </row>
    <row r="129" spans="1:6">
      <c r="B129" s="98" t="s">
        <v>54</v>
      </c>
      <c r="F129" s="150">
        <f>SUM(F103:F127)</f>
        <v>0</v>
      </c>
    </row>
    <row r="130" spans="1:6">
      <c r="A130" s="2"/>
      <c r="B130" s="99"/>
      <c r="C130" s="127"/>
      <c r="D130" s="127"/>
      <c r="E130" s="129"/>
      <c r="F130" s="129"/>
    </row>
  </sheetData>
  <sheetProtection algorithmName="SHA-512" hashValue="VT4cgbQ/b9Dis5rU6aPwFKizJS6l1nn7z3BehS4zAxtsk0DmI1Ze1EO2FQNcN0NpyCLEYkAvgrhRKClkDSYj0A==" saltValue="+e3axq/FOV6wEHaPg8eASA==" spinCount="100000" sheet="1" objects="1" scenarios="1"/>
  <mergeCells count="82">
    <mergeCell ref="B24:F24"/>
    <mergeCell ref="B8:F8"/>
    <mergeCell ref="B9:F9"/>
    <mergeCell ref="B11:C11"/>
    <mergeCell ref="B12:F12"/>
    <mergeCell ref="B13:F13"/>
    <mergeCell ref="B14:F14"/>
    <mergeCell ref="B15:F15"/>
    <mergeCell ref="B16:F16"/>
    <mergeCell ref="B17:F17"/>
    <mergeCell ref="B19:F19"/>
    <mergeCell ref="B23:F23"/>
    <mergeCell ref="B38:F38"/>
    <mergeCell ref="B25:F25"/>
    <mergeCell ref="B26:C26"/>
    <mergeCell ref="B27:F27"/>
    <mergeCell ref="B28:F28"/>
    <mergeCell ref="B30:C30"/>
    <mergeCell ref="B31:D31"/>
    <mergeCell ref="B32:D32"/>
    <mergeCell ref="B33:D33"/>
    <mergeCell ref="B34:D34"/>
    <mergeCell ref="B36:C36"/>
    <mergeCell ref="B37:C37"/>
    <mergeCell ref="B50:F50"/>
    <mergeCell ref="B39:F39"/>
    <mergeCell ref="B40:F40"/>
    <mergeCell ref="B41:F41"/>
    <mergeCell ref="B42:F42"/>
    <mergeCell ref="B43:F43"/>
    <mergeCell ref="B44:F44"/>
    <mergeCell ref="B45:F45"/>
    <mergeCell ref="B46:F46"/>
    <mergeCell ref="B47:F47"/>
    <mergeCell ref="B48:F48"/>
    <mergeCell ref="B49:F49"/>
    <mergeCell ref="B62:F62"/>
    <mergeCell ref="B51:F51"/>
    <mergeCell ref="B52:F52"/>
    <mergeCell ref="B53:F53"/>
    <mergeCell ref="B54:F54"/>
    <mergeCell ref="B55:F55"/>
    <mergeCell ref="B56:F56"/>
    <mergeCell ref="B57:F57"/>
    <mergeCell ref="B58:F58"/>
    <mergeCell ref="B59:F59"/>
    <mergeCell ref="B60:F60"/>
    <mergeCell ref="B61:F61"/>
    <mergeCell ref="B74:F74"/>
    <mergeCell ref="B63:F63"/>
    <mergeCell ref="B64:F64"/>
    <mergeCell ref="B65:F65"/>
    <mergeCell ref="B66:F66"/>
    <mergeCell ref="B67:F67"/>
    <mergeCell ref="B68:F68"/>
    <mergeCell ref="B69:F69"/>
    <mergeCell ref="B70:F70"/>
    <mergeCell ref="B71:F71"/>
    <mergeCell ref="B72:F72"/>
    <mergeCell ref="B73:F73"/>
    <mergeCell ref="B86:F86"/>
    <mergeCell ref="B75:F75"/>
    <mergeCell ref="B76:F76"/>
    <mergeCell ref="B77:F77"/>
    <mergeCell ref="B78:F78"/>
    <mergeCell ref="B79:F79"/>
    <mergeCell ref="B80:F80"/>
    <mergeCell ref="B81:F81"/>
    <mergeCell ref="B82:F82"/>
    <mergeCell ref="B83:F83"/>
    <mergeCell ref="B84:F84"/>
    <mergeCell ref="B85:F85"/>
    <mergeCell ref="B94:D94"/>
    <mergeCell ref="B95:D95"/>
    <mergeCell ref="B96:D96"/>
    <mergeCell ref="B97:D97"/>
    <mergeCell ref="B87:F87"/>
    <mergeCell ref="B88:F88"/>
    <mergeCell ref="B89:F89"/>
    <mergeCell ref="B90:F90"/>
    <mergeCell ref="B91:F91"/>
    <mergeCell ref="B93:C93"/>
  </mergeCells>
  <printOptions horizontalCentered="1"/>
  <pageMargins left="0.7" right="0.7" top="0.75" bottom="0.75" header="0.3" footer="0.3"/>
  <pageSetup paperSize="9" scale="82" fitToHeight="0" orientation="portrait" r:id="rId1"/>
  <headerFooter>
    <oddFooter>&amp;L&amp;"-,Italic"&amp;10&amp;K002060Popis GOI del&amp;C&amp;"-,Italic"&amp;10&amp;K002060IMP, d.d.&amp;R&amp;"-,Italic"&amp;10&amp;K002060Luka Koper - Črpališče</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E6BA1-DEF2-4F47-805B-51D57809C379}">
  <sheetPr codeName="Sheet9">
    <tabColor theme="9" tint="0.59999389629810485"/>
    <pageSetUpPr fitToPage="1"/>
  </sheetPr>
  <dimension ref="A4:F39"/>
  <sheetViews>
    <sheetView view="pageBreakPreview" zoomScaleNormal="100" zoomScaleSheetLayoutView="100" workbookViewId="0">
      <selection activeCell="B8" sqref="B8:F8"/>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5.140625" style="97" customWidth="1"/>
    <col min="7" max="16384" width="8.7109375" style="97"/>
  </cols>
  <sheetData>
    <row r="4" spans="2:6" ht="14.25" customHeight="1">
      <c r="B4" s="96"/>
      <c r="C4" s="96"/>
      <c r="D4" s="96"/>
      <c r="E4" s="96"/>
    </row>
    <row r="5" spans="2:6" ht="14.25" customHeight="1">
      <c r="B5" s="96"/>
      <c r="C5" s="96"/>
      <c r="D5" s="96"/>
      <c r="E5" s="96"/>
    </row>
    <row r="6" spans="2:6" ht="14.25" customHeight="1">
      <c r="B6" s="98" t="s">
        <v>96</v>
      </c>
    </row>
    <row r="7" spans="2:6" ht="12.6" customHeight="1">
      <c r="B7" s="1050"/>
      <c r="C7" s="1050"/>
      <c r="D7" s="1050"/>
      <c r="E7" s="1050"/>
      <c r="F7" s="1050"/>
    </row>
    <row r="8" spans="2:6" ht="26.1" customHeight="1">
      <c r="B8" s="1047" t="s">
        <v>804</v>
      </c>
      <c r="C8" s="1047"/>
      <c r="D8" s="1047"/>
      <c r="E8" s="1047"/>
      <c r="F8" s="1047"/>
    </row>
    <row r="9" spans="2:6" ht="17.45" customHeight="1">
      <c r="B9" s="1048" t="s">
        <v>805</v>
      </c>
      <c r="C9" s="1048"/>
      <c r="D9" s="1048"/>
      <c r="E9" s="1048"/>
      <c r="F9" s="1048"/>
    </row>
    <row r="10" spans="2:6" ht="28.5" customHeight="1">
      <c r="B10" s="1047" t="s">
        <v>806</v>
      </c>
      <c r="C10" s="1047"/>
      <c r="D10" s="1047"/>
      <c r="E10" s="1047"/>
      <c r="F10" s="1047"/>
    </row>
    <row r="11" spans="2:6" ht="41.45" customHeight="1">
      <c r="B11" s="1047" t="s">
        <v>807</v>
      </c>
      <c r="C11" s="1047"/>
      <c r="D11" s="1047"/>
      <c r="E11" s="1047"/>
      <c r="F11" s="1047"/>
    </row>
    <row r="12" spans="2:6" ht="39.950000000000003" customHeight="1">
      <c r="B12" s="1047" t="s">
        <v>808</v>
      </c>
      <c r="C12" s="1047"/>
      <c r="D12" s="1047"/>
      <c r="E12" s="1047"/>
      <c r="F12" s="1047"/>
    </row>
    <row r="13" spans="2:6" ht="138" customHeight="1">
      <c r="B13" s="151" t="s">
        <v>809</v>
      </c>
      <c r="C13" s="151"/>
      <c r="D13" s="151"/>
      <c r="E13" s="151"/>
      <c r="F13" s="151"/>
    </row>
    <row r="14" spans="2:6" ht="89.45" customHeight="1">
      <c r="B14" s="1048" t="s">
        <v>810</v>
      </c>
      <c r="C14" s="1048"/>
      <c r="D14" s="1048"/>
      <c r="E14" s="1048"/>
      <c r="F14" s="1048"/>
    </row>
    <row r="15" spans="2:6" ht="78.95" customHeight="1">
      <c r="B15" s="1049" t="s">
        <v>811</v>
      </c>
      <c r="C15" s="1049"/>
      <c r="D15" s="1049"/>
      <c r="E15" s="1049"/>
      <c r="F15" s="1049"/>
    </row>
    <row r="16" spans="2:6">
      <c r="B16" s="99"/>
      <c r="C16" s="99"/>
      <c r="D16" s="99"/>
      <c r="E16" s="99"/>
      <c r="F16" s="99"/>
    </row>
    <row r="17" spans="1:6">
      <c r="A17" s="1"/>
      <c r="B17" s="98" t="s">
        <v>96</v>
      </c>
    </row>
    <row r="18" spans="1:6">
      <c r="A18" s="1"/>
      <c r="B18" s="98"/>
    </row>
    <row r="19" spans="1:6">
      <c r="A19" s="1"/>
      <c r="B19" s="107" t="s">
        <v>124</v>
      </c>
      <c r="C19" s="108" t="s">
        <v>125</v>
      </c>
      <c r="D19" s="109" t="s">
        <v>126</v>
      </c>
      <c r="E19" s="110" t="s">
        <v>127</v>
      </c>
      <c r="F19" s="110" t="s">
        <v>128</v>
      </c>
    </row>
    <row r="20" spans="1:6">
      <c r="A20" s="1"/>
      <c r="B20" s="98"/>
    </row>
    <row r="21" spans="1:6" ht="15.75" customHeight="1">
      <c r="A21" s="28" t="s">
        <v>1</v>
      </c>
      <c r="B21" s="26" t="s">
        <v>97</v>
      </c>
      <c r="C21" s="27"/>
      <c r="D21" s="27"/>
      <c r="E21" s="27"/>
      <c r="F21" s="27"/>
    </row>
    <row r="22" spans="1:6" ht="15" customHeight="1">
      <c r="A22" s="27"/>
      <c r="B22" s="31" t="s">
        <v>98</v>
      </c>
      <c r="C22" s="127" t="s">
        <v>50</v>
      </c>
      <c r="D22" s="127">
        <v>90.5</v>
      </c>
      <c r="E22" s="128">
        <v>0</v>
      </c>
      <c r="F22" s="129">
        <f>D22*ROUND(E22,2)</f>
        <v>0</v>
      </c>
    </row>
    <row r="23" spans="1:6" ht="25.5">
      <c r="A23" s="27"/>
      <c r="B23" s="31" t="s">
        <v>101</v>
      </c>
      <c r="C23" s="30" t="s">
        <v>50</v>
      </c>
      <c r="D23" s="127">
        <v>89.1</v>
      </c>
      <c r="E23" s="128">
        <v>0</v>
      </c>
      <c r="F23" s="129">
        <f>D23*ROUND(E23,2)</f>
        <v>0</v>
      </c>
    </row>
    <row r="24" spans="1:6" ht="28.5" customHeight="1">
      <c r="A24" s="27"/>
      <c r="B24" s="31" t="s">
        <v>102</v>
      </c>
      <c r="C24" s="30" t="s">
        <v>50</v>
      </c>
      <c r="D24" s="127">
        <v>70</v>
      </c>
      <c r="E24" s="128">
        <v>0</v>
      </c>
      <c r="F24" s="129">
        <f>D24*ROUND(E24,2)</f>
        <v>0</v>
      </c>
    </row>
    <row r="25" spans="1:6" ht="25.5">
      <c r="A25" s="27"/>
      <c r="B25" s="31" t="s">
        <v>103</v>
      </c>
      <c r="C25" s="30" t="s">
        <v>19</v>
      </c>
      <c r="D25" s="127">
        <v>85.32</v>
      </c>
      <c r="E25" s="128">
        <v>0</v>
      </c>
      <c r="F25" s="129">
        <f>D25*ROUND(E25,2)</f>
        <v>0</v>
      </c>
    </row>
    <row r="26" spans="1:6" ht="25.5">
      <c r="A26" s="27"/>
      <c r="B26" s="31" t="s">
        <v>812</v>
      </c>
      <c r="C26" s="30" t="s">
        <v>19</v>
      </c>
      <c r="D26" s="127">
        <v>240.5</v>
      </c>
      <c r="E26" s="128">
        <v>0</v>
      </c>
      <c r="F26" s="129">
        <f>D26*ROUND(E26,2)</f>
        <v>0</v>
      </c>
    </row>
    <row r="27" spans="1:6">
      <c r="E27" s="114"/>
    </row>
    <row r="28" spans="1:6" ht="25.5">
      <c r="A28" s="27"/>
      <c r="B28" s="31" t="s">
        <v>100</v>
      </c>
      <c r="C28" s="30" t="s">
        <v>99</v>
      </c>
      <c r="D28" s="127">
        <v>2</v>
      </c>
      <c r="E28" s="29">
        <v>0</v>
      </c>
      <c r="F28" s="129">
        <f>D28*ROUND(E28,2)</f>
        <v>0</v>
      </c>
    </row>
    <row r="29" spans="1:6">
      <c r="E29" s="114"/>
    </row>
    <row r="30" spans="1:6" ht="16.5" customHeight="1">
      <c r="B30" s="31" t="s">
        <v>813</v>
      </c>
      <c r="C30" s="30" t="s">
        <v>50</v>
      </c>
      <c r="D30" s="127">
        <v>24</v>
      </c>
      <c r="E30" s="128">
        <v>0</v>
      </c>
      <c r="F30" s="129">
        <f>D30*ROUND(E30,2)</f>
        <v>0</v>
      </c>
    </row>
    <row r="31" spans="1:6" s="148" customFormat="1" ht="15" customHeight="1">
      <c r="A31" s="2"/>
      <c r="B31" s="111"/>
      <c r="C31" s="105"/>
      <c r="D31" s="105"/>
      <c r="E31" s="128"/>
      <c r="F31" s="129"/>
    </row>
    <row r="32" spans="1:6" s="148" customFormat="1" ht="25.5">
      <c r="A32" s="2" t="s">
        <v>4</v>
      </c>
      <c r="B32" s="111" t="s">
        <v>814</v>
      </c>
      <c r="C32" s="105" t="s">
        <v>51</v>
      </c>
      <c r="D32" s="105">
        <v>2</v>
      </c>
      <c r="E32" s="128">
        <v>0</v>
      </c>
      <c r="F32" s="129">
        <f>D32*ROUND(E32,2)</f>
        <v>0</v>
      </c>
    </row>
    <row r="33" spans="1:6" s="148" customFormat="1" ht="15" customHeight="1">
      <c r="A33" s="2"/>
      <c r="B33" s="111"/>
      <c r="C33" s="105"/>
      <c r="D33" s="105"/>
      <c r="E33" s="128"/>
      <c r="F33" s="129"/>
    </row>
    <row r="34" spans="1:6" s="148" customFormat="1" ht="25.5">
      <c r="A34" s="2" t="s">
        <v>5</v>
      </c>
      <c r="B34" s="111" t="s">
        <v>815</v>
      </c>
      <c r="C34" s="105" t="s">
        <v>51</v>
      </c>
      <c r="D34" s="105">
        <v>8</v>
      </c>
      <c r="E34" s="128">
        <v>0</v>
      </c>
      <c r="F34" s="129">
        <f>D34*ROUND(E34,2)</f>
        <v>0</v>
      </c>
    </row>
    <row r="35" spans="1:6" s="148" customFormat="1" ht="15" customHeight="1">
      <c r="A35" s="2"/>
      <c r="B35" s="111"/>
      <c r="C35" s="105"/>
      <c r="D35" s="105"/>
      <c r="E35" s="128"/>
      <c r="F35" s="129"/>
    </row>
    <row r="36" spans="1:6" s="148" customFormat="1" ht="25.5">
      <c r="A36" s="2" t="s">
        <v>7</v>
      </c>
      <c r="B36" s="111" t="s">
        <v>816</v>
      </c>
      <c r="C36" s="105" t="s">
        <v>51</v>
      </c>
      <c r="D36" s="105">
        <v>1</v>
      </c>
      <c r="E36" s="128">
        <v>0</v>
      </c>
      <c r="F36" s="129">
        <f>D36*ROUND(E36,2)</f>
        <v>0</v>
      </c>
    </row>
    <row r="37" spans="1:6" ht="15.75" customHeight="1"/>
    <row r="38" spans="1:6" ht="17.25" customHeight="1">
      <c r="B38" s="98" t="s">
        <v>104</v>
      </c>
      <c r="F38" s="150">
        <f>SUM(F22:F36)</f>
        <v>0</v>
      </c>
    </row>
    <row r="39" spans="1:6">
      <c r="A39" s="2"/>
      <c r="B39" s="99"/>
      <c r="C39" s="127"/>
      <c r="D39" s="127"/>
      <c r="E39" s="129"/>
      <c r="F39" s="129"/>
    </row>
  </sheetData>
  <sheetProtection algorithmName="SHA-512" hashValue="6TH2Hbyl61EEYtcEXcgLvhzsH5MO1bE6v24CYODsJk0VhTIzbIRjR0N6sKLklwCJFXN8r7pA8EThxnVqt11nPQ==" saltValue="k81yn26D/wma8gjDRSiOyQ==" spinCount="100000" sheet="1" objects="1" scenarios="1"/>
  <mergeCells count="8">
    <mergeCell ref="B12:F12"/>
    <mergeCell ref="B14:F14"/>
    <mergeCell ref="B15:F15"/>
    <mergeCell ref="B7:F7"/>
    <mergeCell ref="B8:F8"/>
    <mergeCell ref="B9:F9"/>
    <mergeCell ref="B10:F10"/>
    <mergeCell ref="B11:F11"/>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CF934-F694-4A6A-950C-3139F4E89D89}">
  <sheetPr codeName="Sheet10">
    <tabColor theme="9" tint="0.59999389629810485"/>
    <pageSetUpPr fitToPage="1"/>
  </sheetPr>
  <dimension ref="A4:G99"/>
  <sheetViews>
    <sheetView view="pageBreakPreview" topLeftCell="A70" zoomScaleNormal="100" zoomScaleSheetLayoutView="100" workbookViewId="0">
      <selection activeCell="B94" sqref="B94"/>
    </sheetView>
  </sheetViews>
  <sheetFormatPr defaultColWidth="8.7109375" defaultRowHeight="15"/>
  <cols>
    <col min="1" max="1" width="8.7109375" style="139" customWidth="1"/>
    <col min="2" max="2" width="49.42578125" style="97" customWidth="1"/>
    <col min="3" max="3" width="9.42578125" style="97" customWidth="1"/>
    <col min="4" max="4" width="8.7109375" style="97"/>
    <col min="5" max="5" width="12.7109375" style="97" customWidth="1"/>
    <col min="6" max="6" width="14.85546875" style="97" customWidth="1"/>
    <col min="7" max="16384" width="8.7109375" style="97"/>
  </cols>
  <sheetData>
    <row r="4" spans="2:6" ht="14.25" customHeight="1">
      <c r="B4" s="96"/>
      <c r="C4" s="96"/>
      <c r="D4" s="96"/>
      <c r="E4" s="96"/>
    </row>
    <row r="5" spans="2:6" ht="14.25" customHeight="1">
      <c r="B5" s="96"/>
      <c r="C5" s="96"/>
      <c r="D5" s="96"/>
      <c r="E5" s="96"/>
    </row>
    <row r="6" spans="2:6" ht="14.25" customHeight="1">
      <c r="B6" s="98" t="s">
        <v>56</v>
      </c>
    </row>
    <row r="8" spans="2:6" ht="227.1" customHeight="1">
      <c r="B8" s="1050" t="s">
        <v>55</v>
      </c>
      <c r="C8" s="1050"/>
      <c r="D8" s="1050"/>
      <c r="E8" s="1050"/>
      <c r="F8" s="1050"/>
    </row>
    <row r="9" spans="2:6" ht="14.1" customHeight="1"/>
    <row r="10" spans="2:6" ht="14.1" customHeight="1">
      <c r="B10" s="1120" t="s">
        <v>592</v>
      </c>
      <c r="C10" s="1120"/>
    </row>
    <row r="11" spans="2:6" ht="14.1" customHeight="1">
      <c r="B11" s="152"/>
      <c r="C11" s="153"/>
    </row>
    <row r="12" spans="2:6" ht="26.1" customHeight="1">
      <c r="B12" s="1121" t="s">
        <v>593</v>
      </c>
      <c r="C12" s="1121"/>
      <c r="D12" s="1121"/>
      <c r="E12" s="1121"/>
      <c r="F12" s="1121"/>
    </row>
    <row r="13" spans="2:6" ht="14.1" customHeight="1">
      <c r="B13" s="1122"/>
      <c r="C13" s="1122"/>
    </row>
    <row r="14" spans="2:6" ht="14.1" customHeight="1">
      <c r="B14" s="1123" t="s">
        <v>595</v>
      </c>
      <c r="C14" s="1123"/>
      <c r="D14" s="1123"/>
      <c r="E14" s="1123"/>
      <c r="F14" s="1123"/>
    </row>
    <row r="15" spans="2:6" ht="153" customHeight="1">
      <c r="B15" s="1114" t="s">
        <v>817</v>
      </c>
      <c r="C15" s="1114"/>
      <c r="D15" s="1114"/>
      <c r="E15" s="1114"/>
      <c r="F15" s="1114"/>
    </row>
    <row r="16" spans="2:6" ht="27.6" customHeight="1">
      <c r="B16" s="1114" t="s">
        <v>818</v>
      </c>
      <c r="C16" s="1114"/>
      <c r="D16" s="1114"/>
      <c r="E16" s="1114"/>
      <c r="F16" s="1114"/>
    </row>
    <row r="17" spans="2:6" ht="37.5" customHeight="1">
      <c r="B17" s="1114" t="s">
        <v>819</v>
      </c>
      <c r="C17" s="1114"/>
      <c r="D17" s="1114"/>
      <c r="E17" s="1114"/>
      <c r="F17" s="1114"/>
    </row>
    <row r="18" spans="2:6" ht="42" customHeight="1">
      <c r="B18" s="1114" t="s">
        <v>820</v>
      </c>
      <c r="C18" s="1114"/>
      <c r="D18" s="1114"/>
      <c r="E18" s="1114"/>
      <c r="F18" s="1114"/>
    </row>
    <row r="19" spans="2:6" ht="27.6" customHeight="1">
      <c r="B19" s="1114" t="s">
        <v>821</v>
      </c>
      <c r="C19" s="1114"/>
      <c r="D19" s="1114"/>
      <c r="E19" s="1114"/>
      <c r="F19" s="1114"/>
    </row>
    <row r="20" spans="2:6" ht="51.6" customHeight="1">
      <c r="B20" s="1114" t="s">
        <v>822</v>
      </c>
      <c r="C20" s="1114"/>
      <c r="D20" s="1114"/>
      <c r="E20" s="1114"/>
      <c r="F20" s="1114"/>
    </row>
    <row r="21" spans="2:6" ht="27.6" customHeight="1">
      <c r="B21" s="1114" t="s">
        <v>823</v>
      </c>
      <c r="C21" s="1114"/>
      <c r="D21" s="1114"/>
      <c r="E21" s="1114"/>
      <c r="F21" s="1114"/>
    </row>
    <row r="22" spans="2:6" ht="14.1" customHeight="1">
      <c r="B22" s="1117"/>
      <c r="C22" s="1117"/>
    </row>
    <row r="23" spans="2:6" ht="25.5" customHeight="1">
      <c r="B23" s="1114" t="s">
        <v>598</v>
      </c>
      <c r="C23" s="1114"/>
      <c r="D23" s="1114"/>
      <c r="E23" s="1114"/>
      <c r="F23" s="1114"/>
    </row>
    <row r="24" spans="2:6" ht="14.45" customHeight="1">
      <c r="B24" s="1114" t="s">
        <v>824</v>
      </c>
      <c r="C24" s="1114"/>
      <c r="D24" s="1114"/>
      <c r="E24" s="1114"/>
      <c r="F24" s="1114"/>
    </row>
    <row r="25" spans="2:6" ht="14.1" customHeight="1">
      <c r="B25" s="1117" t="s">
        <v>825</v>
      </c>
      <c r="C25" s="1117"/>
    </row>
    <row r="26" spans="2:6" ht="14.1" customHeight="1">
      <c r="B26" s="154"/>
      <c r="C26" s="155"/>
    </row>
    <row r="27" spans="2:6" ht="14.1" customHeight="1">
      <c r="B27" s="1115" t="s">
        <v>600</v>
      </c>
      <c r="C27" s="1115"/>
    </row>
    <row r="28" spans="2:6" ht="51.6" customHeight="1">
      <c r="B28" s="1114" t="s">
        <v>826</v>
      </c>
      <c r="C28" s="1114"/>
      <c r="D28" s="1114"/>
      <c r="E28" s="1114"/>
      <c r="F28" s="1114"/>
    </row>
    <row r="29" spans="2:6" ht="27" customHeight="1">
      <c r="B29" s="1114" t="s">
        <v>602</v>
      </c>
      <c r="C29" s="1114"/>
      <c r="D29" s="1114"/>
      <c r="E29" s="1114"/>
      <c r="F29" s="1114"/>
    </row>
    <row r="30" spans="2:6" ht="14.1" customHeight="1">
      <c r="B30" s="154"/>
      <c r="C30" s="153"/>
    </row>
    <row r="31" spans="2:6" ht="27" customHeight="1">
      <c r="B31" s="1114" t="s">
        <v>603</v>
      </c>
      <c r="C31" s="1114"/>
      <c r="D31" s="1114"/>
      <c r="E31" s="1114"/>
      <c r="F31" s="1114"/>
    </row>
    <row r="32" spans="2:6" ht="17.100000000000001" customHeight="1">
      <c r="B32" s="1114" t="s">
        <v>827</v>
      </c>
      <c r="C32" s="1114"/>
      <c r="D32" s="1114"/>
      <c r="E32" s="1114"/>
      <c r="F32" s="1114"/>
    </row>
    <row r="33" spans="2:7" ht="14.1" customHeight="1"/>
    <row r="34" spans="2:7" ht="14.1" customHeight="1" thickBot="1">
      <c r="B34" s="1119" t="s">
        <v>609</v>
      </c>
      <c r="C34" s="1119"/>
    </row>
    <row r="35" spans="2:7" ht="203.1" customHeight="1">
      <c r="B35" s="1114" t="s">
        <v>610</v>
      </c>
      <c r="C35" s="1114"/>
      <c r="D35" s="1114"/>
      <c r="E35" s="1114"/>
      <c r="F35" s="1114"/>
    </row>
    <row r="36" spans="2:7" ht="14.1" customHeight="1"/>
    <row r="37" spans="2:7" ht="117.6" customHeight="1">
      <c r="B37" s="1117" t="s">
        <v>613</v>
      </c>
      <c r="C37" s="1117"/>
      <c r="D37" s="1117"/>
      <c r="E37" s="1117"/>
      <c r="F37" s="1117"/>
    </row>
    <row r="38" spans="2:7" ht="27.6" customHeight="1">
      <c r="B38" s="1117" t="s">
        <v>614</v>
      </c>
      <c r="C38" s="1117"/>
      <c r="D38" s="1117"/>
      <c r="E38" s="1117"/>
      <c r="F38" s="1117"/>
    </row>
    <row r="39" spans="2:7" ht="14.1" customHeight="1"/>
    <row r="40" spans="2:7" ht="14.1" customHeight="1" thickBot="1">
      <c r="B40" s="1118" t="s">
        <v>618</v>
      </c>
      <c r="C40" s="1118"/>
      <c r="D40" s="156"/>
      <c r="E40" s="157"/>
      <c r="F40" s="158"/>
    </row>
    <row r="41" spans="2:7" ht="102.6" customHeight="1">
      <c r="B41" s="1114" t="s">
        <v>828</v>
      </c>
      <c r="C41" s="1114"/>
      <c r="D41" s="1114"/>
      <c r="E41" s="1114"/>
      <c r="F41" s="1114"/>
    </row>
    <row r="42" spans="2:7" ht="14.1" customHeight="1">
      <c r="B42" s="1117"/>
      <c r="C42" s="1117"/>
      <c r="D42" s="156"/>
      <c r="E42" s="157"/>
      <c r="F42" s="158"/>
    </row>
    <row r="43" spans="2:7" ht="14.1" customHeight="1">
      <c r="B43" s="1115" t="s">
        <v>829</v>
      </c>
      <c r="C43" s="1115"/>
      <c r="D43" s="156"/>
      <c r="E43" s="157"/>
      <c r="F43" s="158"/>
    </row>
    <row r="44" spans="2:7" ht="14.1" customHeight="1">
      <c r="B44" s="1115" t="s">
        <v>830</v>
      </c>
      <c r="C44" s="1115"/>
      <c r="D44" s="156"/>
      <c r="E44" s="157"/>
      <c r="F44" s="158"/>
    </row>
    <row r="45" spans="2:7" ht="66.599999999999994" customHeight="1">
      <c r="B45" s="1114" t="s">
        <v>831</v>
      </c>
      <c r="C45" s="1114"/>
      <c r="D45" s="1114"/>
      <c r="E45" s="1114"/>
      <c r="F45" s="1114"/>
    </row>
    <row r="46" spans="2:7" ht="78.95" customHeight="1">
      <c r="B46" s="1114" t="s">
        <v>832</v>
      </c>
      <c r="C46" s="1114"/>
      <c r="D46" s="1114"/>
      <c r="E46" s="1114"/>
      <c r="F46" s="1114"/>
    </row>
    <row r="47" spans="2:7" ht="27" customHeight="1">
      <c r="B47" s="1114" t="s">
        <v>833</v>
      </c>
      <c r="C47" s="1114"/>
      <c r="D47" s="1114"/>
      <c r="E47" s="1114"/>
      <c r="F47" s="1114"/>
      <c r="G47" s="159"/>
    </row>
    <row r="48" spans="2:7" ht="28.5" customHeight="1">
      <c r="B48" s="1114" t="s">
        <v>834</v>
      </c>
      <c r="C48" s="1114"/>
      <c r="D48" s="1114"/>
      <c r="E48" s="1114"/>
      <c r="F48" s="1114"/>
      <c r="G48" s="159"/>
    </row>
    <row r="49" spans="1:7" ht="27.6" customHeight="1">
      <c r="B49" s="1114" t="s">
        <v>835</v>
      </c>
      <c r="C49" s="1114"/>
      <c r="D49" s="1114"/>
      <c r="E49" s="1114"/>
      <c r="F49" s="1114"/>
      <c r="G49" s="159"/>
    </row>
    <row r="50" spans="1:7" ht="14.1" customHeight="1">
      <c r="B50" s="1115" t="s">
        <v>836</v>
      </c>
      <c r="C50" s="1115"/>
      <c r="D50" s="156"/>
      <c r="E50" s="157"/>
      <c r="F50" s="158"/>
      <c r="G50" s="159"/>
    </row>
    <row r="51" spans="1:7" ht="14.1" customHeight="1">
      <c r="B51" s="1114" t="s">
        <v>837</v>
      </c>
      <c r="C51" s="1114"/>
      <c r="D51" s="1114"/>
      <c r="E51" s="1114"/>
      <c r="F51" s="158"/>
      <c r="G51" s="159"/>
    </row>
    <row r="52" spans="1:7" ht="39" customHeight="1">
      <c r="B52" s="1114" t="s">
        <v>838</v>
      </c>
      <c r="C52" s="1114"/>
      <c r="D52" s="1114"/>
      <c r="E52" s="1114"/>
      <c r="F52" s="1114"/>
      <c r="G52" s="159"/>
    </row>
    <row r="53" spans="1:7" ht="26.45" customHeight="1">
      <c r="B53" s="1114" t="s">
        <v>839</v>
      </c>
      <c r="C53" s="1114"/>
      <c r="D53" s="1114"/>
      <c r="E53" s="1114"/>
      <c r="F53" s="1114"/>
      <c r="G53" s="159"/>
    </row>
    <row r="54" spans="1:7" ht="14.1" customHeight="1">
      <c r="B54" s="147"/>
      <c r="C54" s="147"/>
      <c r="D54" s="156"/>
      <c r="E54" s="157"/>
      <c r="F54" s="158"/>
      <c r="G54" s="159"/>
    </row>
    <row r="55" spans="1:7" ht="14.1" customHeight="1">
      <c r="B55" s="1116" t="s">
        <v>840</v>
      </c>
      <c r="C55" s="1116"/>
      <c r="D55" s="156"/>
      <c r="E55" s="157"/>
      <c r="F55" s="158"/>
      <c r="G55" s="159"/>
    </row>
    <row r="56" spans="1:7" ht="14.1" customHeight="1">
      <c r="B56" s="1111" t="s">
        <v>841</v>
      </c>
      <c r="C56" s="1111"/>
      <c r="D56" s="156"/>
      <c r="E56" s="157"/>
      <c r="F56" s="158"/>
      <c r="G56" s="159"/>
    </row>
    <row r="57" spans="1:7" ht="171" customHeight="1">
      <c r="B57" s="1112"/>
      <c r="C57" s="1112"/>
      <c r="D57" s="1112"/>
      <c r="E57" s="1112"/>
      <c r="F57" s="1112"/>
      <c r="G57" s="1112"/>
    </row>
    <row r="58" spans="1:7" ht="14.1" customHeight="1"/>
    <row r="59" spans="1:7">
      <c r="A59" s="160"/>
      <c r="B59" s="98" t="s">
        <v>56</v>
      </c>
    </row>
    <row r="60" spans="1:7">
      <c r="A60" s="160"/>
      <c r="B60" s="98"/>
    </row>
    <row r="61" spans="1:7" ht="14.45" customHeight="1">
      <c r="A61" s="160"/>
      <c r="B61" s="107" t="s">
        <v>124</v>
      </c>
      <c r="C61" s="108" t="s">
        <v>125</v>
      </c>
      <c r="D61" s="109" t="s">
        <v>126</v>
      </c>
      <c r="E61" s="110" t="s">
        <v>127</v>
      </c>
      <c r="F61" s="110" t="s">
        <v>128</v>
      </c>
    </row>
    <row r="62" spans="1:7" s="100" customFormat="1" ht="12.75">
      <c r="A62" s="161"/>
      <c r="B62" s="120"/>
    </row>
    <row r="63" spans="1:7" s="100" customFormat="1" ht="14.1" customHeight="1">
      <c r="A63" s="102"/>
    </row>
    <row r="64" spans="1:7" s="100" customFormat="1" ht="14.1" customHeight="1">
      <c r="A64" s="102" t="s">
        <v>1</v>
      </c>
      <c r="B64" s="162" t="s">
        <v>842</v>
      </c>
      <c r="C64" s="127" t="s">
        <v>50</v>
      </c>
      <c r="D64" s="127">
        <v>10</v>
      </c>
      <c r="E64" s="163">
        <v>0</v>
      </c>
      <c r="F64" s="129">
        <f>D64*ROUND(E64,2)</f>
        <v>0</v>
      </c>
    </row>
    <row r="65" spans="1:6" s="100" customFormat="1" ht="14.1" customHeight="1">
      <c r="A65" s="102"/>
      <c r="E65" s="130"/>
    </row>
    <row r="66" spans="1:6" s="100" customFormat="1" ht="29.45" customHeight="1">
      <c r="A66" s="102" t="s">
        <v>4</v>
      </c>
      <c r="B66" s="164" t="s">
        <v>843</v>
      </c>
      <c r="C66" s="127" t="s">
        <v>19</v>
      </c>
      <c r="D66" s="127">
        <v>5</v>
      </c>
      <c r="E66" s="163">
        <v>0</v>
      </c>
      <c r="F66" s="129">
        <f>D66*ROUND(E66,2)</f>
        <v>0</v>
      </c>
    </row>
    <row r="67" spans="1:6" s="100" customFormat="1" ht="14.1" customHeight="1">
      <c r="A67" s="102"/>
      <c r="E67" s="130"/>
    </row>
    <row r="68" spans="1:6" s="100" customFormat="1" ht="38.1" customHeight="1">
      <c r="A68" s="102" t="s">
        <v>5</v>
      </c>
      <c r="B68" s="103" t="s">
        <v>844</v>
      </c>
      <c r="C68" s="127" t="s">
        <v>16</v>
      </c>
      <c r="D68" s="165">
        <v>1</v>
      </c>
      <c r="E68" s="163">
        <v>0</v>
      </c>
      <c r="F68" s="129">
        <f>D68*ROUND(E68,2)</f>
        <v>0</v>
      </c>
    </row>
    <row r="69" spans="1:6" s="100" customFormat="1" ht="14.1" customHeight="1">
      <c r="A69" s="102"/>
      <c r="E69" s="130"/>
    </row>
    <row r="70" spans="1:6" s="100" customFormat="1" ht="65.099999999999994" customHeight="1">
      <c r="A70" s="102" t="s">
        <v>7</v>
      </c>
      <c r="B70" s="166" t="s">
        <v>845</v>
      </c>
      <c r="C70" s="127" t="s">
        <v>19</v>
      </c>
      <c r="D70" s="127">
        <v>5</v>
      </c>
      <c r="E70" s="163">
        <v>0</v>
      </c>
      <c r="F70" s="129">
        <f>D70*ROUND(E70,2)</f>
        <v>0</v>
      </c>
    </row>
    <row r="71" spans="1:6" s="100" customFormat="1" ht="14.1" customHeight="1">
      <c r="A71" s="102"/>
      <c r="E71" s="130"/>
    </row>
    <row r="72" spans="1:6" s="100" customFormat="1" ht="38.25">
      <c r="A72" s="102" t="s">
        <v>9</v>
      </c>
      <c r="B72" s="167" t="s">
        <v>846</v>
      </c>
      <c r="C72" s="127" t="s">
        <v>16</v>
      </c>
      <c r="D72" s="1043">
        <v>3.75</v>
      </c>
      <c r="E72" s="163">
        <v>0</v>
      </c>
      <c r="F72" s="129">
        <f>D72*ROUND(E72,2)</f>
        <v>0</v>
      </c>
    </row>
    <row r="73" spans="1:6" s="100" customFormat="1" ht="14.1" customHeight="1">
      <c r="A73" s="102"/>
      <c r="E73" s="130"/>
    </row>
    <row r="74" spans="1:6" s="100" customFormat="1" ht="38.25">
      <c r="A74" s="102" t="s">
        <v>11</v>
      </c>
      <c r="B74" s="167" t="s">
        <v>847</v>
      </c>
      <c r="C74" s="127" t="s">
        <v>16</v>
      </c>
      <c r="D74" s="1043">
        <v>33.75</v>
      </c>
      <c r="E74" s="163">
        <v>0</v>
      </c>
      <c r="F74" s="129">
        <f>D74*ROUND(E74,2)</f>
        <v>0</v>
      </c>
    </row>
    <row r="75" spans="1:6" s="100" customFormat="1" ht="14.1" customHeight="1">
      <c r="A75" s="102"/>
      <c r="E75" s="130"/>
    </row>
    <row r="76" spans="1:6" s="100" customFormat="1" ht="29.45" customHeight="1">
      <c r="A76" s="102" t="s">
        <v>20</v>
      </c>
      <c r="B76" s="164" t="s">
        <v>848</v>
      </c>
      <c r="C76" s="127" t="s">
        <v>16</v>
      </c>
      <c r="D76" s="1043">
        <v>37.5</v>
      </c>
      <c r="E76" s="163">
        <v>0</v>
      </c>
      <c r="F76" s="129">
        <f>D76*ROUND(E76,2)</f>
        <v>0</v>
      </c>
    </row>
    <row r="77" spans="1:6" s="100" customFormat="1" ht="14.1" customHeight="1">
      <c r="A77" s="102"/>
      <c r="E77" s="130"/>
    </row>
    <row r="78" spans="1:6" s="100" customFormat="1" ht="25.5">
      <c r="A78" s="102" t="s">
        <v>22</v>
      </c>
      <c r="B78" s="167" t="s">
        <v>849</v>
      </c>
      <c r="C78" s="127" t="s">
        <v>16</v>
      </c>
      <c r="D78" s="127">
        <v>1.25</v>
      </c>
      <c r="E78" s="163">
        <v>0</v>
      </c>
      <c r="F78" s="129">
        <f>D78*ROUND(E78,2)</f>
        <v>0</v>
      </c>
    </row>
    <row r="79" spans="1:6" s="100" customFormat="1" ht="14.1" customHeight="1">
      <c r="A79" s="102"/>
      <c r="E79" s="130"/>
    </row>
    <row r="80" spans="1:6" ht="51">
      <c r="A80" s="168" t="s">
        <v>24</v>
      </c>
      <c r="B80" s="99" t="s">
        <v>850</v>
      </c>
      <c r="C80" s="127"/>
      <c r="D80" s="127"/>
      <c r="E80" s="128"/>
      <c r="F80" s="129"/>
    </row>
    <row r="81" spans="1:6">
      <c r="B81" s="99" t="s">
        <v>57</v>
      </c>
      <c r="C81" s="127" t="s">
        <v>50</v>
      </c>
      <c r="D81" s="1172">
        <v>9</v>
      </c>
      <c r="E81" s="128">
        <v>0</v>
      </c>
      <c r="F81" s="129">
        <f>D81*ROUND(E81,2)</f>
        <v>0</v>
      </c>
    </row>
    <row r="82" spans="1:6">
      <c r="B82" s="99" t="s">
        <v>58</v>
      </c>
      <c r="C82" s="127" t="s">
        <v>50</v>
      </c>
      <c r="D82" s="1172">
        <v>4</v>
      </c>
      <c r="E82" s="128">
        <v>0</v>
      </c>
      <c r="F82" s="129">
        <f>D82*ROUND(E82,2)</f>
        <v>0</v>
      </c>
    </row>
    <row r="83" spans="1:6">
      <c r="B83" s="1151" t="s">
        <v>1763</v>
      </c>
      <c r="C83" s="1173" t="s">
        <v>50</v>
      </c>
      <c r="D83" s="1173">
        <v>50</v>
      </c>
      <c r="E83" s="1044">
        <v>0</v>
      </c>
      <c r="F83" s="1045">
        <f>D83*ROUND(E83,2)</f>
        <v>0</v>
      </c>
    </row>
    <row r="84" spans="1:6" ht="15.75" customHeight="1">
      <c r="B84" s="1151" t="s">
        <v>1764</v>
      </c>
      <c r="C84" s="1173" t="s">
        <v>50</v>
      </c>
      <c r="D84" s="1173">
        <v>2</v>
      </c>
      <c r="E84" s="1044">
        <v>0</v>
      </c>
      <c r="F84" s="1045">
        <f>D84*ROUND(E84,2)</f>
        <v>0</v>
      </c>
    </row>
    <row r="85" spans="1:6" ht="15" customHeight="1">
      <c r="E85" s="114"/>
    </row>
    <row r="86" spans="1:6" ht="63.75">
      <c r="A86" s="168" t="s">
        <v>25</v>
      </c>
      <c r="B86" s="99" t="s">
        <v>851</v>
      </c>
      <c r="C86" s="127"/>
      <c r="D86" s="127"/>
      <c r="E86" s="128"/>
      <c r="F86" s="129"/>
    </row>
    <row r="87" spans="1:6" ht="15.75" customHeight="1">
      <c r="B87" s="99" t="s">
        <v>57</v>
      </c>
      <c r="C87" s="127" t="s">
        <v>50</v>
      </c>
      <c r="D87" s="105">
        <v>84</v>
      </c>
      <c r="E87" s="128">
        <v>0</v>
      </c>
      <c r="F87" s="129">
        <f>D87*ROUND(E87,2)</f>
        <v>0</v>
      </c>
    </row>
    <row r="88" spans="1:6">
      <c r="B88" s="99"/>
      <c r="C88" s="127"/>
      <c r="D88" s="127"/>
      <c r="E88" s="128"/>
      <c r="F88" s="129"/>
    </row>
    <row r="89" spans="1:6" ht="27" customHeight="1">
      <c r="A89" s="168" t="s">
        <v>27</v>
      </c>
      <c r="B89" s="99" t="s">
        <v>60</v>
      </c>
      <c r="C89" s="127"/>
      <c r="D89" s="127"/>
      <c r="E89" s="128"/>
      <c r="F89" s="129"/>
    </row>
    <row r="90" spans="1:6">
      <c r="B90" s="99" t="s">
        <v>59</v>
      </c>
      <c r="C90" s="127" t="s">
        <v>51</v>
      </c>
      <c r="D90" s="1043">
        <v>2</v>
      </c>
      <c r="E90" s="128">
        <v>0</v>
      </c>
      <c r="F90" s="129">
        <f>D90*ROUND(E90,2)</f>
        <v>0</v>
      </c>
    </row>
    <row r="91" spans="1:6" ht="17.25" customHeight="1">
      <c r="B91" s="99"/>
      <c r="C91" s="127"/>
      <c r="D91" s="127"/>
      <c r="E91" s="128"/>
      <c r="F91" s="129"/>
    </row>
    <row r="92" spans="1:6" ht="17.25" customHeight="1">
      <c r="A92" s="139" t="s">
        <v>28</v>
      </c>
      <c r="B92" s="99" t="s">
        <v>852</v>
      </c>
      <c r="C92" s="127" t="s">
        <v>50</v>
      </c>
      <c r="D92" s="127">
        <v>43</v>
      </c>
      <c r="E92" s="163">
        <v>0</v>
      </c>
      <c r="F92" s="129">
        <f>D92*ROUND(E92,2)</f>
        <v>0</v>
      </c>
    </row>
    <row r="93" spans="1:6" ht="17.25" customHeight="1">
      <c r="B93" s="99"/>
      <c r="C93" s="127"/>
      <c r="D93" s="127"/>
      <c r="E93" s="163"/>
      <c r="F93" s="129"/>
    </row>
    <row r="94" spans="1:6" ht="38.25">
      <c r="A94" s="1160" t="s">
        <v>30</v>
      </c>
      <c r="B94" s="1151" t="s">
        <v>1766</v>
      </c>
      <c r="C94" s="1173"/>
      <c r="D94" s="1173"/>
      <c r="E94" s="1159"/>
      <c r="F94" s="1161"/>
    </row>
    <row r="95" spans="1:6">
      <c r="A95" s="1162"/>
      <c r="B95" s="1151" t="s">
        <v>1765</v>
      </c>
      <c r="C95" s="1173" t="s">
        <v>51</v>
      </c>
      <c r="D95" s="1173">
        <v>2</v>
      </c>
      <c r="E95" s="1163">
        <v>0</v>
      </c>
      <c r="F95" s="1045">
        <f>D95*ROUND(E95,2)</f>
        <v>0</v>
      </c>
    </row>
    <row r="96" spans="1:6" ht="17.25" customHeight="1">
      <c r="B96" s="99"/>
      <c r="C96" s="127"/>
      <c r="D96" s="127"/>
      <c r="E96" s="129"/>
      <c r="F96" s="129"/>
    </row>
    <row r="97" spans="2:6" ht="27" customHeight="1">
      <c r="B97" s="1113" t="s">
        <v>63</v>
      </c>
      <c r="C97" s="1113"/>
      <c r="D97" s="1113"/>
      <c r="E97" s="1113"/>
      <c r="F97" s="1113"/>
    </row>
    <row r="99" spans="2:6" ht="16.5" customHeight="1">
      <c r="B99" s="98" t="s">
        <v>62</v>
      </c>
      <c r="F99" s="1164">
        <f>SUM(F63:F95)</f>
        <v>0</v>
      </c>
    </row>
  </sheetData>
  <sheetProtection algorithmName="SHA-512" hashValue="EnfqPhE/B06zWardAIYoWN4FZ8Ukqi+aWVzS2FnFYuMN2A+IxN2VDO1PVd4NzLLpekihN2QeZRsg90ufS6yXKg==" saltValue="4ytqhpl9QWhu8reeAXqsYA==" spinCount="100000" sheet="1" objects="1" scenarios="1"/>
  <mergeCells count="43">
    <mergeCell ref="B21:F21"/>
    <mergeCell ref="B8:F8"/>
    <mergeCell ref="B10:C10"/>
    <mergeCell ref="B12:F12"/>
    <mergeCell ref="B13:C13"/>
    <mergeCell ref="B14:F14"/>
    <mergeCell ref="B15:F15"/>
    <mergeCell ref="B16:F16"/>
    <mergeCell ref="B17:F17"/>
    <mergeCell ref="B18:F18"/>
    <mergeCell ref="B19:F19"/>
    <mergeCell ref="B20:F20"/>
    <mergeCell ref="B34:C34"/>
    <mergeCell ref="B22:C22"/>
    <mergeCell ref="B23:F23"/>
    <mergeCell ref="B24:F24"/>
    <mergeCell ref="B25:C25"/>
    <mergeCell ref="B27:C27"/>
    <mergeCell ref="B28:F28"/>
    <mergeCell ref="B29:F29"/>
    <mergeCell ref="B31:F31"/>
    <mergeCell ref="B32:F32"/>
    <mergeCell ref="B48:F48"/>
    <mergeCell ref="B35:F35"/>
    <mergeCell ref="B37:F37"/>
    <mergeCell ref="B38:F38"/>
    <mergeCell ref="B40:C40"/>
    <mergeCell ref="B41:F41"/>
    <mergeCell ref="B42:C42"/>
    <mergeCell ref="B43:C43"/>
    <mergeCell ref="B44:C44"/>
    <mergeCell ref="B45:F45"/>
    <mergeCell ref="B46:F46"/>
    <mergeCell ref="B47:F47"/>
    <mergeCell ref="B56:C56"/>
    <mergeCell ref="B57:G57"/>
    <mergeCell ref="B97:F97"/>
    <mergeCell ref="B49:F49"/>
    <mergeCell ref="B50:C50"/>
    <mergeCell ref="B51:E51"/>
    <mergeCell ref="B52:F52"/>
    <mergeCell ref="B53:F53"/>
    <mergeCell ref="B55:C55"/>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D2C0C-3FDB-410C-8FBE-F7F0A58E1290}">
  <sheetPr codeName="Sheet11">
    <tabColor theme="9" tint="0.59999389629810485"/>
    <pageSetUpPr fitToPage="1"/>
  </sheetPr>
  <dimension ref="A4:F73"/>
  <sheetViews>
    <sheetView view="pageBreakPreview" topLeftCell="A13" zoomScaleNormal="100" zoomScaleSheetLayoutView="100" workbookViewId="0">
      <selection activeCell="A28" sqref="A28:XFD29"/>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6" style="97" customWidth="1"/>
    <col min="7" max="16384" width="8.7109375" style="97"/>
  </cols>
  <sheetData>
    <row r="4" spans="2:6" ht="14.25" customHeight="1">
      <c r="B4" s="96"/>
      <c r="C4" s="96"/>
      <c r="D4" s="96"/>
      <c r="E4" s="96"/>
    </row>
    <row r="5" spans="2:6" ht="14.25" customHeight="1">
      <c r="B5" s="96"/>
      <c r="C5" s="96"/>
      <c r="D5" s="96"/>
      <c r="E5" s="96"/>
    </row>
    <row r="6" spans="2:6" ht="14.25" customHeight="1">
      <c r="B6" s="98" t="s">
        <v>853</v>
      </c>
    </row>
    <row r="8" spans="2:6" ht="14.1" customHeight="1"/>
    <row r="9" spans="2:6" ht="14.1" customHeight="1">
      <c r="B9" s="1120" t="s">
        <v>592</v>
      </c>
      <c r="C9" s="1120"/>
    </row>
    <row r="10" spans="2:6" ht="14.1" customHeight="1">
      <c r="B10" s="152"/>
      <c r="C10" s="153"/>
    </row>
    <row r="11" spans="2:6" ht="26.1" customHeight="1">
      <c r="B11" s="1121" t="s">
        <v>593</v>
      </c>
      <c r="C11" s="1121"/>
      <c r="D11" s="1121"/>
      <c r="E11" s="1121"/>
      <c r="F11" s="1121"/>
    </row>
    <row r="12" spans="2:6" ht="14.1" customHeight="1">
      <c r="B12" s="1122"/>
      <c r="C12" s="1122"/>
    </row>
    <row r="13" spans="2:6" ht="14.1" customHeight="1">
      <c r="B13" s="1124" t="s">
        <v>854</v>
      </c>
      <c r="C13" s="1124"/>
      <c r="D13" s="1124"/>
      <c r="E13" s="1124"/>
      <c r="F13" s="1124"/>
    </row>
    <row r="14" spans="2:6" ht="14.1" customHeight="1">
      <c r="B14" s="1122"/>
      <c r="C14" s="1122"/>
    </row>
    <row r="15" spans="2:6" ht="14.1" customHeight="1">
      <c r="B15" s="1122" t="s">
        <v>855</v>
      </c>
      <c r="C15" s="1122"/>
    </row>
    <row r="16" spans="2:6" ht="104.1" customHeight="1">
      <c r="B16" s="1114" t="s">
        <v>856</v>
      </c>
      <c r="C16" s="1114"/>
      <c r="D16" s="1114"/>
      <c r="E16" s="1114"/>
      <c r="F16" s="1114"/>
    </row>
    <row r="17" spans="2:6" ht="14.1" customHeight="1">
      <c r="B17" s="1122"/>
      <c r="C17" s="1122"/>
    </row>
    <row r="18" spans="2:6" ht="14.1" customHeight="1">
      <c r="B18" s="1123" t="s">
        <v>595</v>
      </c>
      <c r="C18" s="1123"/>
      <c r="D18" s="1123"/>
      <c r="E18" s="1123"/>
      <c r="F18" s="1123"/>
    </row>
    <row r="19" spans="2:6" ht="37.5" customHeight="1">
      <c r="B19" s="1114" t="s">
        <v>819</v>
      </c>
      <c r="C19" s="1114"/>
      <c r="D19" s="1114"/>
      <c r="E19" s="1114"/>
      <c r="F19" s="1114"/>
    </row>
    <row r="20" spans="2:6" ht="42" customHeight="1">
      <c r="B20" s="1114" t="s">
        <v>820</v>
      </c>
      <c r="C20" s="1114"/>
      <c r="D20" s="1114"/>
      <c r="E20" s="1114"/>
      <c r="F20" s="1114"/>
    </row>
    <row r="21" spans="2:6" ht="27.6" customHeight="1">
      <c r="B21" s="1114" t="s">
        <v>821</v>
      </c>
      <c r="C21" s="1114"/>
      <c r="D21" s="1114"/>
      <c r="E21" s="1114"/>
      <c r="F21" s="1114"/>
    </row>
    <row r="22" spans="2:6" ht="51.6" customHeight="1">
      <c r="B22" s="1114" t="s">
        <v>822</v>
      </c>
      <c r="C22" s="1114"/>
      <c r="D22" s="1114"/>
      <c r="E22" s="1114"/>
      <c r="F22" s="1114"/>
    </row>
    <row r="23" spans="2:6" ht="27.6" customHeight="1">
      <c r="B23" s="1114" t="s">
        <v>823</v>
      </c>
      <c r="C23" s="1114"/>
      <c r="D23" s="1114"/>
      <c r="E23" s="1114"/>
      <c r="F23" s="1114"/>
    </row>
    <row r="24" spans="2:6" ht="14.1" customHeight="1">
      <c r="B24" s="1117"/>
      <c r="C24" s="1117"/>
    </row>
    <row r="25" spans="2:6" ht="25.5" customHeight="1">
      <c r="B25" s="1114" t="s">
        <v>598</v>
      </c>
      <c r="C25" s="1114"/>
      <c r="D25" s="1114"/>
      <c r="E25" s="1114"/>
      <c r="F25" s="1114"/>
    </row>
    <row r="26" spans="2:6" ht="14.45" customHeight="1">
      <c r="B26" s="1114" t="s">
        <v>824</v>
      </c>
      <c r="C26" s="1114"/>
      <c r="D26" s="1114"/>
      <c r="E26" s="1114"/>
      <c r="F26" s="1114"/>
    </row>
    <row r="27" spans="2:6" ht="14.1" customHeight="1">
      <c r="B27" s="1117" t="s">
        <v>825</v>
      </c>
      <c r="C27" s="1117"/>
    </row>
    <row r="28" spans="2:6" ht="14.1" customHeight="1">
      <c r="B28" s="154"/>
      <c r="C28" s="155"/>
    </row>
    <row r="29" spans="2:6" ht="14.1" customHeight="1">
      <c r="B29" s="1115" t="s">
        <v>600</v>
      </c>
      <c r="C29" s="1115"/>
    </row>
    <row r="30" spans="2:6" ht="51.6" customHeight="1">
      <c r="B30" s="1114" t="s">
        <v>826</v>
      </c>
      <c r="C30" s="1114"/>
      <c r="D30" s="1114"/>
      <c r="E30" s="1114"/>
      <c r="F30" s="1114"/>
    </row>
    <row r="31" spans="2:6" ht="27" customHeight="1">
      <c r="B31" s="1114" t="s">
        <v>602</v>
      </c>
      <c r="C31" s="1114"/>
      <c r="D31" s="1114"/>
      <c r="E31" s="1114"/>
      <c r="F31" s="1114"/>
    </row>
    <row r="32" spans="2:6" ht="14.1" customHeight="1">
      <c r="B32" s="154"/>
      <c r="C32" s="153"/>
    </row>
    <row r="33" spans="1:6" ht="27" customHeight="1">
      <c r="B33" s="1114" t="s">
        <v>603</v>
      </c>
      <c r="C33" s="1114"/>
      <c r="D33" s="1114"/>
      <c r="E33" s="1114"/>
      <c r="F33" s="1114"/>
    </row>
    <row r="34" spans="1:6" ht="17.100000000000001" customHeight="1">
      <c r="B34" s="1114" t="s">
        <v>827</v>
      </c>
      <c r="C34" s="1114"/>
      <c r="D34" s="1114"/>
      <c r="E34" s="1114"/>
      <c r="F34" s="1114"/>
    </row>
    <row r="35" spans="1:6" ht="14.1" customHeight="1"/>
    <row r="36" spans="1:6" ht="14.1" customHeight="1" thickBot="1">
      <c r="B36" s="1119" t="s">
        <v>609</v>
      </c>
      <c r="C36" s="1119"/>
    </row>
    <row r="37" spans="1:6" ht="203.1" customHeight="1">
      <c r="B37" s="1114" t="s">
        <v>610</v>
      </c>
      <c r="C37" s="1114"/>
      <c r="D37" s="1114"/>
      <c r="E37" s="1114"/>
      <c r="F37" s="1114"/>
    </row>
    <row r="38" spans="1:6" ht="14.1" customHeight="1"/>
    <row r="39" spans="1:6" ht="117.6" customHeight="1">
      <c r="B39" s="1117" t="s">
        <v>613</v>
      </c>
      <c r="C39" s="1117"/>
      <c r="D39" s="1117"/>
      <c r="E39" s="1117"/>
      <c r="F39" s="1117"/>
    </row>
    <row r="40" spans="1:6" ht="27.6" customHeight="1">
      <c r="B40" s="1117" t="s">
        <v>614</v>
      </c>
      <c r="C40" s="1117"/>
      <c r="D40" s="1117"/>
      <c r="E40" s="1117"/>
      <c r="F40" s="1117"/>
    </row>
    <row r="41" spans="1:6" ht="14.1" customHeight="1"/>
    <row r="42" spans="1:6" ht="14.1" customHeight="1"/>
    <row r="43" spans="1:6">
      <c r="A43" s="1"/>
      <c r="B43" s="98" t="s">
        <v>56</v>
      </c>
    </row>
    <row r="44" spans="1:6">
      <c r="A44" s="1"/>
      <c r="B44" s="98"/>
    </row>
    <row r="45" spans="1:6" ht="14.45" customHeight="1">
      <c r="A45" s="1"/>
      <c r="B45" s="107" t="s">
        <v>124</v>
      </c>
      <c r="C45" s="108" t="s">
        <v>125</v>
      </c>
      <c r="D45" s="109" t="s">
        <v>126</v>
      </c>
      <c r="E45" s="110" t="s">
        <v>127</v>
      </c>
      <c r="F45" s="110" t="s">
        <v>128</v>
      </c>
    </row>
    <row r="46" spans="1:6" s="100" customFormat="1" ht="12.75">
      <c r="A46" s="123"/>
      <c r="B46" s="120"/>
    </row>
    <row r="47" spans="1:6" s="100" customFormat="1" ht="14.1" customHeight="1">
      <c r="A47" s="100" t="s">
        <v>1</v>
      </c>
      <c r="B47" s="100" t="s">
        <v>857</v>
      </c>
    </row>
    <row r="48" spans="1:6" s="100" customFormat="1" ht="38.1" customHeight="1">
      <c r="B48" s="99" t="s">
        <v>858</v>
      </c>
      <c r="C48" s="169" t="s">
        <v>859</v>
      </c>
      <c r="D48" s="127">
        <v>1</v>
      </c>
      <c r="E48" s="163">
        <v>0</v>
      </c>
      <c r="F48" s="129">
        <f>D48*ROUND(E48,2)</f>
        <v>0</v>
      </c>
    </row>
    <row r="49" spans="1:6" s="100" customFormat="1" ht="14.1" customHeight="1">
      <c r="E49" s="130"/>
    </row>
    <row r="50" spans="1:6" s="100" customFormat="1" ht="14.1" customHeight="1">
      <c r="A50" s="100" t="s">
        <v>4</v>
      </c>
      <c r="B50" s="162" t="s">
        <v>860</v>
      </c>
      <c r="C50" s="127" t="s">
        <v>50</v>
      </c>
      <c r="D50" s="127">
        <v>76</v>
      </c>
      <c r="E50" s="163">
        <v>0</v>
      </c>
      <c r="F50" s="129">
        <f>D50*ROUND(E50,2)</f>
        <v>0</v>
      </c>
    </row>
    <row r="51" spans="1:6" s="100" customFormat="1" ht="14.1" customHeight="1">
      <c r="E51" s="130"/>
    </row>
    <row r="52" spans="1:6" s="100" customFormat="1" ht="29.45" customHeight="1">
      <c r="A52" s="100" t="s">
        <v>5</v>
      </c>
      <c r="B52" s="164" t="s">
        <v>861</v>
      </c>
      <c r="C52" s="127" t="s">
        <v>19</v>
      </c>
      <c r="D52" s="127">
        <v>38</v>
      </c>
      <c r="E52" s="163">
        <v>0</v>
      </c>
      <c r="F52" s="129">
        <f>D52*ROUND(E52,2)</f>
        <v>0</v>
      </c>
    </row>
    <row r="53" spans="1:6" s="100" customFormat="1" ht="14.1" customHeight="1">
      <c r="E53" s="130"/>
    </row>
    <row r="54" spans="1:6" s="100" customFormat="1" ht="38.1" customHeight="1">
      <c r="A54" s="100" t="s">
        <v>7</v>
      </c>
      <c r="B54" s="103" t="s">
        <v>844</v>
      </c>
      <c r="C54" s="127" t="s">
        <v>16</v>
      </c>
      <c r="D54" s="165">
        <v>6.93</v>
      </c>
      <c r="E54" s="163">
        <v>0</v>
      </c>
      <c r="F54" s="129">
        <f>D54*ROUND(E54,2)</f>
        <v>0</v>
      </c>
    </row>
    <row r="55" spans="1:6" s="100" customFormat="1" ht="14.1" customHeight="1">
      <c r="E55" s="130"/>
    </row>
    <row r="56" spans="1:6" s="100" customFormat="1" ht="65.099999999999994" customHeight="1">
      <c r="A56" s="100" t="s">
        <v>9</v>
      </c>
      <c r="B56" s="166" t="s">
        <v>862</v>
      </c>
      <c r="C56" s="127" t="s">
        <v>19</v>
      </c>
      <c r="D56" s="127">
        <v>38</v>
      </c>
      <c r="E56" s="163">
        <v>0</v>
      </c>
      <c r="F56" s="129">
        <f>D56*ROUND(E56,2)</f>
        <v>0</v>
      </c>
    </row>
    <row r="57" spans="1:6" s="100" customFormat="1" ht="14.1" customHeight="1">
      <c r="E57" s="130"/>
    </row>
    <row r="58" spans="1:6" s="100" customFormat="1" ht="38.25">
      <c r="A58" s="100" t="s">
        <v>11</v>
      </c>
      <c r="B58" s="167" t="s">
        <v>846</v>
      </c>
      <c r="C58" s="127" t="s">
        <v>16</v>
      </c>
      <c r="D58" s="127">
        <v>10</v>
      </c>
      <c r="E58" s="163">
        <v>0</v>
      </c>
      <c r="F58" s="129">
        <f>D58*ROUND(E58,2)</f>
        <v>0</v>
      </c>
    </row>
    <row r="59" spans="1:6" s="100" customFormat="1" ht="14.1" customHeight="1">
      <c r="E59" s="130"/>
    </row>
    <row r="60" spans="1:6" s="100" customFormat="1" ht="38.25">
      <c r="A60" s="100" t="s">
        <v>20</v>
      </c>
      <c r="B60" s="167" t="s">
        <v>847</v>
      </c>
      <c r="C60" s="127" t="s">
        <v>16</v>
      </c>
      <c r="D60" s="127">
        <v>57</v>
      </c>
      <c r="E60" s="163">
        <v>0</v>
      </c>
      <c r="F60" s="129">
        <f>D60*ROUND(E60,2)</f>
        <v>0</v>
      </c>
    </row>
    <row r="61" spans="1:6" s="100" customFormat="1" ht="14.1" customHeight="1">
      <c r="E61" s="130"/>
    </row>
    <row r="62" spans="1:6" s="100" customFormat="1" ht="29.45" customHeight="1">
      <c r="A62" s="100" t="s">
        <v>22</v>
      </c>
      <c r="B62" s="164" t="s">
        <v>848</v>
      </c>
      <c r="C62" s="127" t="s">
        <v>16</v>
      </c>
      <c r="D62" s="127">
        <v>42.75</v>
      </c>
      <c r="E62" s="163">
        <v>0</v>
      </c>
      <c r="F62" s="129">
        <f>D62*ROUND(E62,2)</f>
        <v>0</v>
      </c>
    </row>
    <row r="63" spans="1:6" s="100" customFormat="1" ht="14.1" customHeight="1">
      <c r="E63" s="130"/>
    </row>
    <row r="64" spans="1:6" s="100" customFormat="1" ht="25.5">
      <c r="A64" s="100" t="s">
        <v>24</v>
      </c>
      <c r="B64" s="167" t="s">
        <v>849</v>
      </c>
      <c r="C64" s="127" t="s">
        <v>16</v>
      </c>
      <c r="D64" s="127">
        <v>14.25</v>
      </c>
      <c r="E64" s="163">
        <v>0</v>
      </c>
      <c r="F64" s="129">
        <f>D64*ROUND(E64,2)</f>
        <v>0</v>
      </c>
    </row>
    <row r="65" spans="1:6" s="100" customFormat="1" ht="14.1" customHeight="1">
      <c r="E65" s="130"/>
    </row>
    <row r="66" spans="1:6" ht="65.45" customHeight="1">
      <c r="A66" s="2" t="s">
        <v>25</v>
      </c>
      <c r="B66" s="99" t="s">
        <v>863</v>
      </c>
      <c r="C66" s="127"/>
      <c r="D66" s="127"/>
      <c r="E66" s="128"/>
      <c r="F66" s="129"/>
    </row>
    <row r="67" spans="1:6" ht="15" customHeight="1">
      <c r="B67" s="99" t="s">
        <v>61</v>
      </c>
      <c r="C67" s="127" t="s">
        <v>51</v>
      </c>
      <c r="D67" s="127">
        <v>1</v>
      </c>
      <c r="E67" s="128">
        <v>0</v>
      </c>
      <c r="F67" s="129">
        <f>D67*ROUND(E67,2)</f>
        <v>0</v>
      </c>
    </row>
    <row r="68" spans="1:6" ht="17.25" customHeight="1">
      <c r="B68" s="99"/>
      <c r="C68" s="127"/>
      <c r="D68" s="127"/>
      <c r="E68" s="128"/>
      <c r="F68" s="129"/>
    </row>
    <row r="69" spans="1:6" ht="25.5">
      <c r="A69" s="2" t="s">
        <v>27</v>
      </c>
      <c r="B69" s="99" t="s">
        <v>65</v>
      </c>
      <c r="C69" s="127" t="s">
        <v>50</v>
      </c>
      <c r="D69" s="105">
        <v>152</v>
      </c>
      <c r="E69" s="128">
        <v>0</v>
      </c>
      <c r="F69" s="129">
        <f>D69*ROUND(E69,2)</f>
        <v>0</v>
      </c>
    </row>
    <row r="71" spans="1:6" ht="15.6" customHeight="1">
      <c r="B71" s="1113" t="s">
        <v>864</v>
      </c>
      <c r="C71" s="1113"/>
      <c r="D71" s="1113"/>
      <c r="E71" s="1113"/>
      <c r="F71" s="1113"/>
    </row>
    <row r="73" spans="1:6" ht="16.5" customHeight="1">
      <c r="B73" s="98" t="s">
        <v>62</v>
      </c>
      <c r="F73" s="150">
        <f>SUM(F47:F69)</f>
        <v>0</v>
      </c>
    </row>
  </sheetData>
  <sheetProtection algorithmName="SHA-512" hashValue="VuRoSow3oqL0GvcZlQ37rOI0JmsWz1mDyWl7V6op1w6ZuuKPRKb0pUzcD3zblwZUCMMLE8AcJv+wiZYSS723/g==" saltValue="tGQEeiOSPeSyKmqqFPLvag==" spinCount="100000" sheet="1" objects="1" scenarios="1"/>
  <mergeCells count="28">
    <mergeCell ref="B15:C15"/>
    <mergeCell ref="B9:C9"/>
    <mergeCell ref="B11:F11"/>
    <mergeCell ref="B12:C12"/>
    <mergeCell ref="B13:F13"/>
    <mergeCell ref="B14:C14"/>
    <mergeCell ref="B27:C27"/>
    <mergeCell ref="B16:F16"/>
    <mergeCell ref="B17:C17"/>
    <mergeCell ref="B18:F18"/>
    <mergeCell ref="B19:F19"/>
    <mergeCell ref="B20:F20"/>
    <mergeCell ref="B21:F21"/>
    <mergeCell ref="B22:F22"/>
    <mergeCell ref="B23:F23"/>
    <mergeCell ref="B24:C24"/>
    <mergeCell ref="B25:F25"/>
    <mergeCell ref="B26:F26"/>
    <mergeCell ref="B71:F71"/>
    <mergeCell ref="B29:C29"/>
    <mergeCell ref="B30:F30"/>
    <mergeCell ref="B31:F31"/>
    <mergeCell ref="B33:F33"/>
    <mergeCell ref="B34:F34"/>
    <mergeCell ref="B36:C36"/>
    <mergeCell ref="B37:F37"/>
    <mergeCell ref="B39:F39"/>
    <mergeCell ref="B40:F40"/>
  </mergeCells>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83034-FA73-4067-8060-707704CE52F0}">
  <sheetPr codeName="Sheet12">
    <tabColor theme="9" tint="0.59999389629810485"/>
    <pageSetUpPr fitToPage="1"/>
  </sheetPr>
  <dimension ref="A4:F34"/>
  <sheetViews>
    <sheetView view="pageBreakPreview" zoomScaleNormal="100" zoomScaleSheetLayoutView="100" workbookViewId="0">
      <selection activeCell="F16" sqref="F16"/>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3.28515625" style="97" customWidth="1"/>
    <col min="7" max="16384" width="8.7109375" style="97"/>
  </cols>
  <sheetData>
    <row r="4" spans="1:6" ht="14.25" customHeight="1">
      <c r="B4" s="96"/>
      <c r="C4" s="96"/>
      <c r="D4" s="96"/>
      <c r="E4" s="96"/>
    </row>
    <row r="5" spans="1:6" ht="14.25" customHeight="1">
      <c r="B5" s="96"/>
      <c r="C5" s="96"/>
      <c r="D5" s="96"/>
      <c r="E5" s="96"/>
    </row>
    <row r="6" spans="1:6">
      <c r="A6" s="1"/>
      <c r="B6" s="98" t="s">
        <v>64</v>
      </c>
    </row>
    <row r="7" spans="1:6">
      <c r="A7" s="1"/>
      <c r="B7" s="98"/>
    </row>
    <row r="8" spans="1:6">
      <c r="A8" s="1"/>
      <c r="B8" s="107" t="s">
        <v>124</v>
      </c>
      <c r="C8" s="108" t="s">
        <v>125</v>
      </c>
      <c r="D8" s="109" t="s">
        <v>126</v>
      </c>
      <c r="E8" s="110" t="s">
        <v>127</v>
      </c>
      <c r="F8" s="110" t="s">
        <v>128</v>
      </c>
    </row>
    <row r="9" spans="1:6">
      <c r="A9" s="1"/>
      <c r="B9" s="98"/>
    </row>
    <row r="10" spans="1:6" ht="89.25">
      <c r="A10" s="2" t="s">
        <v>1</v>
      </c>
      <c r="B10" s="99" t="s">
        <v>872</v>
      </c>
      <c r="C10" s="127" t="s">
        <v>19</v>
      </c>
      <c r="D10" s="105">
        <v>358</v>
      </c>
      <c r="E10" s="128">
        <v>0</v>
      </c>
      <c r="F10" s="129">
        <f>D10*ROUND(E10,2)</f>
        <v>0</v>
      </c>
    </row>
    <row r="11" spans="1:6">
      <c r="B11" s="99"/>
      <c r="C11" s="127"/>
      <c r="D11" s="105"/>
      <c r="E11" s="128"/>
      <c r="F11" s="129"/>
    </row>
    <row r="12" spans="1:6" ht="25.5">
      <c r="A12" s="2" t="s">
        <v>4</v>
      </c>
      <c r="B12" s="99" t="s">
        <v>65</v>
      </c>
      <c r="C12" s="127" t="s">
        <v>50</v>
      </c>
      <c r="D12" s="105">
        <v>74</v>
      </c>
      <c r="E12" s="128">
        <v>0</v>
      </c>
      <c r="F12" s="129">
        <f>D12*ROUND(E12,2)</f>
        <v>0</v>
      </c>
    </row>
    <row r="13" spans="1:6">
      <c r="E13" s="114"/>
    </row>
    <row r="14" spans="1:6" s="100" customFormat="1" ht="38.25">
      <c r="A14" s="123" t="s">
        <v>5</v>
      </c>
      <c r="B14" s="131" t="s">
        <v>873</v>
      </c>
      <c r="C14" s="127" t="s">
        <v>35</v>
      </c>
      <c r="D14" s="127">
        <v>37</v>
      </c>
      <c r="E14" s="128">
        <v>0</v>
      </c>
      <c r="F14" s="129">
        <f>D14*ROUND(E14,2)</f>
        <v>0</v>
      </c>
    </row>
    <row r="15" spans="1:6" s="100" customFormat="1" ht="12.75">
      <c r="E15" s="130"/>
    </row>
    <row r="16" spans="1:6" s="100" customFormat="1" ht="76.5">
      <c r="A16" s="123" t="s">
        <v>7</v>
      </c>
      <c r="B16" s="131" t="s">
        <v>874</v>
      </c>
      <c r="C16" s="127" t="s">
        <v>35</v>
      </c>
      <c r="D16" s="127">
        <v>37.200000000000003</v>
      </c>
      <c r="E16" s="128">
        <v>0</v>
      </c>
      <c r="F16" s="129">
        <f>D16*ROUND(E16,2)</f>
        <v>0</v>
      </c>
    </row>
    <row r="17" spans="1:6" s="100" customFormat="1" ht="12.75">
      <c r="E17" s="130"/>
    </row>
    <row r="18" spans="1:6" s="100" customFormat="1" ht="25.5">
      <c r="A18" s="123" t="s">
        <v>9</v>
      </c>
      <c r="B18" s="131" t="s">
        <v>875</v>
      </c>
      <c r="C18" s="127" t="s">
        <v>35</v>
      </c>
      <c r="D18" s="127">
        <v>40</v>
      </c>
      <c r="E18" s="128">
        <v>0</v>
      </c>
      <c r="F18" s="129">
        <f>D18*ROUND(E18,2)</f>
        <v>0</v>
      </c>
    </row>
    <row r="19" spans="1:6" s="100" customFormat="1" ht="12.75">
      <c r="E19" s="130"/>
    </row>
    <row r="20" spans="1:6" s="100" customFormat="1" ht="51">
      <c r="A20" s="123" t="s">
        <v>11</v>
      </c>
      <c r="B20" s="131" t="s">
        <v>876</v>
      </c>
      <c r="C20" s="127" t="s">
        <v>19</v>
      </c>
      <c r="D20" s="127">
        <v>8</v>
      </c>
      <c r="E20" s="128">
        <v>0</v>
      </c>
      <c r="F20" s="129">
        <f>D20*ROUND(E20,2)</f>
        <v>0</v>
      </c>
    </row>
    <row r="22" spans="1:6">
      <c r="B22" s="98" t="s">
        <v>93</v>
      </c>
      <c r="F22" s="117">
        <f>SUM(F10:F20)</f>
        <v>0</v>
      </c>
    </row>
    <row r="23" spans="1:6" ht="15.75" customHeight="1">
      <c r="B23" s="99"/>
      <c r="C23" s="127"/>
      <c r="D23" s="105"/>
      <c r="E23" s="129"/>
      <c r="F23" s="129"/>
    </row>
    <row r="34" spans="2:6" ht="27" customHeight="1">
      <c r="B34" s="1113"/>
      <c r="C34" s="1113"/>
      <c r="D34" s="1113"/>
      <c r="E34" s="1113"/>
      <c r="F34" s="1113"/>
    </row>
  </sheetData>
  <sheetProtection algorithmName="SHA-512" hashValue="KE88mqEMeOQMhAitsBQ+RZQLWnUAo5+mSaWdx4SMRYa29+7YDrkQ+aSrkYPMntjXgpc5ejJy7dOcnaTWTX7/ZA==" saltValue="d6KumG+uCSqVCa/IDcTn1g==" spinCount="100000" sheet="1" objects="1" scenarios="1"/>
  <mergeCells count="1">
    <mergeCell ref="B34:F34"/>
  </mergeCells>
  <printOptions horizontalCentered="1"/>
  <pageMargins left="0.7" right="0.7" top="0.75" bottom="0.75" header="0.3" footer="0.3"/>
  <pageSetup paperSize="9" scale="85" fitToHeight="0" orientation="portrait" r:id="rId1"/>
  <headerFooter>
    <oddFooter>&amp;L&amp;"-,Italic"&amp;10&amp;K002060Popis GOI del&amp;C&amp;"-,Italic"&amp;10&amp;K002060IMP, d.d.&amp;R&amp;"-,Italic"&amp;10&amp;K002060Luka Koper - Črpališče</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A0397-AED8-4F65-A36B-27A660553972}">
  <sheetPr codeName="Sheet13">
    <tabColor theme="9" tint="0.59999389629810485"/>
    <pageSetUpPr fitToPage="1"/>
  </sheetPr>
  <dimension ref="A4:F102"/>
  <sheetViews>
    <sheetView view="pageBreakPreview" topLeftCell="A12" zoomScaleNormal="100" zoomScaleSheetLayoutView="100" workbookViewId="0">
      <selection activeCell="A77" sqref="A77:XFD77"/>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5.5703125" style="97" customWidth="1"/>
    <col min="7" max="16384" width="8.7109375" style="97"/>
  </cols>
  <sheetData>
    <row r="4" spans="2:6" ht="14.25" customHeight="1">
      <c r="B4" s="96"/>
      <c r="C4" s="96"/>
      <c r="D4" s="96"/>
      <c r="E4" s="96"/>
    </row>
    <row r="5" spans="2:6" ht="14.25" customHeight="1">
      <c r="B5" s="96"/>
      <c r="C5" s="96"/>
      <c r="D5" s="96"/>
      <c r="E5" s="96"/>
    </row>
    <row r="6" spans="2:6" ht="14.25" customHeight="1">
      <c r="B6" s="98" t="s">
        <v>66</v>
      </c>
    </row>
    <row r="8" spans="2:6" ht="14.1" customHeight="1">
      <c r="B8" s="1105" t="s">
        <v>592</v>
      </c>
      <c r="C8" s="1105"/>
      <c r="D8" s="1105"/>
      <c r="E8" s="1105"/>
      <c r="F8" s="1105"/>
    </row>
    <row r="9" spans="2:6" ht="14.1" customHeight="1">
      <c r="B9" s="1105"/>
      <c r="C9" s="1105"/>
      <c r="D9" s="1105"/>
      <c r="E9" s="1105"/>
      <c r="F9" s="1105"/>
    </row>
    <row r="10" spans="2:6" ht="39" customHeight="1">
      <c r="B10" s="1109" t="s">
        <v>877</v>
      </c>
      <c r="C10" s="1109"/>
      <c r="D10" s="1109"/>
      <c r="E10" s="1109"/>
      <c r="F10" s="1109"/>
    </row>
    <row r="11" spans="2:6" ht="205.5" customHeight="1">
      <c r="B11" s="1069" t="s">
        <v>878</v>
      </c>
      <c r="C11" s="1069"/>
      <c r="D11" s="1069"/>
      <c r="E11" s="1069"/>
      <c r="F11" s="1069"/>
    </row>
    <row r="12" spans="2:6" ht="39" customHeight="1">
      <c r="B12" s="1069" t="s">
        <v>689</v>
      </c>
      <c r="C12" s="1069"/>
      <c r="D12" s="1069"/>
      <c r="E12" s="1069"/>
      <c r="F12" s="1069"/>
    </row>
    <row r="13" spans="2:6" ht="14.1" customHeight="1">
      <c r="B13" s="1090"/>
      <c r="C13" s="1090"/>
      <c r="D13" s="1090"/>
      <c r="E13" s="1090"/>
      <c r="F13" s="1090"/>
    </row>
    <row r="14" spans="2:6" ht="26.1" customHeight="1">
      <c r="B14" s="1069" t="s">
        <v>683</v>
      </c>
      <c r="C14" s="1069"/>
      <c r="D14" s="1069"/>
      <c r="E14" s="1069"/>
      <c r="F14" s="1069"/>
    </row>
    <row r="15" spans="2:6" ht="143.44999999999999" customHeight="1">
      <c r="B15" s="1069" t="s">
        <v>879</v>
      </c>
      <c r="C15" s="1069"/>
      <c r="D15" s="1069"/>
      <c r="E15" s="1069"/>
      <c r="F15" s="1069"/>
    </row>
    <row r="16" spans="2:6" ht="14.1" customHeight="1">
      <c r="B16" s="1090"/>
      <c r="C16" s="1090"/>
      <c r="D16" s="1090"/>
      <c r="E16" s="1090"/>
      <c r="F16" s="1090"/>
    </row>
    <row r="17" spans="2:6" ht="14.1" customHeight="1">
      <c r="B17" s="1096" t="s">
        <v>605</v>
      </c>
      <c r="C17" s="1096"/>
      <c r="D17" s="1096"/>
      <c r="E17" s="1096"/>
      <c r="F17" s="1096"/>
    </row>
    <row r="18" spans="2:6" ht="14.1" customHeight="1">
      <c r="B18" s="1128" t="s">
        <v>761</v>
      </c>
      <c r="C18" s="1128"/>
      <c r="D18" s="1128"/>
      <c r="E18" s="1128"/>
      <c r="F18" s="1128"/>
    </row>
    <row r="19" spans="2:6" ht="27.6" customHeight="1">
      <c r="B19" s="1094" t="s">
        <v>762</v>
      </c>
      <c r="C19" s="1094"/>
      <c r="D19" s="1094"/>
      <c r="E19" s="1094"/>
      <c r="F19" s="1094"/>
    </row>
    <row r="20" spans="2:6" ht="26.1" customHeight="1">
      <c r="B20" s="1094" t="s">
        <v>880</v>
      </c>
      <c r="C20" s="1094"/>
      <c r="D20" s="1094"/>
      <c r="E20" s="1094"/>
      <c r="F20" s="1094"/>
    </row>
    <row r="21" spans="2:6" ht="14.1" customHeight="1">
      <c r="B21" s="1094"/>
      <c r="C21" s="1094"/>
      <c r="D21" s="1094"/>
      <c r="E21" s="1094"/>
      <c r="F21" s="1094"/>
    </row>
    <row r="22" spans="2:6" ht="14.1" customHeight="1">
      <c r="B22" s="1094" t="s">
        <v>696</v>
      </c>
      <c r="C22" s="1094"/>
      <c r="D22" s="1094"/>
      <c r="E22" s="1094"/>
      <c r="F22" s="1094"/>
    </row>
    <row r="23" spans="2:6" ht="77.099999999999994" customHeight="1">
      <c r="B23" s="1094" t="s">
        <v>765</v>
      </c>
      <c r="C23" s="1094"/>
      <c r="D23" s="1094"/>
      <c r="E23" s="1094"/>
      <c r="F23" s="1094"/>
    </row>
    <row r="24" spans="2:6" ht="12.6" customHeight="1">
      <c r="B24" s="1094" t="s">
        <v>881</v>
      </c>
      <c r="C24" s="1094"/>
      <c r="D24" s="1094"/>
      <c r="E24" s="1094"/>
      <c r="F24" s="1094"/>
    </row>
    <row r="25" spans="2:6" ht="52.5" customHeight="1">
      <c r="B25" s="1094" t="s">
        <v>882</v>
      </c>
      <c r="C25" s="1094"/>
      <c r="D25" s="1094"/>
      <c r="E25" s="1094"/>
      <c r="F25" s="1094"/>
    </row>
    <row r="26" spans="2:6" ht="38.450000000000003" customHeight="1">
      <c r="B26" s="1094" t="s">
        <v>883</v>
      </c>
      <c r="C26" s="1094"/>
      <c r="D26" s="1094"/>
      <c r="E26" s="1094"/>
      <c r="F26" s="1094"/>
    </row>
    <row r="27" spans="2:6" ht="13.5" customHeight="1">
      <c r="B27" s="1094" t="s">
        <v>769</v>
      </c>
      <c r="C27" s="1094"/>
      <c r="D27" s="1094"/>
      <c r="E27" s="1094"/>
      <c r="F27" s="1094"/>
    </row>
    <row r="28" spans="2:6" ht="27.6" customHeight="1">
      <c r="B28" s="1094" t="s">
        <v>770</v>
      </c>
      <c r="C28" s="1094"/>
      <c r="D28" s="1094"/>
      <c r="E28" s="1094"/>
      <c r="F28" s="1094"/>
    </row>
    <row r="29" spans="2:6" ht="14.1" customHeight="1">
      <c r="B29" s="1094"/>
      <c r="C29" s="1094"/>
      <c r="D29" s="1094"/>
      <c r="E29" s="1094"/>
      <c r="F29" s="1094"/>
    </row>
    <row r="30" spans="2:6" ht="14.1" customHeight="1">
      <c r="B30" s="1096" t="s">
        <v>698</v>
      </c>
      <c r="C30" s="1094"/>
      <c r="D30" s="1094"/>
      <c r="E30" s="1094"/>
      <c r="F30" s="1094"/>
    </row>
    <row r="31" spans="2:6" ht="14.1" customHeight="1">
      <c r="B31" s="1094" t="s">
        <v>884</v>
      </c>
      <c r="C31" s="1094"/>
      <c r="D31" s="1094"/>
      <c r="E31" s="1094"/>
      <c r="F31" s="1094"/>
    </row>
    <row r="32" spans="2:6" ht="39" customHeight="1">
      <c r="B32" s="1094" t="s">
        <v>885</v>
      </c>
      <c r="C32" s="1094"/>
      <c r="D32" s="1094"/>
      <c r="E32" s="1094"/>
      <c r="F32" s="1094"/>
    </row>
    <row r="33" spans="2:6" ht="12.6" customHeight="1">
      <c r="B33" s="1094" t="s">
        <v>886</v>
      </c>
      <c r="C33" s="1094"/>
      <c r="D33" s="1094"/>
      <c r="E33" s="1094"/>
      <c r="F33" s="1094"/>
    </row>
    <row r="34" spans="2:6" ht="63" customHeight="1">
      <c r="B34" s="1094" t="s">
        <v>887</v>
      </c>
      <c r="C34" s="1094"/>
      <c r="D34" s="1094"/>
      <c r="E34" s="1094"/>
      <c r="F34" s="1094"/>
    </row>
    <row r="35" spans="2:6" ht="28.5" customHeight="1">
      <c r="B35" s="1094" t="s">
        <v>888</v>
      </c>
      <c r="C35" s="1094"/>
      <c r="D35" s="1094"/>
      <c r="E35" s="1094"/>
      <c r="F35" s="1094"/>
    </row>
    <row r="36" spans="2:6" ht="24.95" customHeight="1">
      <c r="B36" s="1094" t="s">
        <v>889</v>
      </c>
      <c r="C36" s="1094"/>
      <c r="D36" s="1094"/>
      <c r="E36" s="1094"/>
      <c r="F36" s="1094"/>
    </row>
    <row r="37" spans="2:6" ht="14.1" customHeight="1">
      <c r="B37" s="1093"/>
      <c r="C37" s="1093"/>
      <c r="D37" s="1093"/>
      <c r="E37" s="1093"/>
      <c r="F37" s="1093"/>
    </row>
    <row r="38" spans="2:6" ht="14.1" customHeight="1">
      <c r="B38" s="1094" t="s">
        <v>707</v>
      </c>
      <c r="C38" s="1094"/>
      <c r="D38" s="1094"/>
      <c r="E38" s="1094"/>
      <c r="F38" s="1094"/>
    </row>
    <row r="39" spans="2:6" ht="27" customHeight="1">
      <c r="B39" s="1094" t="s">
        <v>890</v>
      </c>
      <c r="C39" s="1094"/>
      <c r="D39" s="1094"/>
      <c r="E39" s="1094"/>
      <c r="F39" s="1094"/>
    </row>
    <row r="40" spans="2:6" ht="89.1" customHeight="1">
      <c r="B40" s="1094" t="s">
        <v>891</v>
      </c>
      <c r="C40" s="1094"/>
      <c r="D40" s="1094"/>
      <c r="E40" s="1094"/>
      <c r="F40" s="1094"/>
    </row>
    <row r="41" spans="2:6" ht="12" customHeight="1">
      <c r="B41" s="1094" t="s">
        <v>892</v>
      </c>
      <c r="C41" s="1094"/>
      <c r="D41" s="1094"/>
      <c r="E41" s="1094"/>
      <c r="F41" s="1094"/>
    </row>
    <row r="42" spans="2:6" ht="14.1" customHeight="1">
      <c r="B42" s="1096" t="s">
        <v>893</v>
      </c>
      <c r="C42" s="1096"/>
      <c r="D42" s="1096"/>
      <c r="E42" s="1096"/>
      <c r="F42" s="1096"/>
    </row>
    <row r="43" spans="2:6" ht="55.5" customHeight="1">
      <c r="B43" s="1094" t="s">
        <v>894</v>
      </c>
      <c r="C43" s="1094"/>
      <c r="D43" s="1094"/>
      <c r="E43" s="1094"/>
      <c r="F43" s="1094"/>
    </row>
    <row r="44" spans="2:6" ht="14.1" customHeight="1">
      <c r="B44" s="1094" t="s">
        <v>895</v>
      </c>
      <c r="C44" s="1094"/>
      <c r="D44" s="1094"/>
      <c r="E44" s="1094"/>
      <c r="F44" s="1094"/>
    </row>
    <row r="45" spans="2:6" ht="117.6" customHeight="1">
      <c r="B45" s="1094" t="s">
        <v>896</v>
      </c>
      <c r="C45" s="1094"/>
      <c r="D45" s="1094"/>
      <c r="E45" s="1094"/>
      <c r="F45" s="1094"/>
    </row>
    <row r="46" spans="2:6" ht="13.5" customHeight="1">
      <c r="B46" s="1094" t="s">
        <v>897</v>
      </c>
      <c r="C46" s="1094"/>
      <c r="D46" s="1094"/>
      <c r="E46" s="1094"/>
      <c r="F46" s="1094"/>
    </row>
    <row r="47" spans="2:6" ht="204.6" customHeight="1">
      <c r="B47" s="1094" t="s">
        <v>898</v>
      </c>
      <c r="C47" s="1094"/>
      <c r="D47" s="1094"/>
      <c r="E47" s="1094"/>
      <c r="F47" s="1094"/>
    </row>
    <row r="48" spans="2:6" ht="13.5" customHeight="1">
      <c r="B48" s="1094" t="s">
        <v>899</v>
      </c>
      <c r="C48" s="1094"/>
      <c r="D48" s="1094"/>
      <c r="E48" s="1094"/>
      <c r="F48" s="1094"/>
    </row>
    <row r="49" spans="2:6" ht="40.5" customHeight="1">
      <c r="B49" s="1094" t="s">
        <v>900</v>
      </c>
      <c r="C49" s="1094"/>
      <c r="D49" s="1094"/>
      <c r="E49" s="1094"/>
      <c r="F49" s="1094"/>
    </row>
    <row r="50" spans="2:6" ht="42" customHeight="1">
      <c r="B50" s="1094" t="s">
        <v>901</v>
      </c>
      <c r="C50" s="1094"/>
      <c r="D50" s="1094"/>
      <c r="E50" s="1094"/>
      <c r="F50" s="1094"/>
    </row>
    <row r="51" spans="2:6" ht="65.45" customHeight="1">
      <c r="B51" s="1094" t="s">
        <v>902</v>
      </c>
      <c r="C51" s="1094"/>
      <c r="D51" s="1094"/>
      <c r="E51" s="1094"/>
      <c r="F51" s="1094"/>
    </row>
    <row r="52" spans="2:6" ht="14.1" customHeight="1">
      <c r="B52" s="1094"/>
      <c r="C52" s="1094"/>
      <c r="D52" s="1094"/>
      <c r="E52" s="1094"/>
      <c r="F52" s="1094"/>
    </row>
    <row r="53" spans="2:6" ht="14.1" customHeight="1">
      <c r="B53" s="1094" t="s">
        <v>731</v>
      </c>
      <c r="C53" s="1094"/>
      <c r="D53" s="1094"/>
      <c r="E53" s="1094"/>
      <c r="F53" s="1094"/>
    </row>
    <row r="54" spans="2:6" ht="27.6" customHeight="1">
      <c r="B54" s="1094" t="s">
        <v>732</v>
      </c>
      <c r="C54" s="1094"/>
      <c r="D54" s="1094"/>
      <c r="E54" s="1094"/>
      <c r="F54" s="1094"/>
    </row>
    <row r="55" spans="2:6" ht="39" customHeight="1">
      <c r="B55" s="1094" t="s">
        <v>785</v>
      </c>
      <c r="C55" s="1094"/>
      <c r="D55" s="1094"/>
      <c r="E55" s="1094"/>
      <c r="F55" s="1094"/>
    </row>
    <row r="56" spans="2:6" ht="39.950000000000003" customHeight="1">
      <c r="B56" s="1094" t="s">
        <v>903</v>
      </c>
      <c r="C56" s="1094"/>
      <c r="D56" s="1094"/>
      <c r="E56" s="1094"/>
      <c r="F56" s="1094"/>
    </row>
    <row r="57" spans="2:6" ht="82.5" customHeight="1">
      <c r="B57" s="1094" t="s">
        <v>787</v>
      </c>
      <c r="C57" s="1094"/>
      <c r="D57" s="1094"/>
      <c r="E57" s="1094"/>
      <c r="F57" s="1094"/>
    </row>
    <row r="58" spans="2:6" ht="51.95" customHeight="1">
      <c r="B58" s="1094" t="s">
        <v>788</v>
      </c>
      <c r="C58" s="1094"/>
      <c r="D58" s="1094"/>
      <c r="E58" s="1094"/>
      <c r="F58" s="1094"/>
    </row>
    <row r="59" spans="2:6" ht="69" customHeight="1">
      <c r="B59" s="1094" t="s">
        <v>789</v>
      </c>
      <c r="C59" s="1094"/>
      <c r="D59" s="1094"/>
      <c r="E59" s="1094"/>
      <c r="F59" s="1094"/>
    </row>
    <row r="60" spans="2:6" ht="28.5" customHeight="1">
      <c r="B60" s="1094" t="s">
        <v>790</v>
      </c>
      <c r="C60" s="1094"/>
      <c r="D60" s="1094"/>
      <c r="E60" s="1094"/>
      <c r="F60" s="1094"/>
    </row>
    <row r="61" spans="2:6" ht="15.95" customHeight="1">
      <c r="B61" s="1094" t="s">
        <v>735</v>
      </c>
      <c r="C61" s="1094"/>
      <c r="D61" s="1094"/>
      <c r="E61" s="1094"/>
      <c r="F61" s="1094"/>
    </row>
    <row r="62" spans="2:6" ht="90.95" customHeight="1">
      <c r="B62" s="1094" t="s">
        <v>791</v>
      </c>
      <c r="C62" s="1094"/>
      <c r="D62" s="1094"/>
      <c r="E62" s="1094"/>
      <c r="F62" s="1094"/>
    </row>
    <row r="63" spans="2:6" ht="105" customHeight="1">
      <c r="B63" s="1094" t="s">
        <v>792</v>
      </c>
      <c r="C63" s="1094"/>
      <c r="D63" s="1094"/>
      <c r="E63" s="1094"/>
      <c r="F63" s="1094"/>
    </row>
    <row r="64" spans="2:6" ht="14.1" customHeight="1">
      <c r="B64" s="1094"/>
      <c r="C64" s="1094"/>
      <c r="D64" s="1094"/>
      <c r="E64" s="1094"/>
      <c r="F64" s="1094"/>
    </row>
    <row r="65" spans="2:6" ht="15.6" customHeight="1">
      <c r="B65" s="1094" t="s">
        <v>793</v>
      </c>
      <c r="C65" s="1094"/>
      <c r="D65" s="1094"/>
      <c r="E65" s="1094"/>
      <c r="F65" s="1094"/>
    </row>
    <row r="66" spans="2:6" ht="29.1" customHeight="1">
      <c r="B66" s="1094" t="s">
        <v>794</v>
      </c>
      <c r="C66" s="1094"/>
      <c r="D66" s="1094"/>
      <c r="E66" s="1094"/>
      <c r="F66" s="1094"/>
    </row>
    <row r="67" spans="2:6" ht="68.45" customHeight="1">
      <c r="B67" s="1094" t="s">
        <v>795</v>
      </c>
      <c r="C67" s="1094"/>
      <c r="D67" s="1094"/>
      <c r="E67" s="1094"/>
      <c r="F67" s="1094"/>
    </row>
    <row r="68" spans="2:6" ht="26.45" customHeight="1">
      <c r="B68" s="1094" t="s">
        <v>796</v>
      </c>
      <c r="C68" s="1094"/>
      <c r="D68" s="1094"/>
      <c r="E68" s="1094"/>
      <c r="F68" s="1094"/>
    </row>
    <row r="69" spans="2:6" ht="78.599999999999994" customHeight="1">
      <c r="B69" s="1069" t="s">
        <v>797</v>
      </c>
      <c r="C69" s="1069"/>
      <c r="D69" s="1069"/>
      <c r="E69" s="1069"/>
      <c r="F69" s="1069"/>
    </row>
    <row r="70" spans="2:6" ht="15.95" customHeight="1">
      <c r="B70" s="1094" t="s">
        <v>904</v>
      </c>
      <c r="C70" s="1094"/>
      <c r="D70" s="1094"/>
      <c r="E70" s="1094"/>
      <c r="F70" s="1094"/>
    </row>
    <row r="71" spans="2:6" ht="27" customHeight="1">
      <c r="B71" s="1094" t="s">
        <v>905</v>
      </c>
      <c r="C71" s="1094"/>
      <c r="D71" s="1094"/>
      <c r="E71" s="1094"/>
      <c r="F71" s="1094"/>
    </row>
    <row r="72" spans="2:6" ht="14.1" customHeight="1">
      <c r="B72" s="1094"/>
      <c r="C72" s="1094"/>
      <c r="D72" s="1094"/>
      <c r="E72" s="1094"/>
      <c r="F72" s="1094"/>
    </row>
    <row r="73" spans="2:6" ht="14.45" customHeight="1">
      <c r="B73" s="1094" t="s">
        <v>1628</v>
      </c>
      <c r="C73" s="1094"/>
      <c r="D73" s="1094"/>
      <c r="E73" s="1094"/>
      <c r="F73" s="1094"/>
    </row>
    <row r="74" spans="2:6" ht="13.5" customHeight="1">
      <c r="B74" s="1094" t="s">
        <v>1631</v>
      </c>
      <c r="C74" s="1094"/>
      <c r="D74" s="1094"/>
      <c r="E74" s="1094"/>
      <c r="F74" s="1094"/>
    </row>
    <row r="75" spans="2:6" ht="12.95" customHeight="1">
      <c r="B75" s="1094" t="s">
        <v>1632</v>
      </c>
      <c r="C75" s="1094"/>
      <c r="D75" s="1094"/>
      <c r="E75" s="1094"/>
      <c r="F75" s="1094"/>
    </row>
    <row r="76" spans="2:6" ht="27" customHeight="1">
      <c r="B76" s="1094" t="s">
        <v>1633</v>
      </c>
      <c r="C76" s="1094"/>
      <c r="D76" s="1094"/>
      <c r="E76" s="1094"/>
      <c r="F76" s="1094"/>
    </row>
    <row r="77" spans="2:6" ht="14.1" customHeight="1">
      <c r="B77" s="1094"/>
      <c r="C77" s="1094"/>
      <c r="D77" s="1094"/>
      <c r="E77" s="1094"/>
      <c r="F77" s="1094"/>
    </row>
    <row r="78" spans="2:6" ht="14.1" customHeight="1">
      <c r="B78" s="1127" t="s">
        <v>906</v>
      </c>
      <c r="C78" s="1127"/>
      <c r="D78" s="1127"/>
      <c r="E78" s="1127"/>
      <c r="F78" s="1127"/>
    </row>
    <row r="79" spans="2:6" ht="14.1" customHeight="1">
      <c r="B79" s="1094"/>
      <c r="C79" s="1094"/>
      <c r="D79" s="1094"/>
      <c r="E79" s="1094"/>
      <c r="F79" s="1094"/>
    </row>
    <row r="80" spans="2:6" ht="14.1" customHeight="1">
      <c r="B80" s="1105" t="s">
        <v>907</v>
      </c>
      <c r="C80" s="1105"/>
      <c r="D80" s="1105"/>
      <c r="E80" s="1105"/>
      <c r="F80" s="1105"/>
    </row>
    <row r="81" spans="1:6" ht="27.95" customHeight="1">
      <c r="B81" s="1109" t="s">
        <v>908</v>
      </c>
      <c r="C81" s="1109"/>
      <c r="D81" s="1109"/>
      <c r="E81" s="1109"/>
      <c r="F81" s="1109"/>
    </row>
    <row r="82" spans="1:6" ht="29.1" customHeight="1">
      <c r="B82" s="1109" t="s">
        <v>909</v>
      </c>
      <c r="C82" s="1109"/>
      <c r="D82" s="1109"/>
      <c r="E82" s="1109"/>
      <c r="F82" s="1109"/>
    </row>
    <row r="83" spans="1:6" ht="27.95" customHeight="1">
      <c r="B83" s="1109" t="s">
        <v>910</v>
      </c>
      <c r="C83" s="1109"/>
      <c r="D83" s="1109"/>
      <c r="E83" s="1109"/>
      <c r="F83" s="1109"/>
    </row>
    <row r="84" spans="1:6" ht="53.45" customHeight="1">
      <c r="B84" s="1109" t="s">
        <v>911</v>
      </c>
      <c r="C84" s="1109"/>
      <c r="D84" s="1109"/>
      <c r="E84" s="1109"/>
      <c r="F84" s="1109"/>
    </row>
    <row r="85" spans="1:6" ht="17.45" customHeight="1">
      <c r="B85" s="1125" t="s">
        <v>912</v>
      </c>
      <c r="C85" s="1125"/>
      <c r="D85" s="1125"/>
      <c r="E85" s="1125"/>
      <c r="F85" s="1125"/>
    </row>
    <row r="86" spans="1:6" ht="29.45" customHeight="1">
      <c r="B86" s="1109" t="s">
        <v>913</v>
      </c>
      <c r="C86" s="1109"/>
      <c r="D86" s="1109"/>
      <c r="E86" s="1109"/>
      <c r="F86" s="1109"/>
    </row>
    <row r="87" spans="1:6" ht="14.1" customHeight="1">
      <c r="B87" s="1126" t="s">
        <v>914</v>
      </c>
      <c r="C87" s="1126"/>
      <c r="D87" s="1126"/>
      <c r="E87" s="1126"/>
      <c r="F87" s="1126"/>
    </row>
    <row r="88" spans="1:6">
      <c r="A88" s="1"/>
      <c r="B88" s="98"/>
    </row>
    <row r="89" spans="1:6">
      <c r="A89" s="1"/>
      <c r="B89" s="98" t="s">
        <v>66</v>
      </c>
    </row>
    <row r="90" spans="1:6">
      <c r="A90" s="1"/>
      <c r="B90" s="98"/>
    </row>
    <row r="91" spans="1:6">
      <c r="A91" s="1"/>
      <c r="B91" s="107" t="s">
        <v>124</v>
      </c>
      <c r="C91" s="108" t="s">
        <v>125</v>
      </c>
      <c r="D91" s="109" t="s">
        <v>126</v>
      </c>
      <c r="E91" s="110" t="s">
        <v>127</v>
      </c>
      <c r="F91" s="110" t="s">
        <v>128</v>
      </c>
    </row>
    <row r="92" spans="1:6">
      <c r="A92" s="1"/>
      <c r="B92" s="98"/>
    </row>
    <row r="93" spans="1:6" ht="69" customHeight="1">
      <c r="A93" s="2" t="s">
        <v>1</v>
      </c>
      <c r="B93" s="99" t="s">
        <v>915</v>
      </c>
      <c r="C93" s="127" t="s">
        <v>19</v>
      </c>
      <c r="D93" s="105">
        <v>80</v>
      </c>
      <c r="E93" s="128">
        <v>0</v>
      </c>
      <c r="F93" s="129">
        <f>D93*ROUND(E93,2)</f>
        <v>0</v>
      </c>
    </row>
    <row r="94" spans="1:6">
      <c r="E94" s="114"/>
    </row>
    <row r="95" spans="1:6" ht="131.1" customHeight="1">
      <c r="A95" s="2" t="s">
        <v>4</v>
      </c>
      <c r="B95" s="99" t="s">
        <v>916</v>
      </c>
      <c r="C95" s="127" t="s">
        <v>50</v>
      </c>
      <c r="D95" s="105">
        <v>58</v>
      </c>
      <c r="E95" s="128">
        <v>0</v>
      </c>
      <c r="F95" s="129">
        <f>D95*ROUND(E95,2)</f>
        <v>0</v>
      </c>
    </row>
    <row r="96" spans="1:6">
      <c r="E96" s="114"/>
    </row>
    <row r="97" spans="1:6" ht="76.5">
      <c r="A97" s="2" t="s">
        <v>5</v>
      </c>
      <c r="B97" s="99" t="s">
        <v>68</v>
      </c>
      <c r="C97" s="127" t="s">
        <v>50</v>
      </c>
      <c r="D97" s="105">
        <v>23</v>
      </c>
      <c r="E97" s="128">
        <v>0</v>
      </c>
      <c r="F97" s="129">
        <f>D97*ROUND(E97,2)</f>
        <v>0</v>
      </c>
    </row>
    <row r="98" spans="1:6">
      <c r="E98" s="114"/>
    </row>
    <row r="99" spans="1:6" ht="89.25">
      <c r="A99" s="2" t="s">
        <v>7</v>
      </c>
      <c r="B99" s="99" t="s">
        <v>67</v>
      </c>
      <c r="C99" s="127" t="s">
        <v>50</v>
      </c>
      <c r="D99" s="105">
        <v>15</v>
      </c>
      <c r="E99" s="128">
        <v>0</v>
      </c>
      <c r="F99" s="129">
        <f>D99*ROUND(E99,2)</f>
        <v>0</v>
      </c>
    </row>
    <row r="100" spans="1:6" ht="15.75" customHeight="1"/>
    <row r="101" spans="1:6" ht="15" customHeight="1">
      <c r="B101" s="98" t="s">
        <v>69</v>
      </c>
      <c r="F101" s="117">
        <f>SUM(F93:F99)</f>
        <v>0</v>
      </c>
    </row>
    <row r="102" spans="1:6">
      <c r="A102" s="2"/>
      <c r="B102" s="99"/>
      <c r="C102" s="127"/>
      <c r="D102" s="127"/>
      <c r="E102" s="129"/>
      <c r="F102" s="129"/>
    </row>
  </sheetData>
  <sheetProtection algorithmName="SHA-512" hashValue="GTRsI03cM9/WHCxCnPH7QopGFa1S4OQ+IAiPhEIOs/2iWo5/gXwGJUmj41BWIz6sFXY5J7uhQsfAyNXBbSiIfQ==" saltValue="WjB830Zfn67reWGxIjgE1A==" spinCount="100000" sheet="1" objects="1" scenarios="1"/>
  <mergeCells count="80">
    <mergeCell ref="B19:F19"/>
    <mergeCell ref="B8:F8"/>
    <mergeCell ref="B9:F9"/>
    <mergeCell ref="B10:F10"/>
    <mergeCell ref="B11:F11"/>
    <mergeCell ref="B12:F12"/>
    <mergeCell ref="B13:F13"/>
    <mergeCell ref="B14:F14"/>
    <mergeCell ref="B15:F15"/>
    <mergeCell ref="B16:F16"/>
    <mergeCell ref="B17:F17"/>
    <mergeCell ref="B18:F18"/>
    <mergeCell ref="B31:F31"/>
    <mergeCell ref="B20:F20"/>
    <mergeCell ref="B21:F21"/>
    <mergeCell ref="B22:F22"/>
    <mergeCell ref="B23:F23"/>
    <mergeCell ref="B24:F24"/>
    <mergeCell ref="B25:F25"/>
    <mergeCell ref="B26:F26"/>
    <mergeCell ref="B27:F27"/>
    <mergeCell ref="B28:F28"/>
    <mergeCell ref="B29:F29"/>
    <mergeCell ref="B30:F30"/>
    <mergeCell ref="B43:F43"/>
    <mergeCell ref="B32:F32"/>
    <mergeCell ref="B33:F33"/>
    <mergeCell ref="B34:F34"/>
    <mergeCell ref="B35:F35"/>
    <mergeCell ref="B36:F36"/>
    <mergeCell ref="B37:F37"/>
    <mergeCell ref="B38:F38"/>
    <mergeCell ref="B39:F39"/>
    <mergeCell ref="B40:F40"/>
    <mergeCell ref="B41:F41"/>
    <mergeCell ref="B42:F42"/>
    <mergeCell ref="B55:F55"/>
    <mergeCell ref="B44:F44"/>
    <mergeCell ref="B45:F45"/>
    <mergeCell ref="B46:F46"/>
    <mergeCell ref="B47:F47"/>
    <mergeCell ref="B48:F48"/>
    <mergeCell ref="B49:F49"/>
    <mergeCell ref="B50:F50"/>
    <mergeCell ref="B51:F51"/>
    <mergeCell ref="B52:F52"/>
    <mergeCell ref="B53:F53"/>
    <mergeCell ref="B54:F54"/>
    <mergeCell ref="B67:F67"/>
    <mergeCell ref="B56:F56"/>
    <mergeCell ref="B57:F57"/>
    <mergeCell ref="B58:F58"/>
    <mergeCell ref="B59:F59"/>
    <mergeCell ref="B60:F60"/>
    <mergeCell ref="B61:F61"/>
    <mergeCell ref="B62:F62"/>
    <mergeCell ref="B63:F63"/>
    <mergeCell ref="B64:F64"/>
    <mergeCell ref="B65:F65"/>
    <mergeCell ref="B66:F66"/>
    <mergeCell ref="B78:F78"/>
    <mergeCell ref="B68:F68"/>
    <mergeCell ref="B69:F69"/>
    <mergeCell ref="B70:F70"/>
    <mergeCell ref="B71:F71"/>
    <mergeCell ref="B72:F72"/>
    <mergeCell ref="B73:F73"/>
    <mergeCell ref="B74:F74"/>
    <mergeCell ref="B75:F75"/>
    <mergeCell ref="B76:F76"/>
    <mergeCell ref="B77:F77"/>
    <mergeCell ref="B85:F85"/>
    <mergeCell ref="B86:F86"/>
    <mergeCell ref="B87:F87"/>
    <mergeCell ref="B79:F79"/>
    <mergeCell ref="B80:F80"/>
    <mergeCell ref="B81:F81"/>
    <mergeCell ref="B82:F82"/>
    <mergeCell ref="B83:F83"/>
    <mergeCell ref="B84:F84"/>
  </mergeCells>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A5B12-A327-4CFB-8A3F-60C5F883E422}">
  <sheetPr codeName="Sheet14">
    <tabColor theme="9" tint="0.59999389629810485"/>
    <pageSetUpPr fitToPage="1"/>
  </sheetPr>
  <dimension ref="A4:F69"/>
  <sheetViews>
    <sheetView view="pageBreakPreview" zoomScaleNormal="100" zoomScaleSheetLayoutView="100" workbookViewId="0">
      <selection activeCell="B11" sqref="B11:F11"/>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6.5703125" style="97" customWidth="1"/>
    <col min="7" max="16384" width="8.7109375" style="97"/>
  </cols>
  <sheetData>
    <row r="4" spans="1:6" ht="14.25" customHeight="1">
      <c r="B4" s="96"/>
      <c r="C4" s="96"/>
      <c r="D4" s="96"/>
      <c r="E4" s="96"/>
    </row>
    <row r="5" spans="1:6" ht="14.25" customHeight="1">
      <c r="B5" s="96"/>
      <c r="C5" s="96"/>
      <c r="D5" s="96"/>
      <c r="E5" s="96"/>
    </row>
    <row r="6" spans="1:6" ht="14.25" customHeight="1">
      <c r="B6" s="98" t="s">
        <v>70</v>
      </c>
    </row>
    <row r="7" spans="1:6">
      <c r="A7" s="2"/>
      <c r="B7" s="99"/>
      <c r="C7" s="127"/>
      <c r="D7" s="105"/>
      <c r="E7" s="129"/>
      <c r="F7" s="129"/>
    </row>
    <row r="8" spans="1:6" ht="15.75" customHeight="1">
      <c r="B8" s="1105" t="s">
        <v>592</v>
      </c>
      <c r="C8" s="1105"/>
    </row>
    <row r="9" spans="1:6" ht="15" customHeight="1">
      <c r="B9" s="134"/>
      <c r="C9" s="137"/>
    </row>
    <row r="10" spans="1:6" ht="58.5" customHeight="1">
      <c r="A10" s="2"/>
      <c r="B10" s="1109" t="s">
        <v>917</v>
      </c>
      <c r="C10" s="1109"/>
      <c r="D10" s="1109"/>
      <c r="E10" s="1109"/>
      <c r="F10" s="1109"/>
    </row>
    <row r="11" spans="1:6" ht="81.599999999999994" customHeight="1">
      <c r="B11" s="1090" t="s">
        <v>918</v>
      </c>
      <c r="C11" s="1090"/>
      <c r="D11" s="1090"/>
      <c r="E11" s="1090"/>
      <c r="F11" s="1090"/>
    </row>
    <row r="12" spans="1:6" ht="39.6" customHeight="1">
      <c r="B12" s="1090" t="s">
        <v>689</v>
      </c>
      <c r="C12" s="1090"/>
      <c r="D12" s="1090"/>
      <c r="E12" s="1090"/>
      <c r="F12" s="1090"/>
    </row>
    <row r="13" spans="1:6" ht="12" customHeight="1">
      <c r="A13" s="2"/>
      <c r="B13" s="136"/>
      <c r="C13" s="137"/>
    </row>
    <row r="14" spans="1:6" ht="30.95" customHeight="1">
      <c r="B14" s="1090" t="s">
        <v>683</v>
      </c>
      <c r="C14" s="1090"/>
      <c r="D14" s="1090"/>
      <c r="E14" s="1090"/>
      <c r="F14" s="1090"/>
    </row>
    <row r="15" spans="1:6" ht="42" customHeight="1">
      <c r="B15" s="1090" t="s">
        <v>919</v>
      </c>
      <c r="C15" s="1090"/>
      <c r="D15" s="1090"/>
      <c r="E15" s="1090"/>
      <c r="F15" s="1090"/>
    </row>
    <row r="16" spans="1:6" ht="15" customHeight="1">
      <c r="A16" s="2"/>
      <c r="B16" s="136"/>
      <c r="C16" s="170"/>
    </row>
    <row r="17" spans="1:6" ht="15" customHeight="1">
      <c r="B17" s="1106" t="s">
        <v>920</v>
      </c>
      <c r="C17" s="1106"/>
    </row>
    <row r="18" spans="1:6" ht="66.95" customHeight="1">
      <c r="B18" s="1090" t="s">
        <v>921</v>
      </c>
      <c r="C18" s="1090"/>
      <c r="D18" s="1090"/>
      <c r="E18" s="1090"/>
      <c r="F18" s="1090"/>
    </row>
    <row r="19" spans="1:6" ht="17.100000000000001" customHeight="1">
      <c r="B19" s="136"/>
      <c r="C19" s="170"/>
    </row>
    <row r="20" spans="1:6">
      <c r="B20" s="1096" t="s">
        <v>605</v>
      </c>
      <c r="C20" s="1096"/>
    </row>
    <row r="21" spans="1:6" ht="16.5" customHeight="1">
      <c r="B21" s="1093" t="s">
        <v>761</v>
      </c>
      <c r="C21" s="1093"/>
    </row>
    <row r="22" spans="1:6">
      <c r="B22" s="1093" t="s">
        <v>922</v>
      </c>
      <c r="C22" s="1093"/>
    </row>
    <row r="23" spans="1:6" ht="132" customHeight="1">
      <c r="A23" s="2"/>
      <c r="B23" s="1090" t="s">
        <v>923</v>
      </c>
      <c r="C23" s="1090"/>
      <c r="D23" s="1090"/>
      <c r="E23" s="1090"/>
      <c r="F23" s="1090"/>
    </row>
    <row r="24" spans="1:6">
      <c r="A24" s="2"/>
      <c r="B24" s="1093" t="s">
        <v>696</v>
      </c>
      <c r="C24" s="1093"/>
    </row>
    <row r="25" spans="1:6" ht="81.599999999999994" customHeight="1">
      <c r="A25" s="2"/>
      <c r="B25" s="1090" t="s">
        <v>924</v>
      </c>
      <c r="C25" s="1090"/>
      <c r="D25" s="1090"/>
      <c r="E25" s="1090"/>
      <c r="F25" s="1090"/>
    </row>
    <row r="26" spans="1:6">
      <c r="A26" s="2"/>
      <c r="B26" s="1093" t="s">
        <v>925</v>
      </c>
      <c r="C26" s="1093"/>
    </row>
    <row r="27" spans="1:6" ht="84" customHeight="1">
      <c r="A27" s="2"/>
      <c r="B27" s="1090" t="s">
        <v>926</v>
      </c>
      <c r="C27" s="1090"/>
      <c r="D27" s="1090"/>
      <c r="E27" s="1090"/>
      <c r="F27" s="1090"/>
    </row>
    <row r="28" spans="1:6" ht="12.95" customHeight="1">
      <c r="B28" s="140"/>
      <c r="C28" s="141"/>
    </row>
    <row r="29" spans="1:6">
      <c r="A29" s="2"/>
      <c r="B29" s="1093" t="s">
        <v>927</v>
      </c>
      <c r="C29" s="1093"/>
    </row>
    <row r="30" spans="1:6" ht="14.45" customHeight="1">
      <c r="A30" s="2"/>
      <c r="B30" s="1093" t="s">
        <v>928</v>
      </c>
      <c r="C30" s="1093"/>
    </row>
    <row r="31" spans="1:6" ht="27.95" customHeight="1">
      <c r="A31" s="2"/>
      <c r="B31" s="1090" t="s">
        <v>929</v>
      </c>
      <c r="C31" s="1090"/>
      <c r="D31" s="1090"/>
      <c r="E31" s="1090"/>
      <c r="F31" s="1090"/>
    </row>
    <row r="32" spans="1:6">
      <c r="A32" s="2"/>
    </row>
    <row r="33" spans="1:6" ht="14.45" customHeight="1">
      <c r="A33" s="2"/>
      <c r="B33" s="1093" t="s">
        <v>930</v>
      </c>
      <c r="C33" s="1093"/>
    </row>
    <row r="34" spans="1:6" ht="27.95" customHeight="1">
      <c r="A34" s="2"/>
      <c r="B34" s="1090" t="s">
        <v>931</v>
      </c>
      <c r="C34" s="1090"/>
      <c r="D34" s="1090"/>
      <c r="E34" s="1090"/>
      <c r="F34" s="1090"/>
    </row>
    <row r="35" spans="1:6">
      <c r="A35" s="2"/>
      <c r="B35" s="1093" t="s">
        <v>922</v>
      </c>
      <c r="C35" s="1093"/>
    </row>
    <row r="36" spans="1:6" ht="38.450000000000003" customHeight="1">
      <c r="A36" s="2"/>
      <c r="B36" s="1090" t="s">
        <v>932</v>
      </c>
      <c r="C36" s="1090"/>
      <c r="D36" s="1090"/>
      <c r="E36" s="1090"/>
      <c r="F36" s="1090"/>
    </row>
    <row r="37" spans="1:6" ht="29.1" customHeight="1">
      <c r="B37" s="1090" t="s">
        <v>933</v>
      </c>
      <c r="C37" s="1090"/>
      <c r="D37" s="1090"/>
      <c r="E37" s="1090"/>
      <c r="F37" s="1090"/>
    </row>
    <row r="38" spans="1:6" ht="39.6" customHeight="1">
      <c r="B38" s="1090" t="s">
        <v>934</v>
      </c>
      <c r="C38" s="1090"/>
      <c r="D38" s="1090"/>
      <c r="E38" s="1090"/>
      <c r="F38" s="1090"/>
    </row>
    <row r="39" spans="1:6" ht="81.599999999999994" customHeight="1">
      <c r="A39" s="2"/>
      <c r="B39" s="1090" t="s">
        <v>935</v>
      </c>
      <c r="C39" s="1090"/>
      <c r="D39" s="1090"/>
      <c r="E39" s="1090"/>
      <c r="F39" s="1090"/>
    </row>
    <row r="40" spans="1:6" ht="69" customHeight="1">
      <c r="A40" s="2"/>
      <c r="B40" s="1090" t="s">
        <v>936</v>
      </c>
      <c r="C40" s="1090"/>
      <c r="D40" s="1090"/>
      <c r="E40" s="1090"/>
      <c r="F40" s="1090"/>
    </row>
    <row r="41" spans="1:6" ht="81.599999999999994" customHeight="1">
      <c r="A41" s="2"/>
      <c r="B41" s="1090" t="s">
        <v>937</v>
      </c>
      <c r="C41" s="1090"/>
      <c r="D41" s="1090"/>
      <c r="E41" s="1090"/>
      <c r="F41" s="1090"/>
    </row>
    <row r="42" spans="1:6">
      <c r="B42" s="98"/>
      <c r="F42" s="150"/>
    </row>
    <row r="43" spans="1:6">
      <c r="B43" s="1093" t="s">
        <v>707</v>
      </c>
      <c r="C43" s="1093"/>
      <c r="F43" s="150"/>
    </row>
    <row r="44" spans="1:6">
      <c r="B44" s="1093" t="s">
        <v>938</v>
      </c>
      <c r="C44" s="1093"/>
      <c r="F44" s="150"/>
    </row>
    <row r="45" spans="1:6" ht="117.6" customHeight="1">
      <c r="B45" s="1094" t="s">
        <v>939</v>
      </c>
      <c r="C45" s="1094"/>
      <c r="D45" s="1094"/>
      <c r="E45" s="1094"/>
      <c r="F45" s="1094"/>
    </row>
    <row r="46" spans="1:6">
      <c r="B46" s="1093" t="s">
        <v>940</v>
      </c>
      <c r="C46" s="1093"/>
      <c r="D46" s="1093"/>
      <c r="E46" s="1093"/>
      <c r="F46" s="1093"/>
    </row>
    <row r="47" spans="1:6" ht="39.6" customHeight="1">
      <c r="B47" s="1094" t="s">
        <v>941</v>
      </c>
      <c r="C47" s="1094"/>
      <c r="D47" s="1094"/>
      <c r="E47" s="1094"/>
      <c r="F47" s="1094"/>
    </row>
    <row r="48" spans="1:6">
      <c r="B48" s="1093" t="s">
        <v>942</v>
      </c>
      <c r="C48" s="1093"/>
      <c r="D48" s="1093"/>
      <c r="E48" s="1093"/>
      <c r="F48" s="1093"/>
    </row>
    <row r="49" spans="1:6" ht="68.099999999999994" customHeight="1">
      <c r="B49" s="1094" t="s">
        <v>943</v>
      </c>
      <c r="C49" s="1094"/>
      <c r="D49" s="1094"/>
      <c r="E49" s="1094"/>
      <c r="F49" s="1094"/>
    </row>
    <row r="50" spans="1:6">
      <c r="B50" s="1094"/>
      <c r="C50" s="1094"/>
      <c r="D50" s="1094"/>
      <c r="E50" s="1094"/>
      <c r="F50" s="1094"/>
    </row>
    <row r="51" spans="1:6">
      <c r="B51" s="1094" t="s">
        <v>731</v>
      </c>
      <c r="C51" s="1094"/>
      <c r="D51" s="1094"/>
      <c r="E51" s="1094"/>
      <c r="F51" s="1094"/>
    </row>
    <row r="52" spans="1:6" ht="27.95" customHeight="1">
      <c r="B52" s="1094" t="s">
        <v>944</v>
      </c>
      <c r="C52" s="1094"/>
      <c r="D52" s="1094"/>
      <c r="E52" s="1094"/>
      <c r="F52" s="1094"/>
    </row>
    <row r="53" spans="1:6" ht="39.6" customHeight="1">
      <c r="B53" s="1094" t="s">
        <v>945</v>
      </c>
      <c r="C53" s="1094"/>
      <c r="D53" s="1094"/>
      <c r="E53" s="1094"/>
      <c r="F53" s="1094"/>
    </row>
    <row r="54" spans="1:6" ht="127.5" customHeight="1">
      <c r="B54" s="1094" t="s">
        <v>946</v>
      </c>
      <c r="C54" s="1094"/>
      <c r="D54" s="1094"/>
      <c r="E54" s="1094"/>
      <c r="F54" s="1094"/>
    </row>
    <row r="55" spans="1:6">
      <c r="B55" s="1094"/>
      <c r="C55" s="1094"/>
      <c r="D55" s="1094"/>
      <c r="E55" s="1094"/>
      <c r="F55" s="1094"/>
    </row>
    <row r="56" spans="1:6">
      <c r="B56" s="1094" t="s">
        <v>947</v>
      </c>
      <c r="C56" s="1094"/>
      <c r="D56" s="1094"/>
      <c r="E56" s="1094"/>
      <c r="F56" s="1094"/>
    </row>
    <row r="57" spans="1:6" ht="409.5" customHeight="1">
      <c r="B57" s="1079"/>
      <c r="C57" s="1079"/>
      <c r="D57" s="1079"/>
      <c r="E57" s="1079"/>
      <c r="F57" s="1079"/>
    </row>
    <row r="58" spans="1:6">
      <c r="B58" s="98"/>
      <c r="F58" s="150"/>
    </row>
    <row r="59" spans="1:6">
      <c r="A59" s="1"/>
      <c r="B59" s="98" t="s">
        <v>71</v>
      </c>
    </row>
    <row r="60" spans="1:6">
      <c r="A60" s="1"/>
      <c r="B60" s="98"/>
    </row>
    <row r="61" spans="1:6">
      <c r="A61" s="1"/>
      <c r="B61" s="107" t="s">
        <v>124</v>
      </c>
      <c r="C61" s="108" t="s">
        <v>125</v>
      </c>
      <c r="D61" s="109" t="s">
        <v>126</v>
      </c>
      <c r="E61" s="110" t="s">
        <v>127</v>
      </c>
      <c r="F61" s="110" t="s">
        <v>128</v>
      </c>
    </row>
    <row r="62" spans="1:6">
      <c r="A62" s="1"/>
      <c r="B62" s="98"/>
    </row>
    <row r="63" spans="1:6" ht="76.5">
      <c r="A63" s="2" t="s">
        <v>1</v>
      </c>
      <c r="B63" s="99" t="s">
        <v>72</v>
      </c>
      <c r="C63" s="127" t="s">
        <v>19</v>
      </c>
      <c r="D63" s="105">
        <v>233</v>
      </c>
      <c r="E63" s="128">
        <v>0</v>
      </c>
      <c r="F63" s="129">
        <f>D63*ROUND(E63,2)</f>
        <v>0</v>
      </c>
    </row>
    <row r="64" spans="1:6">
      <c r="A64" s="2"/>
      <c r="B64" s="99"/>
      <c r="C64" s="127"/>
      <c r="D64" s="105"/>
      <c r="E64" s="128"/>
      <c r="F64" s="129"/>
    </row>
    <row r="65" spans="1:6" ht="51">
      <c r="A65" s="2" t="s">
        <v>4</v>
      </c>
      <c r="B65" s="99" t="s">
        <v>74</v>
      </c>
      <c r="C65" s="127" t="s">
        <v>19</v>
      </c>
      <c r="D65" s="105">
        <v>4.8</v>
      </c>
      <c r="E65" s="128">
        <v>0</v>
      </c>
      <c r="F65" s="129">
        <f>D65*ROUND(E65,2)</f>
        <v>0</v>
      </c>
    </row>
    <row r="67" spans="1:6" ht="74.25" customHeight="1">
      <c r="B67" s="1050" t="s">
        <v>73</v>
      </c>
      <c r="C67" s="1050"/>
      <c r="D67" s="1050"/>
      <c r="E67" s="1050"/>
      <c r="F67" s="1050"/>
    </row>
    <row r="69" spans="1:6">
      <c r="B69" s="98" t="s">
        <v>75</v>
      </c>
      <c r="F69" s="117">
        <f>SUM(F63:F65)</f>
        <v>0</v>
      </c>
    </row>
  </sheetData>
  <sheetProtection algorithmName="SHA-512" hashValue="KBy/76B0PAt5h7bZzjrbANqxhv5ZobGRY3WZzamyW5KAFR725L125nOex8nE7SO7IyxikBkhjvsFRFCQeyQSdQ==" saltValue="QQMsMe2mACMoomwLhmIqJQ==" spinCount="100000" sheet="1" objects="1" scenarios="1"/>
  <mergeCells count="44">
    <mergeCell ref="B23:F23"/>
    <mergeCell ref="B8:C8"/>
    <mergeCell ref="B10:F10"/>
    <mergeCell ref="B11:F11"/>
    <mergeCell ref="B12:F12"/>
    <mergeCell ref="B14:F14"/>
    <mergeCell ref="B15:F15"/>
    <mergeCell ref="B17:C17"/>
    <mergeCell ref="B18:F18"/>
    <mergeCell ref="B20:C20"/>
    <mergeCell ref="B21:C21"/>
    <mergeCell ref="B22:C22"/>
    <mergeCell ref="B37:F37"/>
    <mergeCell ref="B24:C24"/>
    <mergeCell ref="B25:F25"/>
    <mergeCell ref="B26:C26"/>
    <mergeCell ref="B27:F27"/>
    <mergeCell ref="B29:C29"/>
    <mergeCell ref="B30:C30"/>
    <mergeCell ref="B31:F31"/>
    <mergeCell ref="B33:C33"/>
    <mergeCell ref="B34:F34"/>
    <mergeCell ref="B35:C35"/>
    <mergeCell ref="B36:F36"/>
    <mergeCell ref="B50:F50"/>
    <mergeCell ref="B38:F38"/>
    <mergeCell ref="B39:F39"/>
    <mergeCell ref="B40:F40"/>
    <mergeCell ref="B41:F41"/>
    <mergeCell ref="B43:C43"/>
    <mergeCell ref="B44:C44"/>
    <mergeCell ref="B45:F45"/>
    <mergeCell ref="B46:F46"/>
    <mergeCell ref="B47:F47"/>
    <mergeCell ref="B48:F48"/>
    <mergeCell ref="B49:F49"/>
    <mergeCell ref="B57:F57"/>
    <mergeCell ref="B67:F67"/>
    <mergeCell ref="B51:F51"/>
    <mergeCell ref="B52:F52"/>
    <mergeCell ref="B53:F53"/>
    <mergeCell ref="B54:F54"/>
    <mergeCell ref="B55:F55"/>
    <mergeCell ref="B56:F56"/>
  </mergeCells>
  <printOptions horizontalCentered="1"/>
  <pageMargins left="0.7" right="0.7" top="0.75" bottom="0.75" header="0.3" footer="0.3"/>
  <pageSetup paperSize="9" scale="82" fitToHeight="0" orientation="portrait" r:id="rId1"/>
  <headerFooter>
    <oddFooter>&amp;L&amp;"-,Italic"&amp;10&amp;K002060Popis GOI del&amp;C&amp;"-,Italic"&amp;10&amp;K002060IMP, d.d.&amp;R&amp;"-,Italic"&amp;10&amp;K002060Luka Koper - Črpališče</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9C313-764B-4FC2-9367-A4EE8AB94192}">
  <sheetPr codeName="Sheet15">
    <tabColor theme="9" tint="0.59999389629810485"/>
    <pageSetUpPr fitToPage="1"/>
  </sheetPr>
  <dimension ref="A4:F20"/>
  <sheetViews>
    <sheetView view="pageBreakPreview" zoomScaleNormal="100" zoomScaleSheetLayoutView="100" workbookViewId="0">
      <selection activeCell="B8" sqref="B8:F8"/>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4.7109375" style="97" customWidth="1"/>
    <col min="7" max="16384" width="8.7109375" style="97"/>
  </cols>
  <sheetData>
    <row r="4" spans="1:6" ht="14.25" customHeight="1">
      <c r="B4" s="96"/>
      <c r="C4" s="96"/>
      <c r="D4" s="96"/>
      <c r="E4" s="96"/>
    </row>
    <row r="5" spans="1:6" ht="14.25" customHeight="1">
      <c r="B5" s="96"/>
      <c r="C5" s="96"/>
      <c r="D5" s="96"/>
      <c r="E5" s="96"/>
    </row>
    <row r="6" spans="1:6" ht="14.25" customHeight="1">
      <c r="B6" s="98" t="s">
        <v>76</v>
      </c>
    </row>
    <row r="8" spans="1:6" ht="252" customHeight="1">
      <c r="B8" s="1050" t="s">
        <v>77</v>
      </c>
      <c r="C8" s="1050"/>
      <c r="D8" s="1050"/>
      <c r="E8" s="1050"/>
      <c r="F8" s="1050"/>
    </row>
    <row r="9" spans="1:6" ht="12" customHeight="1"/>
    <row r="10" spans="1:6">
      <c r="A10" s="1"/>
      <c r="B10" s="98" t="s">
        <v>76</v>
      </c>
    </row>
    <row r="11" spans="1:6">
      <c r="A11" s="1"/>
      <c r="B11" s="98"/>
    </row>
    <row r="12" spans="1:6">
      <c r="A12" s="1"/>
      <c r="B12" s="107" t="s">
        <v>124</v>
      </c>
      <c r="C12" s="108" t="s">
        <v>125</v>
      </c>
      <c r="D12" s="109" t="s">
        <v>126</v>
      </c>
      <c r="E12" s="110" t="s">
        <v>127</v>
      </c>
      <c r="F12" s="110" t="s">
        <v>128</v>
      </c>
    </row>
    <row r="13" spans="1:6">
      <c r="A13" s="1"/>
      <c r="B13" s="98"/>
    </row>
    <row r="14" spans="1:6" ht="76.5">
      <c r="A14" s="2" t="s">
        <v>1</v>
      </c>
      <c r="B14" s="99" t="s">
        <v>948</v>
      </c>
      <c r="C14" s="127" t="s">
        <v>51</v>
      </c>
      <c r="D14" s="105">
        <v>2</v>
      </c>
      <c r="E14" s="128">
        <v>0</v>
      </c>
      <c r="F14" s="129">
        <f>D14*ROUND(E14,2)</f>
        <v>0</v>
      </c>
    </row>
    <row r="15" spans="1:6">
      <c r="E15" s="114"/>
    </row>
    <row r="16" spans="1:6" ht="63" customHeight="1">
      <c r="A16" s="2" t="s">
        <v>4</v>
      </c>
      <c r="B16" s="99" t="s">
        <v>949</v>
      </c>
      <c r="C16" s="127" t="s">
        <v>51</v>
      </c>
      <c r="D16" s="105">
        <v>1</v>
      </c>
      <c r="E16" s="128">
        <v>0</v>
      </c>
      <c r="F16" s="129">
        <f>D16*ROUND(E16,2)</f>
        <v>0</v>
      </c>
    </row>
    <row r="17" spans="1:6">
      <c r="E17" s="114"/>
    </row>
    <row r="18" spans="1:6" ht="70.5" customHeight="1">
      <c r="A18" s="2" t="s">
        <v>4</v>
      </c>
      <c r="B18" s="99" t="s">
        <v>950</v>
      </c>
      <c r="C18" s="127" t="s">
        <v>51</v>
      </c>
      <c r="D18" s="105">
        <v>1</v>
      </c>
      <c r="E18" s="128">
        <v>0</v>
      </c>
      <c r="F18" s="129">
        <f>D18*ROUND(E18,2)</f>
        <v>0</v>
      </c>
    </row>
    <row r="20" spans="1:6">
      <c r="B20" s="98" t="s">
        <v>78</v>
      </c>
      <c r="F20" s="117">
        <f>SUM(F14:F18)</f>
        <v>0</v>
      </c>
    </row>
  </sheetData>
  <sheetProtection algorithmName="SHA-512" hashValue="PmpLZK8cdBpK29UoSqiR0SSLd6z4GWx88b9CcJgcoeUvqKVHcamxkT8M21K8GTpZPhf8/jsBKgFtrTXH1TNJFg==" saltValue="eKW2CduPOCviRV0tjHiFQQ==" spinCount="100000" sheet="1" objects="1" scenarios="1"/>
  <mergeCells count="1">
    <mergeCell ref="B8:F8"/>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6BD51-AC2C-4B26-A5B2-D5F73FC83F8E}">
  <sheetPr codeName="Sheet16">
    <tabColor theme="9" tint="0.59999389629810485"/>
    <pageSetUpPr fitToPage="1"/>
  </sheetPr>
  <dimension ref="A4:F52"/>
  <sheetViews>
    <sheetView view="pageBreakPreview" topLeftCell="A24" zoomScaleNormal="100" zoomScaleSheetLayoutView="100" workbookViewId="0">
      <selection activeCell="B29" sqref="B29:F29"/>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4.85546875" style="97" customWidth="1"/>
    <col min="7" max="16384" width="8.7109375" style="97"/>
  </cols>
  <sheetData>
    <row r="4" spans="2:6" ht="14.25" customHeight="1">
      <c r="B4" s="96"/>
      <c r="C4" s="96"/>
      <c r="D4" s="96"/>
      <c r="E4" s="96"/>
    </row>
    <row r="5" spans="2:6" ht="14.25" customHeight="1">
      <c r="B5" s="96"/>
      <c r="C5" s="96"/>
      <c r="D5" s="96"/>
      <c r="E5" s="96"/>
    </row>
    <row r="6" spans="2:6" ht="14.25" customHeight="1">
      <c r="B6" s="98" t="s">
        <v>79</v>
      </c>
    </row>
    <row r="8" spans="2:6" ht="12.6" customHeight="1">
      <c r="B8" s="1105" t="s">
        <v>592</v>
      </c>
      <c r="C8" s="1105"/>
      <c r="D8" s="1105"/>
      <c r="E8" s="1105"/>
      <c r="F8" s="1105"/>
    </row>
    <row r="9" spans="2:6" ht="12.6" customHeight="1">
      <c r="B9" s="1105"/>
      <c r="C9" s="1105"/>
      <c r="D9" s="1105"/>
      <c r="E9" s="1105"/>
      <c r="F9" s="1105"/>
    </row>
    <row r="10" spans="2:6" ht="12.6" customHeight="1">
      <c r="B10" s="1075" t="s">
        <v>951</v>
      </c>
      <c r="C10" s="1075"/>
      <c r="D10" s="1075"/>
      <c r="E10" s="1075"/>
      <c r="F10" s="1075"/>
    </row>
    <row r="11" spans="2:6" ht="77.45" customHeight="1">
      <c r="B11" s="1075" t="s">
        <v>952</v>
      </c>
      <c r="C11" s="1075"/>
      <c r="D11" s="1075"/>
      <c r="E11" s="1075"/>
      <c r="F11" s="1075"/>
    </row>
    <row r="12" spans="2:6" ht="27" customHeight="1">
      <c r="B12" s="1075" t="s">
        <v>953</v>
      </c>
      <c r="C12" s="1075"/>
      <c r="D12" s="1075"/>
      <c r="E12" s="1075"/>
      <c r="F12" s="1075"/>
    </row>
    <row r="13" spans="2:6" ht="102.6" customHeight="1">
      <c r="B13" s="1075" t="s">
        <v>954</v>
      </c>
      <c r="C13" s="1075"/>
      <c r="D13" s="1075"/>
      <c r="E13" s="1075"/>
      <c r="F13" s="1075"/>
    </row>
    <row r="14" spans="2:6" ht="14.1" customHeight="1">
      <c r="B14" s="1069" t="s">
        <v>747</v>
      </c>
      <c r="C14" s="1069"/>
      <c r="D14" s="1069"/>
      <c r="E14" s="1069"/>
      <c r="F14" s="1069"/>
    </row>
    <row r="15" spans="2:6" ht="168.6" customHeight="1">
      <c r="B15" s="1069" t="s">
        <v>955</v>
      </c>
      <c r="C15" s="1069"/>
      <c r="D15" s="1069"/>
      <c r="E15" s="1069"/>
      <c r="F15" s="1069"/>
    </row>
    <row r="16" spans="2:6" ht="13.5" customHeight="1">
      <c r="B16" s="1069" t="s">
        <v>748</v>
      </c>
      <c r="C16" s="1069"/>
      <c r="D16" s="1069"/>
      <c r="E16" s="1069"/>
      <c r="F16" s="1069"/>
    </row>
    <row r="17" spans="2:6" ht="38.450000000000003" customHeight="1">
      <c r="B17" s="1069" t="s">
        <v>956</v>
      </c>
      <c r="C17" s="1069"/>
      <c r="D17" s="1069"/>
      <c r="E17" s="1069"/>
      <c r="F17" s="1069"/>
    </row>
    <row r="18" spans="2:6" ht="26.45" customHeight="1">
      <c r="B18" s="1069" t="s">
        <v>957</v>
      </c>
      <c r="C18" s="1069"/>
      <c r="D18" s="1069"/>
      <c r="E18" s="1069"/>
      <c r="F18" s="1069"/>
    </row>
    <row r="19" spans="2:6" ht="39.6" customHeight="1">
      <c r="B19" s="1069" t="s">
        <v>689</v>
      </c>
      <c r="C19" s="1069"/>
      <c r="D19" s="1069"/>
      <c r="E19" s="1069"/>
      <c r="F19" s="1069"/>
    </row>
    <row r="20" spans="2:6" ht="27.6" customHeight="1">
      <c r="B20" s="1069" t="s">
        <v>683</v>
      </c>
      <c r="C20" s="1069"/>
      <c r="D20" s="1069"/>
      <c r="E20" s="1069"/>
      <c r="F20" s="1069"/>
    </row>
    <row r="21" spans="2:6" ht="39.6" customHeight="1">
      <c r="B21" s="1069" t="s">
        <v>958</v>
      </c>
      <c r="C21" s="1069"/>
      <c r="D21" s="1069"/>
      <c r="E21" s="1069"/>
      <c r="F21" s="1069"/>
    </row>
    <row r="22" spans="2:6" ht="12.6" customHeight="1">
      <c r="B22" s="1069" t="s">
        <v>959</v>
      </c>
      <c r="C22" s="1069"/>
      <c r="D22" s="1069"/>
      <c r="E22" s="1069"/>
      <c r="F22" s="1069"/>
    </row>
    <row r="23" spans="2:6" ht="41.1" customHeight="1">
      <c r="B23" s="1097" t="s">
        <v>960</v>
      </c>
      <c r="C23" s="1097"/>
      <c r="D23" s="1097"/>
      <c r="E23" s="1097"/>
      <c r="F23" s="1097"/>
    </row>
    <row r="24" spans="2:6" ht="41.1" customHeight="1">
      <c r="B24" s="1069" t="s">
        <v>961</v>
      </c>
      <c r="C24" s="1069"/>
      <c r="D24" s="1069"/>
      <c r="E24" s="1069"/>
      <c r="F24" s="1069"/>
    </row>
    <row r="25" spans="2:6" ht="13.5" customHeight="1">
      <c r="B25" s="1069" t="s">
        <v>962</v>
      </c>
      <c r="C25" s="1069"/>
      <c r="D25" s="1069"/>
      <c r="E25" s="1069"/>
      <c r="F25" s="1069"/>
    </row>
    <row r="26" spans="2:6" ht="270.95" customHeight="1">
      <c r="B26" s="1069" t="s">
        <v>963</v>
      </c>
      <c r="C26" s="1069"/>
      <c r="D26" s="1069"/>
      <c r="E26" s="1069"/>
      <c r="F26" s="1069"/>
    </row>
    <row r="27" spans="2:6" ht="12.6" customHeight="1">
      <c r="B27" s="1069"/>
      <c r="C27" s="1069"/>
      <c r="D27" s="1069"/>
      <c r="E27" s="1069"/>
      <c r="F27" s="1069"/>
    </row>
    <row r="28" spans="2:6" ht="12.6" customHeight="1">
      <c r="B28" s="1069" t="s">
        <v>1634</v>
      </c>
      <c r="C28" s="1069"/>
      <c r="D28" s="1069"/>
      <c r="E28" s="1069"/>
      <c r="F28" s="1069"/>
    </row>
    <row r="29" spans="2:6" ht="65.099999999999994" customHeight="1">
      <c r="B29" s="1069" t="s">
        <v>964</v>
      </c>
      <c r="C29" s="1069"/>
      <c r="D29" s="1069"/>
      <c r="E29" s="1069"/>
      <c r="F29" s="1069"/>
    </row>
    <row r="30" spans="2:6" ht="12.6" customHeight="1">
      <c r="B30" s="1129"/>
      <c r="C30" s="1129"/>
      <c r="D30" s="1129"/>
      <c r="E30" s="1129"/>
      <c r="F30" s="1129"/>
    </row>
    <row r="31" spans="2:6" ht="12.6" customHeight="1">
      <c r="B31" s="1096" t="s">
        <v>605</v>
      </c>
      <c r="C31" s="1096"/>
      <c r="D31" s="1096"/>
      <c r="E31" s="1096"/>
      <c r="F31" s="1096"/>
    </row>
    <row r="32" spans="2:6" ht="12.6" customHeight="1">
      <c r="B32" s="1069" t="s">
        <v>636</v>
      </c>
      <c r="C32" s="1069"/>
      <c r="D32" s="1069"/>
      <c r="E32" s="1069"/>
      <c r="F32" s="1069"/>
    </row>
    <row r="33" spans="1:6" ht="12.6" customHeight="1">
      <c r="B33" s="1069" t="s">
        <v>965</v>
      </c>
      <c r="C33" s="1069"/>
      <c r="D33" s="1069"/>
      <c r="E33" s="1069"/>
      <c r="F33" s="1069"/>
    </row>
    <row r="34" spans="1:6" ht="102" customHeight="1">
      <c r="B34" s="1069" t="s">
        <v>966</v>
      </c>
      <c r="C34" s="1069"/>
      <c r="D34" s="1069"/>
      <c r="E34" s="1069"/>
      <c r="F34" s="1069"/>
    </row>
    <row r="35" spans="1:6" ht="12.6" customHeight="1">
      <c r="B35" s="1094" t="s">
        <v>967</v>
      </c>
      <c r="C35" s="1094"/>
      <c r="D35" s="1094"/>
      <c r="E35" s="1094"/>
      <c r="F35" s="1094"/>
    </row>
    <row r="36" spans="1:6" ht="12.6" customHeight="1">
      <c r="B36" s="1106" t="s">
        <v>968</v>
      </c>
      <c r="C36" s="1106"/>
      <c r="D36" s="1106"/>
      <c r="E36" s="1106"/>
      <c r="F36" s="1106"/>
    </row>
    <row r="37" spans="1:6" ht="105" customHeight="1">
      <c r="B37" s="1069" t="s">
        <v>969</v>
      </c>
      <c r="C37" s="1069"/>
      <c r="D37" s="1069"/>
      <c r="E37" s="1069"/>
      <c r="F37" s="1069"/>
    </row>
    <row r="38" spans="1:6" ht="12.6" customHeight="1">
      <c r="B38" s="1069" t="s">
        <v>970</v>
      </c>
      <c r="C38" s="1069"/>
      <c r="D38" s="1069"/>
      <c r="E38" s="1069"/>
      <c r="F38" s="1069"/>
    </row>
    <row r="39" spans="1:6" ht="39.6" customHeight="1">
      <c r="B39" s="1069" t="s">
        <v>971</v>
      </c>
      <c r="C39" s="1069"/>
      <c r="D39" s="1069"/>
      <c r="E39" s="1069"/>
      <c r="F39" s="1069"/>
    </row>
    <row r="40" spans="1:6" ht="12.6" customHeight="1">
      <c r="B40" s="1106"/>
      <c r="C40" s="1106"/>
      <c r="D40" s="1106"/>
      <c r="E40" s="1106"/>
      <c r="F40" s="1106"/>
    </row>
    <row r="41" spans="1:6" ht="12" customHeight="1">
      <c r="B41" s="1069" t="s">
        <v>757</v>
      </c>
      <c r="C41" s="1069"/>
      <c r="D41" s="1069"/>
      <c r="E41" s="1069"/>
      <c r="F41" s="1069"/>
    </row>
    <row r="42" spans="1:6" ht="143.44999999999999" customHeight="1">
      <c r="B42" s="1069" t="s">
        <v>758</v>
      </c>
      <c r="C42" s="1069"/>
      <c r="D42" s="1069"/>
      <c r="E42" s="1069"/>
      <c r="F42" s="1069"/>
    </row>
    <row r="43" spans="1:6" ht="197.1" customHeight="1">
      <c r="B43" s="1069" t="s">
        <v>972</v>
      </c>
      <c r="C43" s="1069"/>
      <c r="D43" s="1069"/>
      <c r="E43" s="1069"/>
      <c r="F43" s="1069"/>
    </row>
    <row r="44" spans="1:6" ht="102.95" customHeight="1">
      <c r="B44" s="1069" t="s">
        <v>737</v>
      </c>
      <c r="C44" s="1069"/>
      <c r="D44" s="1069"/>
      <c r="E44" s="1069"/>
      <c r="F44" s="1069"/>
    </row>
    <row r="45" spans="1:6" ht="12.6" customHeight="1"/>
    <row r="46" spans="1:6">
      <c r="A46" s="1"/>
      <c r="B46" s="98" t="s">
        <v>79</v>
      </c>
    </row>
    <row r="47" spans="1:6">
      <c r="A47" s="1"/>
      <c r="B47" s="98"/>
    </row>
    <row r="48" spans="1:6">
      <c r="A48" s="1"/>
      <c r="B48" s="107" t="s">
        <v>124</v>
      </c>
      <c r="C48" s="108" t="s">
        <v>125</v>
      </c>
      <c r="D48" s="109" t="s">
        <v>126</v>
      </c>
      <c r="E48" s="110" t="s">
        <v>127</v>
      </c>
      <c r="F48" s="110" t="s">
        <v>128</v>
      </c>
    </row>
    <row r="49" spans="1:6">
      <c r="A49" s="1"/>
      <c r="B49" s="98"/>
    </row>
    <row r="50" spans="1:6" ht="337.5" customHeight="1">
      <c r="A50" s="2" t="s">
        <v>1</v>
      </c>
      <c r="B50" s="99" t="s">
        <v>973</v>
      </c>
      <c r="C50" s="127" t="s">
        <v>19</v>
      </c>
      <c r="D50" s="105">
        <v>86</v>
      </c>
      <c r="E50" s="128">
        <v>0</v>
      </c>
      <c r="F50" s="129">
        <f>D50*ROUND(E50,2)</f>
        <v>0</v>
      </c>
    </row>
    <row r="52" spans="1:6">
      <c r="B52" s="98" t="s">
        <v>80</v>
      </c>
      <c r="F52" s="150">
        <f>SUM(F50)</f>
        <v>0</v>
      </c>
    </row>
  </sheetData>
  <sheetProtection algorithmName="SHA-512" hashValue="q5lc79kbuowVNviWARfikoOrS4OP4XrHRnru48H5SlTNMsDwf1XvL2oprj1l75CdrcV+yIInON5QkYzwGFXnHw==" saltValue="UOmnHKO/c8nam/G1d3nCSA==" spinCount="100000" sheet="1" objects="1" scenarios="1"/>
  <mergeCells count="37">
    <mergeCell ref="B13:F13"/>
    <mergeCell ref="B8:F8"/>
    <mergeCell ref="B9:F9"/>
    <mergeCell ref="B10:F10"/>
    <mergeCell ref="B11:F11"/>
    <mergeCell ref="B12:F12"/>
    <mergeCell ref="B25:F25"/>
    <mergeCell ref="B14:F14"/>
    <mergeCell ref="B15:F15"/>
    <mergeCell ref="B16:F16"/>
    <mergeCell ref="B17:F17"/>
    <mergeCell ref="B18:F18"/>
    <mergeCell ref="B19:F19"/>
    <mergeCell ref="B20:F20"/>
    <mergeCell ref="B21:F21"/>
    <mergeCell ref="B22:F22"/>
    <mergeCell ref="B23:F23"/>
    <mergeCell ref="B24:F24"/>
    <mergeCell ref="B37:F37"/>
    <mergeCell ref="B26:F26"/>
    <mergeCell ref="B27:F27"/>
    <mergeCell ref="B28:F28"/>
    <mergeCell ref="B29:F29"/>
    <mergeCell ref="B30:F30"/>
    <mergeCell ref="B31:F31"/>
    <mergeCell ref="B32:F32"/>
    <mergeCell ref="B33:F33"/>
    <mergeCell ref="B34:F34"/>
    <mergeCell ref="B35:F35"/>
    <mergeCell ref="B36:F36"/>
    <mergeCell ref="B44:F44"/>
    <mergeCell ref="B38:F38"/>
    <mergeCell ref="B39:F39"/>
    <mergeCell ref="B40:F40"/>
    <mergeCell ref="B41:F41"/>
    <mergeCell ref="B42:F42"/>
    <mergeCell ref="B43:F43"/>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89E67-FDBF-4DF9-B36D-EA8DEF6A8A48}">
  <sheetPr codeName="Sheet17">
    <tabColor theme="9" tint="0.59999389629810485"/>
    <pageSetUpPr fitToPage="1"/>
  </sheetPr>
  <dimension ref="A4:F67"/>
  <sheetViews>
    <sheetView view="pageBreakPreview" topLeftCell="A19" zoomScaleNormal="100" zoomScaleSheetLayoutView="100" workbookViewId="0">
      <selection activeCell="B25" sqref="B25:F25"/>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8" style="97" customWidth="1"/>
    <col min="7" max="16384" width="8.7109375" style="97"/>
  </cols>
  <sheetData>
    <row r="4" spans="2:6" ht="14.25" customHeight="1">
      <c r="B4" s="96"/>
      <c r="C4" s="96"/>
      <c r="D4" s="96"/>
      <c r="E4" s="96"/>
    </row>
    <row r="5" spans="2:6" ht="14.25" customHeight="1">
      <c r="B5" s="96"/>
      <c r="C5" s="96"/>
      <c r="D5" s="96"/>
      <c r="E5" s="96"/>
    </row>
    <row r="6" spans="2:6" ht="14.25" customHeight="1">
      <c r="B6" s="98" t="s">
        <v>84</v>
      </c>
    </row>
    <row r="8" spans="2:6" ht="123" customHeight="1">
      <c r="B8" s="1050" t="s">
        <v>81</v>
      </c>
      <c r="C8" s="1050"/>
      <c r="D8" s="1050"/>
      <c r="E8" s="1050"/>
      <c r="F8" s="1050"/>
    </row>
    <row r="9" spans="2:6" ht="12.6" customHeight="1"/>
    <row r="10" spans="2:6" ht="12.6" customHeight="1">
      <c r="B10" s="1105" t="s">
        <v>592</v>
      </c>
      <c r="C10" s="1105"/>
      <c r="D10" s="1105"/>
      <c r="E10" s="1105"/>
      <c r="F10" s="1105"/>
    </row>
    <row r="11" spans="2:6" ht="12.6" customHeight="1">
      <c r="B11" s="1105"/>
      <c r="C11" s="1105"/>
      <c r="D11" s="1105"/>
      <c r="E11" s="1105"/>
      <c r="F11" s="1105"/>
    </row>
    <row r="12" spans="2:6" ht="52.5" customHeight="1">
      <c r="B12" s="1075" t="s">
        <v>974</v>
      </c>
      <c r="C12" s="1075"/>
      <c r="D12" s="1075"/>
      <c r="E12" s="1075"/>
      <c r="F12" s="1075"/>
    </row>
    <row r="13" spans="2:6" ht="28.5" customHeight="1">
      <c r="B13" s="1075" t="s">
        <v>975</v>
      </c>
      <c r="C13" s="1075"/>
      <c r="D13" s="1075"/>
      <c r="E13" s="1075"/>
      <c r="F13" s="1075"/>
    </row>
    <row r="14" spans="2:6" ht="14.1" customHeight="1">
      <c r="B14" s="1075" t="s">
        <v>976</v>
      </c>
      <c r="C14" s="1075"/>
      <c r="D14" s="1075"/>
      <c r="E14" s="1075"/>
      <c r="F14" s="1075"/>
    </row>
    <row r="15" spans="2:6" ht="12.6" customHeight="1">
      <c r="B15" s="1130" t="s">
        <v>977</v>
      </c>
      <c r="C15" s="1130"/>
      <c r="D15" s="1130"/>
      <c r="E15" s="1130"/>
      <c r="F15" s="1130"/>
    </row>
    <row r="16" spans="2:6" ht="53.45" customHeight="1">
      <c r="B16" s="1069" t="s">
        <v>978</v>
      </c>
      <c r="C16" s="1069"/>
      <c r="D16" s="1069"/>
      <c r="E16" s="1069"/>
      <c r="F16" s="1069"/>
    </row>
    <row r="17" spans="2:6" ht="12.6" customHeight="1">
      <c r="B17" s="1069" t="s">
        <v>979</v>
      </c>
      <c r="C17" s="1069"/>
      <c r="D17" s="1069"/>
      <c r="E17" s="1069"/>
      <c r="F17" s="1069"/>
    </row>
    <row r="18" spans="2:6" ht="54.6" customHeight="1">
      <c r="B18" s="1069" t="s">
        <v>980</v>
      </c>
      <c r="C18" s="1069"/>
      <c r="D18" s="1069"/>
      <c r="E18" s="1069"/>
      <c r="F18" s="1069"/>
    </row>
    <row r="19" spans="2:6" ht="12.6" customHeight="1">
      <c r="B19" s="1069" t="s">
        <v>981</v>
      </c>
      <c r="C19" s="1069"/>
      <c r="D19" s="1069"/>
      <c r="E19" s="1069"/>
      <c r="F19" s="1069"/>
    </row>
    <row r="20" spans="2:6" ht="131.1" customHeight="1">
      <c r="B20" s="1069" t="s">
        <v>982</v>
      </c>
      <c r="C20" s="1069"/>
      <c r="D20" s="1069"/>
      <c r="E20" s="1069"/>
      <c r="F20" s="1069"/>
    </row>
    <row r="21" spans="2:6" ht="156.6" customHeight="1">
      <c r="B21" s="1106" t="s">
        <v>983</v>
      </c>
      <c r="C21" s="1106"/>
      <c r="D21" s="1106"/>
      <c r="E21" s="1106"/>
      <c r="F21" s="1106"/>
    </row>
    <row r="22" spans="2:6" ht="12.6" customHeight="1">
      <c r="B22" s="1088"/>
      <c r="C22" s="1088"/>
      <c r="D22" s="1088"/>
      <c r="E22" s="1088"/>
      <c r="F22" s="1088"/>
    </row>
    <row r="23" spans="2:6" ht="12.6" customHeight="1">
      <c r="B23" s="1069" t="s">
        <v>747</v>
      </c>
      <c r="C23" s="1069"/>
      <c r="D23" s="1069"/>
      <c r="E23" s="1069"/>
      <c r="F23" s="1069"/>
    </row>
    <row r="24" spans="2:6" ht="89.45" customHeight="1">
      <c r="B24" s="1069" t="s">
        <v>984</v>
      </c>
      <c r="C24" s="1069"/>
      <c r="D24" s="1069"/>
      <c r="E24" s="1069"/>
      <c r="F24" s="1069"/>
    </row>
    <row r="25" spans="2:6" ht="64.5" customHeight="1">
      <c r="B25" s="1069" t="s">
        <v>985</v>
      </c>
      <c r="C25" s="1069"/>
      <c r="D25" s="1069"/>
      <c r="E25" s="1069"/>
      <c r="F25" s="1069"/>
    </row>
    <row r="26" spans="2:6" ht="39.6" customHeight="1">
      <c r="B26" s="1069" t="s">
        <v>689</v>
      </c>
      <c r="C26" s="1069"/>
      <c r="D26" s="1069"/>
      <c r="E26" s="1069"/>
      <c r="F26" s="1069"/>
    </row>
    <row r="27" spans="2:6" ht="78" customHeight="1">
      <c r="B27" s="1069" t="s">
        <v>986</v>
      </c>
      <c r="C27" s="1069"/>
      <c r="D27" s="1069"/>
      <c r="E27" s="1069"/>
      <c r="F27" s="1069"/>
    </row>
    <row r="28" spans="2:6" ht="12.6" customHeight="1">
      <c r="B28" s="1069"/>
      <c r="C28" s="1069"/>
      <c r="D28" s="1069"/>
      <c r="E28" s="1069"/>
      <c r="F28" s="1069"/>
    </row>
    <row r="29" spans="2:6" ht="28.5" customHeight="1">
      <c r="B29" s="1069" t="s">
        <v>603</v>
      </c>
      <c r="C29" s="1069"/>
      <c r="D29" s="1069"/>
      <c r="E29" s="1069"/>
      <c r="F29" s="1069"/>
    </row>
    <row r="30" spans="2:6" ht="114" customHeight="1">
      <c r="B30" s="1069" t="s">
        <v>987</v>
      </c>
      <c r="C30" s="1069"/>
      <c r="D30" s="1069"/>
      <c r="E30" s="1069"/>
      <c r="F30" s="1069"/>
    </row>
    <row r="31" spans="2:6" ht="14.1" customHeight="1">
      <c r="B31" s="1069" t="s">
        <v>988</v>
      </c>
      <c r="C31" s="1069"/>
      <c r="D31" s="1069"/>
      <c r="E31" s="1069"/>
      <c r="F31" s="1069"/>
    </row>
    <row r="32" spans="2:6" ht="12.6" customHeight="1">
      <c r="B32" s="1069"/>
      <c r="C32" s="1069"/>
      <c r="D32" s="1069"/>
      <c r="E32" s="1069"/>
      <c r="F32" s="1069"/>
    </row>
    <row r="33" spans="2:6" ht="12.6" customHeight="1">
      <c r="B33" s="1097" t="s">
        <v>605</v>
      </c>
      <c r="C33" s="1097"/>
      <c r="D33" s="1097"/>
      <c r="E33" s="1097"/>
      <c r="F33" s="1097"/>
    </row>
    <row r="34" spans="2:6" ht="12.6" customHeight="1">
      <c r="B34" s="1106" t="s">
        <v>989</v>
      </c>
      <c r="C34" s="1106"/>
      <c r="D34" s="1106"/>
      <c r="E34" s="1106"/>
      <c r="F34" s="1106"/>
    </row>
    <row r="35" spans="2:6" ht="179.45" customHeight="1">
      <c r="B35" s="1069" t="s">
        <v>990</v>
      </c>
      <c r="C35" s="1069"/>
      <c r="D35" s="1069"/>
      <c r="E35" s="1069"/>
      <c r="F35" s="1069"/>
    </row>
    <row r="36" spans="2:6" ht="192.6" customHeight="1">
      <c r="B36" s="1069" t="s">
        <v>991</v>
      </c>
      <c r="C36" s="1069"/>
      <c r="D36" s="1069"/>
      <c r="E36" s="1069"/>
      <c r="F36" s="1069"/>
    </row>
    <row r="37" spans="2:6" ht="42" customHeight="1">
      <c r="B37" s="1069" t="s">
        <v>992</v>
      </c>
      <c r="C37" s="1069"/>
      <c r="D37" s="1069"/>
      <c r="E37" s="1069"/>
      <c r="F37" s="1069"/>
    </row>
    <row r="38" spans="2:6" ht="53.45" customHeight="1">
      <c r="B38" s="1069" t="s">
        <v>993</v>
      </c>
      <c r="C38" s="1069"/>
      <c r="D38" s="1069"/>
      <c r="E38" s="1069"/>
      <c r="F38" s="1069"/>
    </row>
    <row r="39" spans="2:6" ht="39.950000000000003" customHeight="1">
      <c r="B39" s="1069" t="s">
        <v>994</v>
      </c>
      <c r="C39" s="1069"/>
      <c r="D39" s="1069"/>
      <c r="E39" s="1069"/>
      <c r="F39" s="1069"/>
    </row>
    <row r="40" spans="2:6" ht="12.6" customHeight="1">
      <c r="B40" s="1069" t="s">
        <v>995</v>
      </c>
      <c r="C40" s="1069"/>
      <c r="D40" s="1069"/>
      <c r="E40" s="1069"/>
      <c r="F40" s="1069"/>
    </row>
    <row r="41" spans="2:6" ht="216.6" customHeight="1">
      <c r="B41" s="1069" t="s">
        <v>996</v>
      </c>
      <c r="C41" s="1069"/>
      <c r="D41" s="1069"/>
      <c r="E41" s="1069"/>
      <c r="F41" s="1069"/>
    </row>
    <row r="42" spans="2:6" ht="14.1" customHeight="1">
      <c r="B42" s="1069" t="s">
        <v>997</v>
      </c>
      <c r="C42" s="1069"/>
      <c r="D42" s="1069"/>
      <c r="E42" s="1069"/>
      <c r="F42" s="1069"/>
    </row>
    <row r="43" spans="2:6" ht="167.45" customHeight="1">
      <c r="B43" s="1069" t="s">
        <v>998</v>
      </c>
      <c r="C43" s="1069"/>
      <c r="D43" s="1069"/>
      <c r="E43" s="1069"/>
      <c r="F43" s="1069"/>
    </row>
    <row r="44" spans="2:6" ht="65.45" customHeight="1">
      <c r="B44" s="1069" t="s">
        <v>999</v>
      </c>
      <c r="C44" s="1069"/>
      <c r="D44" s="1069"/>
      <c r="E44" s="1069"/>
      <c r="F44" s="1069"/>
    </row>
    <row r="45" spans="2:6" ht="15" customHeight="1">
      <c r="B45" s="1069" t="s">
        <v>1000</v>
      </c>
      <c r="C45" s="1069"/>
      <c r="D45" s="1069"/>
      <c r="E45" s="1069"/>
      <c r="F45" s="1069"/>
    </row>
    <row r="46" spans="2:6" ht="26.45" customHeight="1">
      <c r="B46" s="1069" t="s">
        <v>1001</v>
      </c>
      <c r="C46" s="1069"/>
      <c r="D46" s="1069"/>
      <c r="E46" s="1069"/>
      <c r="F46" s="1069"/>
    </row>
    <row r="47" spans="2:6" ht="51.6" customHeight="1">
      <c r="B47" s="1069" t="s">
        <v>1002</v>
      </c>
      <c r="C47" s="1069"/>
      <c r="D47" s="1069"/>
      <c r="E47" s="1069"/>
      <c r="F47" s="1069"/>
    </row>
    <row r="48" spans="2:6" ht="52.5" customHeight="1">
      <c r="B48" s="1069" t="s">
        <v>1003</v>
      </c>
      <c r="C48" s="1069"/>
      <c r="D48" s="1069"/>
      <c r="E48" s="1069"/>
      <c r="F48" s="1069"/>
    </row>
    <row r="49" spans="1:6" ht="125.45" customHeight="1">
      <c r="B49" s="1069"/>
      <c r="C49" s="1069"/>
      <c r="D49" s="1069"/>
      <c r="E49" s="1069"/>
      <c r="F49" s="1069"/>
    </row>
    <row r="50" spans="1:6" ht="55.5" customHeight="1">
      <c r="B50" s="1069" t="s">
        <v>1004</v>
      </c>
      <c r="C50" s="1069"/>
      <c r="D50" s="1069"/>
      <c r="E50" s="1069"/>
      <c r="F50" s="1069"/>
    </row>
    <row r="51" spans="1:6" ht="12.6" customHeight="1">
      <c r="B51" s="1069" t="s">
        <v>1005</v>
      </c>
      <c r="C51" s="1069"/>
      <c r="D51" s="1069"/>
      <c r="E51" s="1069"/>
      <c r="F51" s="1069"/>
    </row>
    <row r="52" spans="1:6" ht="12.6" customHeight="1"/>
    <row r="53" spans="1:6" ht="154.5" customHeight="1">
      <c r="B53" s="1069" t="s">
        <v>1006</v>
      </c>
      <c r="C53" s="1069"/>
      <c r="D53" s="1069"/>
      <c r="E53" s="1069"/>
      <c r="F53" s="1069"/>
    </row>
    <row r="54" spans="1:6" ht="12.6" customHeight="1"/>
    <row r="55" spans="1:6">
      <c r="A55" s="1"/>
      <c r="B55" s="98" t="s">
        <v>84</v>
      </c>
    </row>
    <row r="56" spans="1:6">
      <c r="A56" s="1"/>
      <c r="B56" s="98"/>
    </row>
    <row r="57" spans="1:6">
      <c r="A57" s="1"/>
      <c r="B57" s="107" t="s">
        <v>124</v>
      </c>
      <c r="C57" s="108" t="s">
        <v>125</v>
      </c>
      <c r="D57" s="109" t="s">
        <v>126</v>
      </c>
      <c r="E57" s="110" t="s">
        <v>127</v>
      </c>
      <c r="F57" s="110" t="s">
        <v>128</v>
      </c>
    </row>
    <row r="58" spans="1:6">
      <c r="A58" s="1"/>
      <c r="B58" s="98"/>
    </row>
    <row r="59" spans="1:6" ht="51">
      <c r="A59" s="2" t="s">
        <v>1</v>
      </c>
      <c r="B59" s="99" t="s">
        <v>83</v>
      </c>
      <c r="C59" s="127" t="s">
        <v>82</v>
      </c>
      <c r="D59" s="105">
        <v>2</v>
      </c>
      <c r="E59" s="128">
        <v>0</v>
      </c>
      <c r="F59" s="129">
        <f>D59*ROUND(E59,2)</f>
        <v>0</v>
      </c>
    </row>
    <row r="60" spans="1:6">
      <c r="E60" s="114"/>
    </row>
    <row r="61" spans="1:6" ht="38.25">
      <c r="A61" s="2" t="s">
        <v>4</v>
      </c>
      <c r="B61" s="131" t="s">
        <v>1007</v>
      </c>
      <c r="C61" s="127" t="s">
        <v>3</v>
      </c>
      <c r="D61" s="105">
        <v>1</v>
      </c>
      <c r="E61" s="128">
        <v>0</v>
      </c>
      <c r="F61" s="129">
        <f>D61*ROUND(E61,2)</f>
        <v>0</v>
      </c>
    </row>
    <row r="62" spans="1:6">
      <c r="E62" s="114"/>
    </row>
    <row r="63" spans="1:6" ht="139.5" customHeight="1">
      <c r="A63" s="2" t="s">
        <v>5</v>
      </c>
      <c r="B63" s="99" t="s">
        <v>1008</v>
      </c>
      <c r="C63" s="127" t="s">
        <v>3</v>
      </c>
      <c r="D63" s="105">
        <v>1</v>
      </c>
      <c r="E63" s="128">
        <v>0</v>
      </c>
      <c r="F63" s="129">
        <f>D63*ROUND(E63,2)</f>
        <v>0</v>
      </c>
    </row>
    <row r="64" spans="1:6">
      <c r="E64" s="114"/>
    </row>
    <row r="65" spans="1:6" ht="51">
      <c r="A65" s="2" t="s">
        <v>7</v>
      </c>
      <c r="B65" s="99" t="s">
        <v>86</v>
      </c>
      <c r="C65" s="127" t="s">
        <v>87</v>
      </c>
      <c r="D65" s="105">
        <v>10</v>
      </c>
      <c r="E65" s="128">
        <v>0</v>
      </c>
      <c r="F65" s="129">
        <f>D65*ROUND(E65,2)</f>
        <v>0</v>
      </c>
    </row>
    <row r="67" spans="1:6">
      <c r="B67" s="98" t="s">
        <v>85</v>
      </c>
      <c r="F67" s="150">
        <f>SUM(F59:F65)</f>
        <v>0</v>
      </c>
    </row>
  </sheetData>
  <sheetProtection algorithmName="SHA-512" hashValue="37jJi3mj2c3jZTi01KSxsz6r14wj0sou3HbQnBBXeN6pUv7BVNB/T7wzicYd+X5nTKXUCwh06jElotC6vVmCwQ==" saltValue="1i4W7KNQCchkJlQMtbGDDQ==" spinCount="100000" sheet="1" objects="1" scenarios="1"/>
  <mergeCells count="44">
    <mergeCell ref="B20:F20"/>
    <mergeCell ref="B8:F8"/>
    <mergeCell ref="B10:F10"/>
    <mergeCell ref="B11:F11"/>
    <mergeCell ref="B12:F12"/>
    <mergeCell ref="B13:F13"/>
    <mergeCell ref="B14:F14"/>
    <mergeCell ref="B15:F15"/>
    <mergeCell ref="B16:F16"/>
    <mergeCell ref="B17:F17"/>
    <mergeCell ref="B18:F18"/>
    <mergeCell ref="B19:F19"/>
    <mergeCell ref="B32:F32"/>
    <mergeCell ref="B21:F21"/>
    <mergeCell ref="B22:F22"/>
    <mergeCell ref="B23:F23"/>
    <mergeCell ref="B24:F24"/>
    <mergeCell ref="B25:F25"/>
    <mergeCell ref="B26:F26"/>
    <mergeCell ref="B27:F27"/>
    <mergeCell ref="B28:F28"/>
    <mergeCell ref="B29:F29"/>
    <mergeCell ref="B30:F30"/>
    <mergeCell ref="B31:F31"/>
    <mergeCell ref="B44:F44"/>
    <mergeCell ref="B33:F33"/>
    <mergeCell ref="B34:F34"/>
    <mergeCell ref="B35:F35"/>
    <mergeCell ref="B36:F36"/>
    <mergeCell ref="B37:F37"/>
    <mergeCell ref="B38:F38"/>
    <mergeCell ref="B39:F39"/>
    <mergeCell ref="B40:F40"/>
    <mergeCell ref="B41:F41"/>
    <mergeCell ref="B42:F42"/>
    <mergeCell ref="B43:F43"/>
    <mergeCell ref="B51:F51"/>
    <mergeCell ref="B53:F53"/>
    <mergeCell ref="B45:F45"/>
    <mergeCell ref="B46:F46"/>
    <mergeCell ref="B47:F47"/>
    <mergeCell ref="B48:F48"/>
    <mergeCell ref="B49:F49"/>
    <mergeCell ref="B50:F50"/>
  </mergeCells>
  <printOptions horizontalCentered="1"/>
  <pageMargins left="0.7" right="0.7" top="0.75" bottom="0.75" header="0.3" footer="0.3"/>
  <pageSetup paperSize="9" scale="81" fitToHeight="0" orientation="portrait" r:id="rId1"/>
  <headerFooter>
    <oddFooter>&amp;L&amp;"-,Italic"&amp;10&amp;K002060Popis GOI del&amp;C&amp;"-,Italic"&amp;10&amp;K002060IMP, d.d.&amp;R&amp;"-,Italic"&amp;10&amp;K002060Luka Koper - Črpališče</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83CCEB"/>
    <pageSetUpPr fitToPage="1"/>
  </sheetPr>
  <dimension ref="A4:F28"/>
  <sheetViews>
    <sheetView view="pageBreakPreview" zoomScaleNormal="100" zoomScaleSheetLayoutView="100" workbookViewId="0">
      <selection activeCell="B25" sqref="B25"/>
    </sheetView>
  </sheetViews>
  <sheetFormatPr defaultRowHeight="15"/>
  <cols>
    <col min="1" max="1" width="8.7109375" customWidth="1"/>
    <col min="2" max="2" width="29.7109375" customWidth="1"/>
    <col min="3" max="3" width="9.42578125" customWidth="1"/>
    <col min="5" max="5" width="33.140625" customWidth="1"/>
  </cols>
  <sheetData>
    <row r="4" spans="1:6" ht="14.25" customHeight="1">
      <c r="B4" s="36"/>
      <c r="C4" s="36"/>
      <c r="D4" s="36"/>
      <c r="E4" s="36"/>
    </row>
    <row r="5" spans="1:6" ht="14.25" customHeight="1">
      <c r="B5" s="36"/>
      <c r="C5" s="36"/>
      <c r="D5" s="36"/>
      <c r="E5" s="36"/>
    </row>
    <row r="6" spans="1:6" ht="14.25" customHeight="1">
      <c r="B6" s="36"/>
      <c r="C6" s="36"/>
      <c r="D6" s="36"/>
      <c r="E6" s="36"/>
    </row>
    <row r="7" spans="1:6">
      <c r="A7" s="14"/>
      <c r="B7" s="10"/>
      <c r="C7" s="10"/>
      <c r="D7" s="10"/>
      <c r="E7" s="10"/>
      <c r="F7" s="15"/>
    </row>
    <row r="8" spans="1:6">
      <c r="A8" s="16"/>
      <c r="B8" s="11" t="s">
        <v>107</v>
      </c>
      <c r="C8" s="1053" t="s">
        <v>112</v>
      </c>
      <c r="D8" s="1053"/>
      <c r="E8" s="1053"/>
      <c r="F8" s="24"/>
    </row>
    <row r="9" spans="1:6" ht="14.25" customHeight="1">
      <c r="A9" s="17"/>
      <c r="B9" s="10"/>
      <c r="C9" s="1054" t="s">
        <v>108</v>
      </c>
      <c r="D9" s="1054"/>
      <c r="E9" s="1054"/>
      <c r="F9" s="24"/>
    </row>
    <row r="10" spans="1:6">
      <c r="A10" s="9"/>
      <c r="B10" s="10"/>
      <c r="C10" s="18"/>
      <c r="D10" s="18"/>
      <c r="E10" s="18"/>
      <c r="F10" s="24"/>
    </row>
    <row r="11" spans="1:6" ht="15.75" customHeight="1">
      <c r="A11" s="9"/>
      <c r="B11" s="12" t="s">
        <v>109</v>
      </c>
      <c r="C11" s="1055" t="s">
        <v>122</v>
      </c>
      <c r="D11" s="1055"/>
      <c r="E11" s="1055"/>
      <c r="F11" s="24"/>
    </row>
    <row r="12" spans="1:6">
      <c r="A12" s="9"/>
      <c r="B12" s="10"/>
      <c r="C12" s="1055"/>
      <c r="D12" s="1055"/>
      <c r="E12" s="1055"/>
      <c r="F12" s="24"/>
    </row>
    <row r="13" spans="1:6">
      <c r="A13" s="9"/>
      <c r="B13" s="10"/>
      <c r="C13" s="20"/>
      <c r="D13" s="20"/>
      <c r="E13" s="20"/>
      <c r="F13" s="24"/>
    </row>
    <row r="14" spans="1:6">
      <c r="A14" s="9"/>
      <c r="B14" s="11" t="s">
        <v>110</v>
      </c>
      <c r="C14" s="1056" t="s">
        <v>120</v>
      </c>
      <c r="D14" s="1056"/>
      <c r="E14" s="1056"/>
      <c r="F14" s="24"/>
    </row>
    <row r="15" spans="1:6">
      <c r="A15" s="9"/>
      <c r="B15" s="13"/>
      <c r="C15" s="19"/>
      <c r="D15" s="18"/>
      <c r="E15" s="18"/>
      <c r="F15" s="24"/>
    </row>
    <row r="16" spans="1:6">
      <c r="A16" s="9"/>
      <c r="B16" s="11" t="s">
        <v>111</v>
      </c>
      <c r="C16" s="1057" t="s">
        <v>121</v>
      </c>
      <c r="D16" s="1057"/>
      <c r="E16" s="1057"/>
      <c r="F16" s="24"/>
    </row>
    <row r="17" spans="1:6">
      <c r="A17" s="9"/>
      <c r="B17" s="3"/>
      <c r="C17" s="22"/>
      <c r="D17" s="24"/>
      <c r="E17" s="24"/>
      <c r="F17" s="24"/>
    </row>
    <row r="18" spans="1:6" ht="15.75">
      <c r="A18" s="9"/>
      <c r="B18" s="1052" t="s">
        <v>134</v>
      </c>
      <c r="C18" s="1052"/>
      <c r="D18" s="1052"/>
      <c r="E18" s="1052"/>
      <c r="F18" s="24"/>
    </row>
    <row r="19" spans="1:6">
      <c r="A19" s="9"/>
      <c r="B19" s="3"/>
      <c r="C19" s="22"/>
      <c r="D19" s="24"/>
      <c r="E19" s="24"/>
      <c r="F19" s="24"/>
    </row>
    <row r="20" spans="1:6" ht="16.5" customHeight="1">
      <c r="A20" s="9"/>
      <c r="B20" s="3" t="s">
        <v>239</v>
      </c>
      <c r="C20" s="1051">
        <f>'01.Črpališče'!F212</f>
        <v>0</v>
      </c>
      <c r="D20" s="1051"/>
      <c r="E20" s="1051"/>
      <c r="F20" s="24"/>
    </row>
    <row r="21" spans="1:6" ht="17.25" customHeight="1">
      <c r="A21" s="9"/>
      <c r="B21" s="3" t="s">
        <v>240</v>
      </c>
      <c r="C21" s="1051">
        <f>'02.Rezervoar'!F126</f>
        <v>0</v>
      </c>
      <c r="D21" s="1051"/>
      <c r="E21" s="1051"/>
      <c r="F21" s="24"/>
    </row>
    <row r="22" spans="1:6">
      <c r="A22" s="9"/>
      <c r="B22" s="3" t="s">
        <v>241</v>
      </c>
      <c r="C22" s="1051">
        <f>'03.Skupne postavke'!F39</f>
        <v>0</v>
      </c>
      <c r="D22" s="1051"/>
      <c r="E22" s="1051"/>
      <c r="F22" s="24"/>
    </row>
    <row r="23" spans="1:6" ht="8.25" customHeight="1"/>
    <row r="24" spans="1:6">
      <c r="B24" s="9" t="s">
        <v>1584</v>
      </c>
      <c r="C24" s="33"/>
      <c r="D24" s="1063">
        <f>SUM(C20:E22)</f>
        <v>0</v>
      </c>
      <c r="E24" s="1064"/>
    </row>
    <row r="25" spans="1:6" ht="8.25" customHeight="1"/>
    <row r="26" spans="1:6" ht="25.5">
      <c r="B26" s="3" t="s">
        <v>1583</v>
      </c>
      <c r="C26" s="1063">
        <f>D24*0.05</f>
        <v>0</v>
      </c>
      <c r="D26" s="1064"/>
      <c r="E26" s="1064"/>
    </row>
    <row r="27" spans="1:6" ht="7.5" customHeight="1">
      <c r="B27" s="41"/>
      <c r="C27" s="41"/>
      <c r="D27" s="41"/>
      <c r="E27" s="41"/>
    </row>
    <row r="28" spans="1:6">
      <c r="B28" s="42" t="s">
        <v>297</v>
      </c>
      <c r="C28" s="42"/>
      <c r="D28" s="42"/>
      <c r="E28" s="43">
        <f>C26+D24</f>
        <v>0</v>
      </c>
    </row>
  </sheetData>
  <sheetProtection algorithmName="SHA-512" hashValue="23zErfDpDTYwBiCcD5cNRK6OmecMBWmjwMjFENCXaZamdDfJS6Y+51WY3NEJGUkWv3KpHfnkZRENwj2o0Zy9aQ==" saltValue="tZeJf3zXjuY23f7bRqnEew==" spinCount="100000" sheet="1" objects="1" scenarios="1"/>
  <mergeCells count="11">
    <mergeCell ref="C8:E8"/>
    <mergeCell ref="C9:E9"/>
    <mergeCell ref="C11:E12"/>
    <mergeCell ref="C14:E14"/>
    <mergeCell ref="C16:E16"/>
    <mergeCell ref="C26:E26"/>
    <mergeCell ref="B18:E18"/>
    <mergeCell ref="C20:E20"/>
    <mergeCell ref="C21:E21"/>
    <mergeCell ref="C22:E22"/>
    <mergeCell ref="D24:E24"/>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C0E6F5"/>
    <pageSetUpPr fitToPage="1"/>
  </sheetPr>
  <dimension ref="A4:F212"/>
  <sheetViews>
    <sheetView view="pageBreakPreview" topLeftCell="A34" zoomScaleNormal="100" zoomScaleSheetLayoutView="100" workbookViewId="0">
      <selection activeCell="B122" sqref="B122"/>
    </sheetView>
  </sheetViews>
  <sheetFormatPr defaultRowHeight="15"/>
  <cols>
    <col min="1" max="1" width="8.7109375" customWidth="1"/>
    <col min="2" max="2" width="49.42578125" customWidth="1"/>
    <col min="3" max="3" width="9.42578125" customWidth="1"/>
    <col min="5" max="5" width="12.7109375" style="374" customWidth="1"/>
    <col min="6" max="6" width="17.42578125" customWidth="1"/>
  </cols>
  <sheetData>
    <row r="4" spans="1:6" ht="14.25" customHeight="1">
      <c r="B4" s="36"/>
      <c r="C4" s="36"/>
      <c r="D4" s="36"/>
      <c r="E4" s="369"/>
    </row>
    <row r="5" spans="1:6" ht="14.25" customHeight="1">
      <c r="B5" s="36"/>
      <c r="C5" s="36"/>
      <c r="D5" s="36"/>
      <c r="E5" s="369"/>
    </row>
    <row r="6" spans="1:6" ht="14.25" customHeight="1">
      <c r="A6" s="171"/>
      <c r="B6" s="172" t="s">
        <v>237</v>
      </c>
      <c r="C6" s="173"/>
      <c r="D6" s="174"/>
      <c r="E6" s="370"/>
      <c r="F6" s="175"/>
    </row>
    <row r="7" spans="1:6">
      <c r="A7" s="176"/>
      <c r="B7" s="44"/>
      <c r="C7" s="45"/>
      <c r="D7" s="46"/>
      <c r="E7" s="371"/>
      <c r="F7" s="47"/>
    </row>
    <row r="8" spans="1:6" ht="76.5" customHeight="1">
      <c r="A8" s="176"/>
      <c r="B8" s="44" t="s">
        <v>135</v>
      </c>
      <c r="C8" s="45"/>
      <c r="D8" s="46"/>
      <c r="E8" s="371"/>
      <c r="F8" s="47"/>
    </row>
    <row r="9" spans="1:6" ht="8.25" customHeight="1">
      <c r="A9" s="176"/>
      <c r="B9" s="44"/>
      <c r="C9" s="45"/>
      <c r="D9" s="46"/>
      <c r="E9" s="371"/>
      <c r="F9" s="47"/>
    </row>
    <row r="10" spans="1:6" ht="36">
      <c r="A10" s="176"/>
      <c r="B10" s="44" t="s">
        <v>136</v>
      </c>
      <c r="C10" s="45"/>
      <c r="D10" s="46"/>
      <c r="E10" s="371"/>
      <c r="F10" s="47"/>
    </row>
    <row r="11" spans="1:6">
      <c r="A11" s="176"/>
      <c r="B11" s="44"/>
      <c r="C11" s="45"/>
      <c r="D11" s="46"/>
      <c r="E11" s="371"/>
      <c r="F11" s="47"/>
    </row>
    <row r="12" spans="1:6" ht="72">
      <c r="A12" s="176"/>
      <c r="B12" s="177" t="s">
        <v>137</v>
      </c>
      <c r="C12" s="45"/>
      <c r="D12" s="46"/>
      <c r="E12" s="371"/>
      <c r="F12" s="47"/>
    </row>
    <row r="13" spans="1:6">
      <c r="A13" s="176"/>
      <c r="B13" s="177"/>
      <c r="C13" s="45"/>
      <c r="D13" s="46"/>
      <c r="E13" s="371"/>
      <c r="F13" s="47"/>
    </row>
    <row r="14" spans="1:6">
      <c r="A14" s="176"/>
      <c r="B14" s="172" t="s">
        <v>237</v>
      </c>
      <c r="C14" s="45"/>
      <c r="D14" s="46"/>
      <c r="E14" s="371"/>
      <c r="F14" s="47"/>
    </row>
    <row r="15" spans="1:6">
      <c r="A15" s="176"/>
      <c r="B15" s="177"/>
      <c r="C15" s="45"/>
      <c r="D15" s="46"/>
      <c r="E15" s="371"/>
      <c r="F15" s="47"/>
    </row>
    <row r="16" spans="1:6">
      <c r="A16" s="1"/>
      <c r="B16" s="178" t="s">
        <v>124</v>
      </c>
      <c r="C16" s="179" t="s">
        <v>125</v>
      </c>
      <c r="D16" s="180" t="s">
        <v>126</v>
      </c>
      <c r="E16" s="372" t="s">
        <v>127</v>
      </c>
      <c r="F16" s="181" t="s">
        <v>128</v>
      </c>
    </row>
    <row r="17" spans="1:6">
      <c r="A17" s="48"/>
      <c r="B17" s="49"/>
      <c r="C17" s="45"/>
      <c r="D17" s="46"/>
      <c r="E17" s="371"/>
      <c r="F17" s="47"/>
    </row>
    <row r="18" spans="1:6" ht="409.5">
      <c r="A18" s="50" t="s">
        <v>1636</v>
      </c>
      <c r="B18" s="51" t="s">
        <v>1009</v>
      </c>
      <c r="C18" s="45"/>
      <c r="D18" s="46"/>
      <c r="E18" s="371"/>
      <c r="F18" s="47"/>
    </row>
    <row r="19" spans="1:6" s="895" customFormat="1">
      <c r="A19" s="896" t="s">
        <v>1531</v>
      </c>
      <c r="B19" s="890" t="s">
        <v>1533</v>
      </c>
      <c r="C19" s="891" t="s">
        <v>3</v>
      </c>
      <c r="D19" s="892">
        <v>2</v>
      </c>
      <c r="E19" s="893"/>
      <c r="F19" s="894">
        <f>D19*ROUND(E19,2)</f>
        <v>0</v>
      </c>
    </row>
    <row r="20" spans="1:6">
      <c r="A20" s="48"/>
      <c r="B20" s="44" t="s">
        <v>1532</v>
      </c>
      <c r="C20" s="933" t="s">
        <v>3</v>
      </c>
      <c r="D20" s="934">
        <v>2</v>
      </c>
      <c r="E20" s="935"/>
      <c r="F20" s="936">
        <f>D20*ROUND(E20,2)</f>
        <v>0</v>
      </c>
    </row>
    <row r="21" spans="1:6" ht="156">
      <c r="A21" s="50" t="s">
        <v>1637</v>
      </c>
      <c r="B21" s="51" t="s">
        <v>138</v>
      </c>
      <c r="C21" s="45" t="s">
        <v>3</v>
      </c>
      <c r="D21" s="46">
        <v>2</v>
      </c>
      <c r="E21" s="371"/>
      <c r="F21" s="936">
        <f>D21*ROUND(E21,2)</f>
        <v>0</v>
      </c>
    </row>
    <row r="22" spans="1:6">
      <c r="A22" s="50"/>
      <c r="B22" s="51"/>
      <c r="C22" s="45"/>
      <c r="D22" s="46"/>
      <c r="E22" s="371"/>
      <c r="F22" s="47"/>
    </row>
    <row r="23" spans="1:6" ht="132">
      <c r="A23" s="50" t="s">
        <v>1639</v>
      </c>
      <c r="B23" s="51" t="s">
        <v>139</v>
      </c>
      <c r="C23" s="45" t="s">
        <v>3</v>
      </c>
      <c r="D23" s="46">
        <v>1</v>
      </c>
      <c r="E23" s="371"/>
      <c r="F23" s="936">
        <f>D23*ROUND(E23,2)</f>
        <v>0</v>
      </c>
    </row>
    <row r="24" spans="1:6">
      <c r="A24" s="50"/>
      <c r="B24" s="51"/>
      <c r="C24" s="45"/>
      <c r="D24" s="46"/>
      <c r="E24" s="371"/>
      <c r="F24" s="47"/>
    </row>
    <row r="25" spans="1:6" ht="96">
      <c r="A25" s="50" t="s">
        <v>1638</v>
      </c>
      <c r="B25" s="51" t="s">
        <v>140</v>
      </c>
      <c r="C25" s="45" t="s">
        <v>3</v>
      </c>
      <c r="D25" s="46">
        <v>1</v>
      </c>
      <c r="E25" s="371"/>
      <c r="F25" s="936">
        <f>D25*ROUND(E25,2)</f>
        <v>0</v>
      </c>
    </row>
    <row r="26" spans="1:6">
      <c r="A26" s="50"/>
      <c r="B26" s="49"/>
      <c r="C26" s="45"/>
      <c r="D26" s="52"/>
      <c r="E26" s="371"/>
      <c r="F26" s="47"/>
    </row>
    <row r="27" spans="1:6" ht="144">
      <c r="A27" s="50" t="s">
        <v>1640</v>
      </c>
      <c r="B27" s="51" t="s">
        <v>141</v>
      </c>
      <c r="C27" s="45" t="s">
        <v>3</v>
      </c>
      <c r="D27" s="46">
        <v>1</v>
      </c>
      <c r="E27" s="371"/>
      <c r="F27" s="936">
        <f>D27*ROUND(E27,2)</f>
        <v>0</v>
      </c>
    </row>
    <row r="28" spans="1:6">
      <c r="A28" s="50"/>
      <c r="B28" s="49"/>
      <c r="C28" s="45"/>
      <c r="D28" s="52"/>
      <c r="E28" s="371"/>
      <c r="F28" s="47"/>
    </row>
    <row r="29" spans="1:6" ht="60">
      <c r="A29" s="50" t="s">
        <v>1641</v>
      </c>
      <c r="B29" s="51" t="s">
        <v>142</v>
      </c>
      <c r="C29" s="45"/>
      <c r="D29" s="46"/>
      <c r="E29" s="371"/>
      <c r="F29" s="47"/>
    </row>
    <row r="30" spans="1:6">
      <c r="A30" s="182" t="s">
        <v>1546</v>
      </c>
      <c r="B30" s="183" t="s">
        <v>143</v>
      </c>
      <c r="C30" s="45" t="s">
        <v>3</v>
      </c>
      <c r="D30" s="46">
        <v>2</v>
      </c>
      <c r="E30" s="371"/>
      <c r="F30" s="936">
        <f t="shared" ref="F30:F31" si="0">D30*ROUND(E30,2)</f>
        <v>0</v>
      </c>
    </row>
    <row r="31" spans="1:6">
      <c r="A31" s="182" t="s">
        <v>1547</v>
      </c>
      <c r="B31" s="183" t="s">
        <v>144</v>
      </c>
      <c r="C31" s="45" t="s">
        <v>3</v>
      </c>
      <c r="D31" s="46">
        <v>2</v>
      </c>
      <c r="E31" s="371"/>
      <c r="F31" s="936">
        <f t="shared" si="0"/>
        <v>0</v>
      </c>
    </row>
    <row r="32" spans="1:6">
      <c r="A32" s="48"/>
      <c r="B32" s="49"/>
      <c r="C32" s="45"/>
      <c r="D32" s="52"/>
      <c r="E32" s="371"/>
      <c r="F32" s="47"/>
    </row>
    <row r="33" spans="1:6" ht="108">
      <c r="A33" s="1025" t="s">
        <v>1642</v>
      </c>
      <c r="B33" s="51" t="s">
        <v>145</v>
      </c>
      <c r="C33" s="45"/>
      <c r="D33" s="46"/>
      <c r="E33" s="371"/>
      <c r="F33" s="47"/>
    </row>
    <row r="34" spans="1:6" ht="15.75" customHeight="1">
      <c r="A34" s="50"/>
      <c r="B34" s="51" t="s">
        <v>146</v>
      </c>
      <c r="C34" s="45" t="s">
        <v>3</v>
      </c>
      <c r="D34" s="46">
        <v>1</v>
      </c>
      <c r="E34" s="371"/>
      <c r="F34" s="936">
        <f>D34*ROUND(E34,2)</f>
        <v>0</v>
      </c>
    </row>
    <row r="35" spans="1:6" ht="15" customHeight="1">
      <c r="A35" s="48"/>
      <c r="B35" s="49"/>
      <c r="C35" s="45"/>
      <c r="D35" s="52"/>
      <c r="E35" s="371"/>
      <c r="F35" s="47"/>
    </row>
    <row r="36" spans="1:6" ht="156">
      <c r="A36" s="50" t="s">
        <v>1643</v>
      </c>
      <c r="B36" s="51" t="s">
        <v>1010</v>
      </c>
      <c r="C36" s="45"/>
      <c r="D36" s="46"/>
      <c r="E36" s="371"/>
      <c r="F36" s="47"/>
    </row>
    <row r="37" spans="1:6" ht="15.75" customHeight="1">
      <c r="A37" s="50"/>
      <c r="B37" s="51" t="s">
        <v>1011</v>
      </c>
      <c r="C37" s="45" t="s">
        <v>3</v>
      </c>
      <c r="D37" s="46">
        <v>1</v>
      </c>
      <c r="E37" s="371"/>
      <c r="F37" s="936">
        <f>D37*ROUND(E37,2)</f>
        <v>0</v>
      </c>
    </row>
    <row r="38" spans="1:6">
      <c r="A38" s="48"/>
      <c r="B38" s="49"/>
      <c r="C38" s="45"/>
      <c r="D38" s="52"/>
      <c r="E38" s="371"/>
      <c r="F38" s="47"/>
    </row>
    <row r="39" spans="1:6" s="184" customFormat="1" ht="74.25" customHeight="1">
      <c r="A39" s="50" t="s">
        <v>1644</v>
      </c>
      <c r="B39" s="51" t="s">
        <v>147</v>
      </c>
      <c r="C39" s="45"/>
      <c r="D39" s="46"/>
      <c r="E39" s="371"/>
      <c r="F39" s="47"/>
    </row>
    <row r="40" spans="1:6" s="184" customFormat="1">
      <c r="A40" s="48"/>
      <c r="B40" s="49" t="s">
        <v>148</v>
      </c>
      <c r="C40" s="45" t="s">
        <v>51</v>
      </c>
      <c r="D40" s="46">
        <v>2</v>
      </c>
      <c r="E40" s="371">
        <v>0</v>
      </c>
      <c r="F40" s="936">
        <f>D40*ROUND(E40,2)</f>
        <v>0</v>
      </c>
    </row>
    <row r="41" spans="1:6" s="184" customFormat="1">
      <c r="A41" s="48"/>
      <c r="B41" s="49"/>
      <c r="C41" s="45"/>
      <c r="D41" s="46"/>
      <c r="E41" s="371"/>
      <c r="F41" s="47"/>
    </row>
    <row r="42" spans="1:6" ht="60.75" customHeight="1">
      <c r="A42" s="50" t="s">
        <v>1645</v>
      </c>
      <c r="B42" s="51" t="s">
        <v>149</v>
      </c>
      <c r="C42" s="45"/>
      <c r="D42" s="46"/>
      <c r="E42" s="371"/>
      <c r="F42" s="47"/>
    </row>
    <row r="43" spans="1:6" s="185" customFormat="1">
      <c r="A43" s="48" t="s">
        <v>1546</v>
      </c>
      <c r="B43" s="49" t="s">
        <v>150</v>
      </c>
      <c r="C43" s="45" t="s">
        <v>51</v>
      </c>
      <c r="D43" s="46">
        <v>4</v>
      </c>
      <c r="E43" s="371">
        <v>0</v>
      </c>
      <c r="F43" s="936">
        <f t="shared" ref="F43:F48" si="1">D43*ROUND(E43,2)</f>
        <v>0</v>
      </c>
    </row>
    <row r="44" spans="1:6" s="185" customFormat="1">
      <c r="A44" s="48" t="s">
        <v>1547</v>
      </c>
      <c r="B44" s="49" t="s">
        <v>151</v>
      </c>
      <c r="C44" s="45" t="s">
        <v>51</v>
      </c>
      <c r="D44" s="46">
        <v>1</v>
      </c>
      <c r="E44" s="371">
        <v>0</v>
      </c>
      <c r="F44" s="936">
        <f t="shared" si="1"/>
        <v>0</v>
      </c>
    </row>
    <row r="45" spans="1:6" s="185" customFormat="1">
      <c r="A45" s="48" t="s">
        <v>1548</v>
      </c>
      <c r="B45" s="49" t="s">
        <v>152</v>
      </c>
      <c r="C45" s="45" t="s">
        <v>51</v>
      </c>
      <c r="D45" s="46">
        <v>2</v>
      </c>
      <c r="E45" s="371">
        <v>0</v>
      </c>
      <c r="F45" s="936">
        <f t="shared" si="1"/>
        <v>0</v>
      </c>
    </row>
    <row r="46" spans="1:6" s="185" customFormat="1">
      <c r="A46" s="48" t="s">
        <v>1549</v>
      </c>
      <c r="B46" s="49" t="s">
        <v>1012</v>
      </c>
      <c r="C46" s="45" t="s">
        <v>51</v>
      </c>
      <c r="D46" s="46">
        <v>2</v>
      </c>
      <c r="E46" s="371">
        <v>0</v>
      </c>
      <c r="F46" s="936">
        <f t="shared" si="1"/>
        <v>0</v>
      </c>
    </row>
    <row r="47" spans="1:6" s="185" customFormat="1">
      <c r="A47" s="48" t="s">
        <v>1550</v>
      </c>
      <c r="B47" s="49" t="s">
        <v>153</v>
      </c>
      <c r="C47" s="45" t="s">
        <v>51</v>
      </c>
      <c r="D47" s="46">
        <v>2</v>
      </c>
      <c r="E47" s="371">
        <v>0</v>
      </c>
      <c r="F47" s="936">
        <f t="shared" si="1"/>
        <v>0</v>
      </c>
    </row>
    <row r="48" spans="1:6" s="185" customFormat="1">
      <c r="A48" s="48" t="s">
        <v>1551</v>
      </c>
      <c r="B48" s="49" t="s">
        <v>1013</v>
      </c>
      <c r="C48" s="45" t="s">
        <v>51</v>
      </c>
      <c r="D48" s="46">
        <v>6</v>
      </c>
      <c r="E48" s="371">
        <v>0</v>
      </c>
      <c r="F48" s="936">
        <f t="shared" si="1"/>
        <v>0</v>
      </c>
    </row>
    <row r="49" spans="1:6" s="185" customFormat="1">
      <c r="A49" s="48"/>
      <c r="B49" s="49"/>
      <c r="C49" s="45"/>
      <c r="D49" s="46"/>
      <c r="E49" s="371"/>
      <c r="F49" s="47"/>
    </row>
    <row r="50" spans="1:6" ht="72">
      <c r="A50" s="50" t="s">
        <v>1646</v>
      </c>
      <c r="B50" s="44" t="s">
        <v>154</v>
      </c>
      <c r="C50" s="45"/>
      <c r="D50" s="46"/>
      <c r="E50" s="371"/>
      <c r="F50" s="47"/>
    </row>
    <row r="51" spans="1:6">
      <c r="A51" s="50" t="s">
        <v>1546</v>
      </c>
      <c r="B51" s="49" t="s">
        <v>1014</v>
      </c>
      <c r="C51" s="45" t="s">
        <v>51</v>
      </c>
      <c r="D51" s="46">
        <v>1</v>
      </c>
      <c r="E51" s="371">
        <v>0</v>
      </c>
      <c r="F51" s="936">
        <f t="shared" ref="F51:F53" si="2">D51*ROUND(E51,2)</f>
        <v>0</v>
      </c>
    </row>
    <row r="52" spans="1:6">
      <c r="A52" s="50" t="s">
        <v>1547</v>
      </c>
      <c r="B52" s="49" t="s">
        <v>155</v>
      </c>
      <c r="C52" s="45" t="s">
        <v>51</v>
      </c>
      <c r="D52" s="46">
        <v>1</v>
      </c>
      <c r="E52" s="371">
        <v>0</v>
      </c>
      <c r="F52" s="936">
        <f t="shared" si="2"/>
        <v>0</v>
      </c>
    </row>
    <row r="53" spans="1:6" s="185" customFormat="1">
      <c r="A53" s="50" t="s">
        <v>1548</v>
      </c>
      <c r="B53" s="49" t="s">
        <v>156</v>
      </c>
      <c r="C53" s="45" t="s">
        <v>51</v>
      </c>
      <c r="D53" s="46">
        <v>3</v>
      </c>
      <c r="E53" s="371">
        <v>0</v>
      </c>
      <c r="F53" s="936">
        <f t="shared" si="2"/>
        <v>0</v>
      </c>
    </row>
    <row r="54" spans="1:6">
      <c r="A54" s="48"/>
      <c r="B54" s="49"/>
      <c r="C54" s="45"/>
      <c r="D54" s="52"/>
      <c r="E54" s="371"/>
      <c r="F54" s="47"/>
    </row>
    <row r="55" spans="1:6" ht="60.75" customHeight="1">
      <c r="A55" s="50" t="s">
        <v>1647</v>
      </c>
      <c r="B55" s="51" t="s">
        <v>159</v>
      </c>
      <c r="C55" s="45" t="s">
        <v>3</v>
      </c>
      <c r="D55" s="46">
        <v>1</v>
      </c>
      <c r="E55" s="371"/>
      <c r="F55" s="936">
        <f>D55*ROUND(E55,2)</f>
        <v>0</v>
      </c>
    </row>
    <row r="56" spans="1:6">
      <c r="A56" s="48"/>
      <c r="B56" s="49"/>
      <c r="C56" s="45"/>
      <c r="D56" s="52"/>
      <c r="E56" s="371"/>
      <c r="F56" s="47"/>
    </row>
    <row r="57" spans="1:6" ht="96">
      <c r="A57" s="50" t="s">
        <v>1648</v>
      </c>
      <c r="B57" s="51" t="s">
        <v>1015</v>
      </c>
      <c r="C57" s="45" t="s">
        <v>3</v>
      </c>
      <c r="D57" s="46">
        <v>2</v>
      </c>
      <c r="E57" s="371"/>
      <c r="F57" s="936">
        <f>D57*ROUND(E57,2)</f>
        <v>0</v>
      </c>
    </row>
    <row r="58" spans="1:6">
      <c r="A58" s="50"/>
      <c r="B58" s="51"/>
      <c r="C58" s="45"/>
      <c r="D58" s="46"/>
      <c r="E58" s="371"/>
      <c r="F58" s="47"/>
    </row>
    <row r="59" spans="1:6" ht="84">
      <c r="A59" s="50" t="s">
        <v>1649</v>
      </c>
      <c r="B59" s="51" t="s">
        <v>1016</v>
      </c>
      <c r="C59" s="45"/>
      <c r="D59" s="46"/>
      <c r="E59" s="371"/>
      <c r="F59" s="47"/>
    </row>
    <row r="60" spans="1:6">
      <c r="A60" s="50" t="s">
        <v>1546</v>
      </c>
      <c r="B60" s="51" t="s">
        <v>160</v>
      </c>
      <c r="C60" s="45" t="s">
        <v>50</v>
      </c>
      <c r="D60" s="46">
        <v>17</v>
      </c>
      <c r="E60" s="371"/>
      <c r="F60" s="936">
        <f t="shared" ref="F60:F67" si="3">D60*ROUND(E60,2)</f>
        <v>0</v>
      </c>
    </row>
    <row r="61" spans="1:6">
      <c r="A61" s="50" t="s">
        <v>1547</v>
      </c>
      <c r="B61" s="51" t="s">
        <v>161</v>
      </c>
      <c r="C61" s="45" t="s">
        <v>50</v>
      </c>
      <c r="D61" s="46">
        <v>2</v>
      </c>
      <c r="E61" s="371"/>
      <c r="F61" s="936">
        <f t="shared" si="3"/>
        <v>0</v>
      </c>
    </row>
    <row r="62" spans="1:6">
      <c r="A62" s="50" t="s">
        <v>1548</v>
      </c>
      <c r="B62" s="51" t="s">
        <v>162</v>
      </c>
      <c r="C62" s="45" t="s">
        <v>50</v>
      </c>
      <c r="D62" s="46">
        <v>4</v>
      </c>
      <c r="E62" s="371"/>
      <c r="F62" s="936">
        <f t="shared" si="3"/>
        <v>0</v>
      </c>
    </row>
    <row r="63" spans="1:6">
      <c r="A63" s="50" t="s">
        <v>1549</v>
      </c>
      <c r="B63" s="51" t="s">
        <v>163</v>
      </c>
      <c r="C63" s="45" t="s">
        <v>50</v>
      </c>
      <c r="D63" s="46">
        <v>3</v>
      </c>
      <c r="E63" s="371"/>
      <c r="F63" s="936">
        <f t="shared" si="3"/>
        <v>0</v>
      </c>
    </row>
    <row r="64" spans="1:6">
      <c r="A64" s="50" t="s">
        <v>1550</v>
      </c>
      <c r="B64" s="51" t="s">
        <v>164</v>
      </c>
      <c r="C64" s="45" t="s">
        <v>50</v>
      </c>
      <c r="D64" s="46">
        <v>7</v>
      </c>
      <c r="E64" s="371"/>
      <c r="F64" s="936">
        <f t="shared" si="3"/>
        <v>0</v>
      </c>
    </row>
    <row r="65" spans="1:6">
      <c r="A65" s="50" t="s">
        <v>1551</v>
      </c>
      <c r="B65" s="51" t="s">
        <v>1017</v>
      </c>
      <c r="C65" s="45" t="s">
        <v>50</v>
      </c>
      <c r="D65" s="46">
        <v>4</v>
      </c>
      <c r="E65" s="371"/>
      <c r="F65" s="936">
        <f t="shared" si="3"/>
        <v>0</v>
      </c>
    </row>
    <row r="66" spans="1:6">
      <c r="A66" s="50" t="s">
        <v>1585</v>
      </c>
      <c r="B66" s="51" t="s">
        <v>165</v>
      </c>
      <c r="C66" s="45" t="s">
        <v>50</v>
      </c>
      <c r="D66" s="46">
        <v>17</v>
      </c>
      <c r="E66" s="371"/>
      <c r="F66" s="936">
        <f t="shared" si="3"/>
        <v>0</v>
      </c>
    </row>
    <row r="67" spans="1:6">
      <c r="A67" s="50" t="s">
        <v>1586</v>
      </c>
      <c r="B67" s="51" t="s">
        <v>166</v>
      </c>
      <c r="C67" s="45" t="s">
        <v>50</v>
      </c>
      <c r="D67" s="46">
        <v>2</v>
      </c>
      <c r="E67" s="371"/>
      <c r="F67" s="936">
        <f t="shared" si="3"/>
        <v>0</v>
      </c>
    </row>
    <row r="68" spans="1:6">
      <c r="A68" s="50"/>
      <c r="B68" s="51"/>
      <c r="C68" s="45"/>
      <c r="D68" s="46"/>
      <c r="E68" s="371"/>
      <c r="F68" s="47"/>
    </row>
    <row r="69" spans="1:6" ht="27" customHeight="1">
      <c r="A69" s="50" t="s">
        <v>1650</v>
      </c>
      <c r="B69" s="51" t="s">
        <v>1018</v>
      </c>
      <c r="C69" s="45"/>
      <c r="D69" s="46"/>
      <c r="E69" s="371"/>
      <c r="F69" s="47"/>
    </row>
    <row r="70" spans="1:6">
      <c r="A70" s="50" t="s">
        <v>1546</v>
      </c>
      <c r="B70" s="51" t="s">
        <v>167</v>
      </c>
      <c r="C70" s="45" t="s">
        <v>51</v>
      </c>
      <c r="D70" s="46">
        <v>2</v>
      </c>
      <c r="E70" s="371"/>
      <c r="F70" s="936">
        <f t="shared" ref="F70:F78" si="4">D70*ROUND(E70,2)</f>
        <v>0</v>
      </c>
    </row>
    <row r="71" spans="1:6">
      <c r="A71" s="50" t="s">
        <v>1547</v>
      </c>
      <c r="B71" s="51" t="s">
        <v>168</v>
      </c>
      <c r="C71" s="45" t="s">
        <v>51</v>
      </c>
      <c r="D71" s="46">
        <v>2</v>
      </c>
      <c r="E71" s="371"/>
      <c r="F71" s="936">
        <f t="shared" si="4"/>
        <v>0</v>
      </c>
    </row>
    <row r="72" spans="1:6">
      <c r="A72" s="50" t="s">
        <v>1548</v>
      </c>
      <c r="B72" s="51" t="s">
        <v>169</v>
      </c>
      <c r="C72" s="45" t="s">
        <v>51</v>
      </c>
      <c r="D72" s="46">
        <v>19</v>
      </c>
      <c r="E72" s="371"/>
      <c r="F72" s="936">
        <f t="shared" si="4"/>
        <v>0</v>
      </c>
    </row>
    <row r="73" spans="1:6">
      <c r="A73" s="50" t="s">
        <v>1549</v>
      </c>
      <c r="B73" s="51" t="s">
        <v>170</v>
      </c>
      <c r="C73" s="45" t="s">
        <v>51</v>
      </c>
      <c r="D73" s="46">
        <v>3</v>
      </c>
      <c r="E73" s="371"/>
      <c r="F73" s="936">
        <f t="shared" si="4"/>
        <v>0</v>
      </c>
    </row>
    <row r="74" spans="1:6">
      <c r="A74" s="50" t="s">
        <v>1550</v>
      </c>
      <c r="B74" s="51" t="s">
        <v>171</v>
      </c>
      <c r="C74" s="45" t="s">
        <v>51</v>
      </c>
      <c r="D74" s="46">
        <v>4</v>
      </c>
      <c r="E74" s="371"/>
      <c r="F74" s="936">
        <f t="shared" si="4"/>
        <v>0</v>
      </c>
    </row>
    <row r="75" spans="1:6">
      <c r="A75" s="50" t="s">
        <v>1551</v>
      </c>
      <c r="B75" s="51" t="s">
        <v>256</v>
      </c>
      <c r="C75" s="45" t="s">
        <v>51</v>
      </c>
      <c r="D75" s="46">
        <v>2</v>
      </c>
      <c r="E75" s="371"/>
      <c r="F75" s="936">
        <f t="shared" si="4"/>
        <v>0</v>
      </c>
    </row>
    <row r="76" spans="1:6">
      <c r="A76" s="50" t="s">
        <v>1585</v>
      </c>
      <c r="B76" s="51" t="s">
        <v>172</v>
      </c>
      <c r="C76" s="45" t="s">
        <v>51</v>
      </c>
      <c r="D76" s="46">
        <v>7</v>
      </c>
      <c r="E76" s="371"/>
      <c r="F76" s="936">
        <f t="shared" si="4"/>
        <v>0</v>
      </c>
    </row>
    <row r="77" spans="1:6">
      <c r="A77" s="50" t="s">
        <v>1586</v>
      </c>
      <c r="B77" s="51" t="s">
        <v>227</v>
      </c>
      <c r="C77" s="45" t="s">
        <v>51</v>
      </c>
      <c r="D77" s="46">
        <v>2</v>
      </c>
      <c r="E77" s="371"/>
      <c r="F77" s="936">
        <f t="shared" si="4"/>
        <v>0</v>
      </c>
    </row>
    <row r="78" spans="1:6">
      <c r="A78" s="50" t="s">
        <v>1587</v>
      </c>
      <c r="B78" s="51" t="s">
        <v>173</v>
      </c>
      <c r="C78" s="45" t="s">
        <v>51</v>
      </c>
      <c r="D78" s="46">
        <v>12</v>
      </c>
      <c r="E78" s="371"/>
      <c r="F78" s="936">
        <f t="shared" si="4"/>
        <v>0</v>
      </c>
    </row>
    <row r="79" spans="1:6">
      <c r="A79" s="50"/>
      <c r="B79" s="51"/>
      <c r="C79" s="45"/>
      <c r="D79" s="46"/>
      <c r="E79" s="371"/>
      <c r="F79" s="47"/>
    </row>
    <row r="80" spans="1:6" ht="36">
      <c r="A80" s="50" t="s">
        <v>1651</v>
      </c>
      <c r="B80" s="51" t="s">
        <v>1019</v>
      </c>
      <c r="C80" s="45"/>
      <c r="D80" s="46"/>
      <c r="E80" s="371"/>
      <c r="F80" s="47"/>
    </row>
    <row r="81" spans="1:6">
      <c r="A81" s="50"/>
      <c r="B81" s="51" t="s">
        <v>173</v>
      </c>
      <c r="C81" s="45" t="s">
        <v>51</v>
      </c>
      <c r="D81" s="46">
        <v>1</v>
      </c>
      <c r="E81" s="371">
        <v>0</v>
      </c>
      <c r="F81" s="936">
        <f>D81*ROUND(E81,2)</f>
        <v>0</v>
      </c>
    </row>
    <row r="82" spans="1:6">
      <c r="A82" s="50"/>
      <c r="B82" s="51"/>
      <c r="C82" s="45"/>
      <c r="D82" s="46"/>
      <c r="E82" s="371"/>
      <c r="F82" s="47"/>
    </row>
    <row r="83" spans="1:6" ht="36">
      <c r="A83" s="50" t="s">
        <v>1652</v>
      </c>
      <c r="B83" s="51" t="s">
        <v>1020</v>
      </c>
      <c r="C83" s="45"/>
      <c r="D83" s="46"/>
      <c r="E83" s="371"/>
      <c r="F83" s="47"/>
    </row>
    <row r="84" spans="1:6">
      <c r="A84" s="50" t="s">
        <v>1546</v>
      </c>
      <c r="B84" s="51" t="s">
        <v>174</v>
      </c>
      <c r="C84" s="45" t="s">
        <v>51</v>
      </c>
      <c r="D84" s="46">
        <v>3</v>
      </c>
      <c r="E84" s="371"/>
      <c r="F84" s="936">
        <f t="shared" ref="F84:F91" si="5">D84*ROUND(E84,2)</f>
        <v>0</v>
      </c>
    </row>
    <row r="85" spans="1:6">
      <c r="A85" s="50" t="s">
        <v>1547</v>
      </c>
      <c r="B85" s="51" t="s">
        <v>175</v>
      </c>
      <c r="C85" s="45" t="s">
        <v>51</v>
      </c>
      <c r="D85" s="46">
        <v>2</v>
      </c>
      <c r="E85" s="371"/>
      <c r="F85" s="936">
        <f t="shared" si="5"/>
        <v>0</v>
      </c>
    </row>
    <row r="86" spans="1:6">
      <c r="A86" s="50" t="s">
        <v>1548</v>
      </c>
      <c r="B86" s="51" t="s">
        <v>176</v>
      </c>
      <c r="C86" s="45" t="s">
        <v>51</v>
      </c>
      <c r="D86" s="46">
        <v>1</v>
      </c>
      <c r="E86" s="371"/>
      <c r="F86" s="936">
        <f t="shared" si="5"/>
        <v>0</v>
      </c>
    </row>
    <row r="87" spans="1:6">
      <c r="A87" s="50" t="s">
        <v>1549</v>
      </c>
      <c r="B87" s="51" t="s">
        <v>177</v>
      </c>
      <c r="C87" s="45" t="s">
        <v>51</v>
      </c>
      <c r="D87" s="46">
        <v>2</v>
      </c>
      <c r="E87" s="371"/>
      <c r="F87" s="936">
        <f t="shared" si="5"/>
        <v>0</v>
      </c>
    </row>
    <row r="88" spans="1:6">
      <c r="A88" s="50" t="s">
        <v>1550</v>
      </c>
      <c r="B88" s="51" t="s">
        <v>178</v>
      </c>
      <c r="C88" s="45" t="s">
        <v>51</v>
      </c>
      <c r="D88" s="46">
        <v>3</v>
      </c>
      <c r="E88" s="371"/>
      <c r="F88" s="936">
        <f t="shared" si="5"/>
        <v>0</v>
      </c>
    </row>
    <row r="89" spans="1:6">
      <c r="A89" s="50" t="s">
        <v>1551</v>
      </c>
      <c r="B89" s="51" t="s">
        <v>179</v>
      </c>
      <c r="C89" s="45" t="s">
        <v>51</v>
      </c>
      <c r="D89" s="46">
        <v>2</v>
      </c>
      <c r="E89" s="371"/>
      <c r="F89" s="936">
        <f t="shared" si="5"/>
        <v>0</v>
      </c>
    </row>
    <row r="90" spans="1:6">
      <c r="A90" s="50" t="s">
        <v>1585</v>
      </c>
      <c r="B90" s="51" t="s">
        <v>180</v>
      </c>
      <c r="C90" s="45" t="s">
        <v>51</v>
      </c>
      <c r="D90" s="46">
        <v>2</v>
      </c>
      <c r="E90" s="371"/>
      <c r="F90" s="936">
        <f t="shared" si="5"/>
        <v>0</v>
      </c>
    </row>
    <row r="91" spans="1:6">
      <c r="A91" s="50" t="s">
        <v>1586</v>
      </c>
      <c r="B91" s="51" t="s">
        <v>1021</v>
      </c>
      <c r="C91" s="45" t="s">
        <v>51</v>
      </c>
      <c r="D91" s="46">
        <v>1</v>
      </c>
      <c r="E91" s="371"/>
      <c r="F91" s="936">
        <f t="shared" si="5"/>
        <v>0</v>
      </c>
    </row>
    <row r="92" spans="1:6">
      <c r="A92" s="50"/>
      <c r="B92" s="51"/>
      <c r="C92" s="45"/>
      <c r="D92" s="46"/>
      <c r="E92" s="371"/>
      <c r="F92" s="47"/>
    </row>
    <row r="93" spans="1:6" ht="36">
      <c r="A93" s="50" t="s">
        <v>1653</v>
      </c>
      <c r="B93" s="51" t="s">
        <v>1022</v>
      </c>
      <c r="C93" s="45"/>
      <c r="D93" s="46"/>
      <c r="E93" s="371"/>
      <c r="F93" s="47"/>
    </row>
    <row r="94" spans="1:6">
      <c r="A94" s="50" t="s">
        <v>1546</v>
      </c>
      <c r="B94" s="51" t="s">
        <v>175</v>
      </c>
      <c r="C94" s="45" t="s">
        <v>51</v>
      </c>
      <c r="D94" s="46">
        <v>2</v>
      </c>
      <c r="E94" s="371"/>
      <c r="F94" s="936">
        <f t="shared" ref="F94:F97" si="6">D94*ROUND(E94,2)</f>
        <v>0</v>
      </c>
    </row>
    <row r="95" spans="1:6">
      <c r="A95" s="50" t="s">
        <v>1547</v>
      </c>
      <c r="B95" s="51" t="s">
        <v>178</v>
      </c>
      <c r="C95" s="45" t="s">
        <v>51</v>
      </c>
      <c r="D95" s="46">
        <v>1</v>
      </c>
      <c r="E95" s="371"/>
      <c r="F95" s="936">
        <f t="shared" si="6"/>
        <v>0</v>
      </c>
    </row>
    <row r="96" spans="1:6">
      <c r="A96" s="50" t="s">
        <v>1548</v>
      </c>
      <c r="B96" s="51" t="s">
        <v>181</v>
      </c>
      <c r="C96" s="45" t="s">
        <v>51</v>
      </c>
      <c r="D96" s="46">
        <v>1</v>
      </c>
      <c r="E96" s="371"/>
      <c r="F96" s="936">
        <f t="shared" si="6"/>
        <v>0</v>
      </c>
    </row>
    <row r="97" spans="1:6">
      <c r="A97" s="50" t="s">
        <v>1549</v>
      </c>
      <c r="B97" s="51" t="s">
        <v>182</v>
      </c>
      <c r="C97" s="45" t="s">
        <v>51</v>
      </c>
      <c r="D97" s="46">
        <v>2</v>
      </c>
      <c r="E97" s="371"/>
      <c r="F97" s="936">
        <f t="shared" si="6"/>
        <v>0</v>
      </c>
    </row>
    <row r="98" spans="1:6">
      <c r="A98" s="50"/>
      <c r="B98" s="51"/>
      <c r="C98" s="45"/>
      <c r="D98" s="46"/>
      <c r="E98" s="371"/>
      <c r="F98" s="47"/>
    </row>
    <row r="99" spans="1:6" ht="36">
      <c r="A99" s="50" t="s">
        <v>1654</v>
      </c>
      <c r="B99" s="51" t="s">
        <v>1023</v>
      </c>
      <c r="C99" s="45"/>
      <c r="D99" s="46"/>
      <c r="E99" s="371"/>
      <c r="F99" s="47"/>
    </row>
    <row r="100" spans="1:6">
      <c r="A100" s="50"/>
      <c r="B100" s="51" t="s">
        <v>183</v>
      </c>
      <c r="C100" s="45" t="s">
        <v>51</v>
      </c>
      <c r="D100" s="46">
        <v>1</v>
      </c>
      <c r="E100" s="371"/>
      <c r="F100" s="936">
        <f>D100*ROUND(E100,2)</f>
        <v>0</v>
      </c>
    </row>
    <row r="101" spans="1:6">
      <c r="A101" s="50"/>
      <c r="B101" s="51"/>
      <c r="C101" s="45"/>
      <c r="D101" s="46"/>
      <c r="E101" s="371"/>
      <c r="F101" s="47"/>
    </row>
    <row r="102" spans="1:6" ht="24">
      <c r="A102" s="50" t="s">
        <v>1655</v>
      </c>
      <c r="B102" s="53" t="s">
        <v>1024</v>
      </c>
      <c r="C102" s="45"/>
      <c r="D102" s="46"/>
      <c r="E102" s="371"/>
      <c r="F102" s="47"/>
    </row>
    <row r="103" spans="1:6">
      <c r="A103" s="50" t="s">
        <v>1546</v>
      </c>
      <c r="B103" s="51" t="s">
        <v>184</v>
      </c>
      <c r="C103" s="45" t="s">
        <v>51</v>
      </c>
      <c r="D103" s="46">
        <v>1</v>
      </c>
      <c r="E103" s="371"/>
      <c r="F103" s="936">
        <f t="shared" ref="F103:F107" si="7">D103*ROUND(E103,2)</f>
        <v>0</v>
      </c>
    </row>
    <row r="104" spans="1:6">
      <c r="A104" s="50" t="s">
        <v>1547</v>
      </c>
      <c r="B104" s="51" t="s">
        <v>185</v>
      </c>
      <c r="C104" s="45" t="s">
        <v>51</v>
      </c>
      <c r="D104" s="46">
        <v>1</v>
      </c>
      <c r="E104" s="371"/>
      <c r="F104" s="936">
        <f t="shared" si="7"/>
        <v>0</v>
      </c>
    </row>
    <row r="105" spans="1:6">
      <c r="A105" s="50" t="s">
        <v>1548</v>
      </c>
      <c r="B105" s="51" t="s">
        <v>186</v>
      </c>
      <c r="C105" s="45" t="s">
        <v>51</v>
      </c>
      <c r="D105" s="46">
        <v>1</v>
      </c>
      <c r="E105" s="371"/>
      <c r="F105" s="936">
        <f t="shared" si="7"/>
        <v>0</v>
      </c>
    </row>
    <row r="106" spans="1:6">
      <c r="A106" s="50" t="s">
        <v>1549</v>
      </c>
      <c r="B106" s="51" t="s">
        <v>190</v>
      </c>
      <c r="C106" s="45" t="s">
        <v>51</v>
      </c>
      <c r="D106" s="46">
        <v>1</v>
      </c>
      <c r="E106" s="371"/>
      <c r="F106" s="936">
        <f t="shared" si="7"/>
        <v>0</v>
      </c>
    </row>
    <row r="107" spans="1:6">
      <c r="A107" s="50" t="s">
        <v>1550</v>
      </c>
      <c r="B107" s="51" t="s">
        <v>180</v>
      </c>
      <c r="C107" s="45" t="s">
        <v>51</v>
      </c>
      <c r="D107" s="46">
        <v>1</v>
      </c>
      <c r="E107" s="371"/>
      <c r="F107" s="936">
        <f t="shared" si="7"/>
        <v>0</v>
      </c>
    </row>
    <row r="108" spans="1:6">
      <c r="A108" s="50"/>
      <c r="B108" s="51"/>
      <c r="C108" s="45"/>
      <c r="D108" s="46"/>
      <c r="E108" s="371"/>
      <c r="F108" s="47"/>
    </row>
    <row r="109" spans="1:6" ht="36">
      <c r="A109" s="50" t="s">
        <v>1656</v>
      </c>
      <c r="B109" s="51" t="s">
        <v>1025</v>
      </c>
      <c r="C109" s="45"/>
      <c r="D109" s="46"/>
      <c r="E109" s="371"/>
      <c r="F109" s="47"/>
    </row>
    <row r="110" spans="1:6">
      <c r="A110" s="50" t="s">
        <v>1546</v>
      </c>
      <c r="B110" s="51" t="s">
        <v>187</v>
      </c>
      <c r="C110" s="45" t="s">
        <v>51</v>
      </c>
      <c r="D110" s="46">
        <v>2</v>
      </c>
      <c r="E110" s="371"/>
      <c r="F110" s="936">
        <f t="shared" ref="F110:F112" si="8">D110*ROUND(E110,2)</f>
        <v>0</v>
      </c>
    </row>
    <row r="111" spans="1:6">
      <c r="A111" s="50" t="s">
        <v>1547</v>
      </c>
      <c r="B111" s="51" t="s">
        <v>188</v>
      </c>
      <c r="C111" s="45" t="s">
        <v>51</v>
      </c>
      <c r="D111" s="46">
        <v>1</v>
      </c>
      <c r="E111" s="371"/>
      <c r="F111" s="936">
        <f t="shared" si="8"/>
        <v>0</v>
      </c>
    </row>
    <row r="112" spans="1:6">
      <c r="A112" s="50" t="s">
        <v>1548</v>
      </c>
      <c r="B112" s="51" t="s">
        <v>183</v>
      </c>
      <c r="C112" s="45" t="s">
        <v>51</v>
      </c>
      <c r="D112" s="46">
        <v>7</v>
      </c>
      <c r="E112" s="371"/>
      <c r="F112" s="936">
        <f t="shared" si="8"/>
        <v>0</v>
      </c>
    </row>
    <row r="113" spans="1:6">
      <c r="A113" s="50"/>
      <c r="B113" s="51"/>
      <c r="C113" s="45"/>
      <c r="D113" s="46"/>
      <c r="E113" s="371"/>
      <c r="F113" s="47"/>
    </row>
    <row r="114" spans="1:6" ht="36">
      <c r="A114" s="50" t="s">
        <v>1657</v>
      </c>
      <c r="B114" s="51" t="s">
        <v>1026</v>
      </c>
      <c r="C114" s="45"/>
      <c r="D114" s="46"/>
      <c r="E114" s="371"/>
      <c r="F114" s="47"/>
    </row>
    <row r="115" spans="1:6">
      <c r="A115" s="50" t="s">
        <v>1546</v>
      </c>
      <c r="B115" s="51" t="s">
        <v>189</v>
      </c>
      <c r="C115" s="45" t="s">
        <v>51</v>
      </c>
      <c r="D115" s="46">
        <v>1</v>
      </c>
      <c r="E115" s="371"/>
      <c r="F115" s="936">
        <f t="shared" ref="F115:F120" si="9">D115*ROUND(E115,2)</f>
        <v>0</v>
      </c>
    </row>
    <row r="116" spans="1:6">
      <c r="A116" s="50" t="s">
        <v>1547</v>
      </c>
      <c r="B116" s="51" t="s">
        <v>190</v>
      </c>
      <c r="C116" s="45" t="s">
        <v>51</v>
      </c>
      <c r="D116" s="46">
        <v>3</v>
      </c>
      <c r="E116" s="371"/>
      <c r="F116" s="936">
        <f t="shared" si="9"/>
        <v>0</v>
      </c>
    </row>
    <row r="117" spans="1:6">
      <c r="A117" s="50" t="s">
        <v>1548</v>
      </c>
      <c r="B117" s="51" t="s">
        <v>181</v>
      </c>
      <c r="C117" s="45" t="s">
        <v>51</v>
      </c>
      <c r="D117" s="46">
        <v>1</v>
      </c>
      <c r="E117" s="371"/>
      <c r="F117" s="936">
        <f t="shared" si="9"/>
        <v>0</v>
      </c>
    </row>
    <row r="118" spans="1:6">
      <c r="A118" s="50" t="s">
        <v>1549</v>
      </c>
      <c r="B118" s="51" t="s">
        <v>180</v>
      </c>
      <c r="C118" s="45" t="s">
        <v>51</v>
      </c>
      <c r="D118" s="46">
        <v>1</v>
      </c>
      <c r="E118" s="371"/>
      <c r="F118" s="936">
        <f t="shared" si="9"/>
        <v>0</v>
      </c>
    </row>
    <row r="119" spans="1:6">
      <c r="A119" s="50" t="s">
        <v>1550</v>
      </c>
      <c r="B119" s="51" t="s">
        <v>1021</v>
      </c>
      <c r="C119" s="45" t="s">
        <v>51</v>
      </c>
      <c r="D119" s="46">
        <v>2</v>
      </c>
      <c r="E119" s="371"/>
      <c r="F119" s="936">
        <f t="shared" si="9"/>
        <v>0</v>
      </c>
    </row>
    <row r="120" spans="1:6">
      <c r="A120" s="50" t="s">
        <v>1551</v>
      </c>
      <c r="B120" s="51" t="s">
        <v>191</v>
      </c>
      <c r="C120" s="45" t="s">
        <v>51</v>
      </c>
      <c r="D120" s="46">
        <v>2</v>
      </c>
      <c r="E120" s="371"/>
      <c r="F120" s="936">
        <f t="shared" si="9"/>
        <v>0</v>
      </c>
    </row>
    <row r="121" spans="1:6">
      <c r="A121" s="50"/>
      <c r="B121" s="51"/>
      <c r="C121" s="45"/>
      <c r="D121" s="46"/>
      <c r="E121" s="371"/>
      <c r="F121" s="47"/>
    </row>
    <row r="122" spans="1:6" ht="48">
      <c r="A122" s="50" t="s">
        <v>1658</v>
      </c>
      <c r="B122" s="51" t="s">
        <v>1027</v>
      </c>
      <c r="C122" s="45"/>
      <c r="D122" s="46"/>
      <c r="E122" s="371"/>
      <c r="F122" s="47"/>
    </row>
    <row r="123" spans="1:6">
      <c r="A123" s="50" t="s">
        <v>1546</v>
      </c>
      <c r="B123" s="51" t="s">
        <v>188</v>
      </c>
      <c r="C123" s="45" t="s">
        <v>51</v>
      </c>
      <c r="D123" s="46">
        <v>8</v>
      </c>
      <c r="E123" s="371"/>
      <c r="F123" s="936">
        <f t="shared" ref="F123:F129" si="10">D123*ROUND(E123,2)</f>
        <v>0</v>
      </c>
    </row>
    <row r="124" spans="1:6">
      <c r="A124" s="50" t="s">
        <v>1547</v>
      </c>
      <c r="B124" s="51" t="s">
        <v>192</v>
      </c>
      <c r="C124" s="45" t="s">
        <v>51</v>
      </c>
      <c r="D124" s="46">
        <v>3</v>
      </c>
      <c r="E124" s="371"/>
      <c r="F124" s="936">
        <f t="shared" si="10"/>
        <v>0</v>
      </c>
    </row>
    <row r="125" spans="1:6">
      <c r="A125" s="50" t="s">
        <v>1548</v>
      </c>
      <c r="B125" s="51" t="s">
        <v>193</v>
      </c>
      <c r="C125" s="45" t="s">
        <v>51</v>
      </c>
      <c r="D125" s="46">
        <v>4</v>
      </c>
      <c r="E125" s="371"/>
      <c r="F125" s="936">
        <f t="shared" si="10"/>
        <v>0</v>
      </c>
    </row>
    <row r="126" spans="1:6">
      <c r="A126" s="50" t="s">
        <v>1549</v>
      </c>
      <c r="B126" s="51" t="s">
        <v>194</v>
      </c>
      <c r="C126" s="45" t="s">
        <v>51</v>
      </c>
      <c r="D126" s="46">
        <v>16</v>
      </c>
      <c r="E126" s="371"/>
      <c r="F126" s="936">
        <f t="shared" si="10"/>
        <v>0</v>
      </c>
    </row>
    <row r="127" spans="1:6">
      <c r="A127" s="50" t="s">
        <v>1550</v>
      </c>
      <c r="B127" s="51" t="s">
        <v>195</v>
      </c>
      <c r="C127" s="45" t="s">
        <v>51</v>
      </c>
      <c r="D127" s="46">
        <v>4</v>
      </c>
      <c r="E127" s="371"/>
      <c r="F127" s="936">
        <f t="shared" si="10"/>
        <v>0</v>
      </c>
    </row>
    <row r="128" spans="1:6">
      <c r="A128" s="50" t="s">
        <v>1551</v>
      </c>
      <c r="B128" s="51" t="s">
        <v>183</v>
      </c>
      <c r="C128" s="45" t="s">
        <v>51</v>
      </c>
      <c r="D128" s="46">
        <v>24</v>
      </c>
      <c r="E128" s="371"/>
      <c r="F128" s="936">
        <f t="shared" si="10"/>
        <v>0</v>
      </c>
    </row>
    <row r="129" spans="1:6">
      <c r="A129" s="50" t="s">
        <v>1585</v>
      </c>
      <c r="B129" s="51" t="s">
        <v>196</v>
      </c>
      <c r="C129" s="45" t="s">
        <v>51</v>
      </c>
      <c r="D129" s="46">
        <v>4</v>
      </c>
      <c r="E129" s="371"/>
      <c r="F129" s="936">
        <f t="shared" si="10"/>
        <v>0</v>
      </c>
    </row>
    <row r="130" spans="1:6">
      <c r="A130" s="50"/>
      <c r="B130" s="51"/>
      <c r="C130" s="45"/>
      <c r="D130" s="46"/>
      <c r="E130" s="371"/>
      <c r="F130" s="47"/>
    </row>
    <row r="131" spans="1:6" ht="96">
      <c r="A131" s="50" t="s">
        <v>1659</v>
      </c>
      <c r="B131" s="51" t="s">
        <v>197</v>
      </c>
      <c r="C131" s="45" t="s">
        <v>51</v>
      </c>
      <c r="D131" s="54">
        <v>1</v>
      </c>
      <c r="E131" s="371"/>
      <c r="F131" s="936">
        <f>D131*ROUND(E131,2)</f>
        <v>0</v>
      </c>
    </row>
    <row r="132" spans="1:6">
      <c r="A132" s="50"/>
      <c r="B132" s="51"/>
      <c r="C132" s="45"/>
      <c r="D132" s="46"/>
      <c r="E132" s="371"/>
      <c r="F132" s="47"/>
    </row>
    <row r="133" spans="1:6" ht="48">
      <c r="A133" s="50" t="s">
        <v>1660</v>
      </c>
      <c r="B133" s="55" t="s">
        <v>198</v>
      </c>
      <c r="C133" s="45" t="s">
        <v>51</v>
      </c>
      <c r="D133" s="56">
        <v>1</v>
      </c>
      <c r="E133" s="371"/>
      <c r="F133" s="936">
        <f>D133*ROUND(E133,2)</f>
        <v>0</v>
      </c>
    </row>
    <row r="134" spans="1:6">
      <c r="A134" s="50"/>
      <c r="B134" s="55"/>
      <c r="C134" s="45"/>
      <c r="D134" s="56"/>
      <c r="E134" s="371"/>
      <c r="F134" s="47"/>
    </row>
    <row r="135" spans="1:6" ht="48">
      <c r="A135" s="50" t="s">
        <v>1661</v>
      </c>
      <c r="B135" s="55" t="s">
        <v>199</v>
      </c>
      <c r="C135" s="45" t="s">
        <v>51</v>
      </c>
      <c r="D135" s="56">
        <v>1</v>
      </c>
      <c r="E135" s="371"/>
      <c r="F135" s="936">
        <f>D135*ROUND(E135,2)</f>
        <v>0</v>
      </c>
    </row>
    <row r="136" spans="1:6">
      <c r="A136" s="50"/>
      <c r="B136" s="55"/>
      <c r="C136" s="45"/>
      <c r="D136" s="56"/>
      <c r="E136" s="371"/>
      <c r="F136" s="47"/>
    </row>
    <row r="137" spans="1:6" ht="48">
      <c r="A137" s="50" t="s">
        <v>1662</v>
      </c>
      <c r="B137" s="55" t="s">
        <v>200</v>
      </c>
      <c r="C137" s="45" t="s">
        <v>51</v>
      </c>
      <c r="D137" s="56">
        <v>2</v>
      </c>
      <c r="E137" s="371"/>
      <c r="F137" s="936">
        <f>D137*ROUND(E137,2)</f>
        <v>0</v>
      </c>
    </row>
    <row r="138" spans="1:6">
      <c r="A138" s="50"/>
      <c r="B138" s="55"/>
      <c r="C138" s="45"/>
      <c r="D138" s="56"/>
      <c r="E138" s="371"/>
      <c r="F138" s="47"/>
    </row>
    <row r="139" spans="1:6" ht="60">
      <c r="A139" s="50" t="s">
        <v>1663</v>
      </c>
      <c r="B139" s="55" t="s">
        <v>201</v>
      </c>
      <c r="C139" s="45" t="s">
        <v>51</v>
      </c>
      <c r="D139" s="56">
        <v>2</v>
      </c>
      <c r="E139" s="371"/>
      <c r="F139" s="936">
        <f>D139*ROUND(E139,2)</f>
        <v>0</v>
      </c>
    </row>
    <row r="140" spans="1:6">
      <c r="A140" s="50"/>
      <c r="B140" s="55"/>
      <c r="C140" s="45"/>
      <c r="D140" s="56"/>
      <c r="E140" s="371"/>
      <c r="F140" s="47"/>
    </row>
    <row r="141" spans="1:6" ht="72">
      <c r="A141" s="50" t="s">
        <v>1664</v>
      </c>
      <c r="B141" s="55" t="s">
        <v>202</v>
      </c>
      <c r="C141" s="45" t="s">
        <v>51</v>
      </c>
      <c r="D141" s="56">
        <v>2</v>
      </c>
      <c r="E141" s="371"/>
      <c r="F141" s="936">
        <f>D141*ROUND(E141,2)</f>
        <v>0</v>
      </c>
    </row>
    <row r="142" spans="1:6">
      <c r="A142" s="50"/>
      <c r="B142" s="55"/>
      <c r="C142" s="45"/>
      <c r="D142" s="56"/>
      <c r="E142" s="371"/>
      <c r="F142" s="47"/>
    </row>
    <row r="143" spans="1:6" ht="48">
      <c r="A143" s="50" t="s">
        <v>1665</v>
      </c>
      <c r="B143" s="55" t="s">
        <v>203</v>
      </c>
      <c r="C143" s="45" t="s">
        <v>51</v>
      </c>
      <c r="D143" s="56">
        <v>1</v>
      </c>
      <c r="E143" s="371"/>
      <c r="F143" s="936">
        <f>D143*ROUND(E143,2)</f>
        <v>0</v>
      </c>
    </row>
    <row r="144" spans="1:6">
      <c r="A144" s="50"/>
      <c r="B144" s="55"/>
      <c r="C144" s="45"/>
      <c r="D144" s="56"/>
      <c r="E144" s="371"/>
      <c r="F144" s="47"/>
    </row>
    <row r="145" spans="1:6" ht="48">
      <c r="A145" s="50" t="s">
        <v>1666</v>
      </c>
      <c r="B145" s="55" t="s">
        <v>204</v>
      </c>
      <c r="C145" s="45" t="s">
        <v>51</v>
      </c>
      <c r="D145" s="56">
        <v>5</v>
      </c>
      <c r="E145" s="371"/>
      <c r="F145" s="936">
        <f>D145*ROUND(E145,2)</f>
        <v>0</v>
      </c>
    </row>
    <row r="146" spans="1:6">
      <c r="A146" s="50"/>
      <c r="B146" s="51"/>
      <c r="C146" s="45"/>
      <c r="D146" s="54"/>
      <c r="E146" s="371"/>
      <c r="F146" s="47"/>
    </row>
    <row r="147" spans="1:6" ht="36">
      <c r="A147" s="50" t="s">
        <v>1667</v>
      </c>
      <c r="B147" s="51" t="s">
        <v>205</v>
      </c>
      <c r="C147" s="45"/>
      <c r="D147" s="54"/>
      <c r="E147" s="371"/>
      <c r="F147" s="47"/>
    </row>
    <row r="148" spans="1:6">
      <c r="A148" s="50" t="s">
        <v>1546</v>
      </c>
      <c r="B148" s="51" t="s">
        <v>206</v>
      </c>
      <c r="C148" s="45" t="s">
        <v>3</v>
      </c>
      <c r="D148" s="46">
        <v>2</v>
      </c>
      <c r="E148" s="371"/>
      <c r="F148" s="936">
        <f t="shared" ref="F148:F149" si="11">D148*ROUND(E148,2)</f>
        <v>0</v>
      </c>
    </row>
    <row r="149" spans="1:6">
      <c r="A149" s="50" t="s">
        <v>1547</v>
      </c>
      <c r="B149" s="51" t="s">
        <v>188</v>
      </c>
      <c r="C149" s="45" t="s">
        <v>3</v>
      </c>
      <c r="D149" s="46">
        <v>2</v>
      </c>
      <c r="E149" s="371"/>
      <c r="F149" s="936">
        <f t="shared" si="11"/>
        <v>0</v>
      </c>
    </row>
    <row r="150" spans="1:6">
      <c r="A150" s="50"/>
      <c r="B150" s="51"/>
      <c r="C150" s="45"/>
      <c r="D150" s="46"/>
      <c r="E150" s="371"/>
      <c r="F150" s="47"/>
    </row>
    <row r="151" spans="1:6" ht="24">
      <c r="A151" s="50" t="s">
        <v>1668</v>
      </c>
      <c r="B151" s="51" t="s">
        <v>207</v>
      </c>
      <c r="C151" s="45" t="s">
        <v>51</v>
      </c>
      <c r="D151" s="46">
        <v>2</v>
      </c>
      <c r="E151" s="371"/>
      <c r="F151" s="936">
        <f>D151*ROUND(E151,2)</f>
        <v>0</v>
      </c>
    </row>
    <row r="152" spans="1:6">
      <c r="A152" s="50"/>
      <c r="B152" s="51"/>
      <c r="C152" s="45"/>
      <c r="D152" s="46"/>
      <c r="E152" s="371"/>
      <c r="F152" s="47"/>
    </row>
    <row r="153" spans="1:6" ht="36.75">
      <c r="A153" s="50" t="s">
        <v>1669</v>
      </c>
      <c r="B153" s="57" t="s">
        <v>208</v>
      </c>
      <c r="C153" s="45" t="s">
        <v>51</v>
      </c>
      <c r="D153" s="46">
        <v>3</v>
      </c>
      <c r="E153" s="371"/>
      <c r="F153" s="936">
        <f>D153*ROUND(E153,2)</f>
        <v>0</v>
      </c>
    </row>
    <row r="154" spans="1:6">
      <c r="A154" s="50"/>
      <c r="B154" s="57"/>
      <c r="C154" s="45"/>
      <c r="D154" s="47"/>
      <c r="E154" s="371"/>
      <c r="F154" s="47"/>
    </row>
    <row r="155" spans="1:6" ht="72">
      <c r="A155" s="50" t="s">
        <v>1670</v>
      </c>
      <c r="B155" s="51" t="s">
        <v>209</v>
      </c>
      <c r="C155" s="45" t="s">
        <v>51</v>
      </c>
      <c r="D155" s="46">
        <v>1</v>
      </c>
      <c r="E155" s="371"/>
      <c r="F155" s="936">
        <f>D155*ROUND(E155,2)</f>
        <v>0</v>
      </c>
    </row>
    <row r="156" spans="1:6">
      <c r="A156" s="50"/>
      <c r="B156" s="57"/>
      <c r="C156" s="45"/>
      <c r="D156" s="47"/>
      <c r="E156" s="371"/>
      <c r="F156" s="47"/>
    </row>
    <row r="157" spans="1:6" ht="84">
      <c r="A157" s="50" t="s">
        <v>1671</v>
      </c>
      <c r="B157" s="51" t="s">
        <v>1028</v>
      </c>
      <c r="C157" s="45" t="s">
        <v>3</v>
      </c>
      <c r="D157" s="46">
        <v>2</v>
      </c>
      <c r="E157" s="371"/>
      <c r="F157" s="936">
        <f>D157*ROUND(E157,2)</f>
        <v>0</v>
      </c>
    </row>
    <row r="158" spans="1:6">
      <c r="A158" s="50"/>
      <c r="B158" s="57"/>
      <c r="C158" s="45"/>
      <c r="D158" s="47"/>
      <c r="E158" s="371"/>
      <c r="F158" s="47"/>
    </row>
    <row r="159" spans="1:6" ht="72">
      <c r="A159" s="50" t="s">
        <v>1672</v>
      </c>
      <c r="B159" s="51" t="s">
        <v>1029</v>
      </c>
      <c r="C159" s="45" t="s">
        <v>3</v>
      </c>
      <c r="D159" s="46">
        <v>2</v>
      </c>
      <c r="E159" s="371"/>
      <c r="F159" s="936">
        <f>D159*ROUND(E159,2)</f>
        <v>0</v>
      </c>
    </row>
    <row r="160" spans="1:6">
      <c r="A160" s="50"/>
      <c r="B160" s="57"/>
      <c r="C160" s="45"/>
      <c r="D160" s="47"/>
      <c r="E160" s="371"/>
      <c r="F160" s="47"/>
    </row>
    <row r="161" spans="1:6" ht="168">
      <c r="A161" s="50" t="s">
        <v>1673</v>
      </c>
      <c r="B161" s="51" t="s">
        <v>210</v>
      </c>
      <c r="C161" s="45" t="s">
        <v>51</v>
      </c>
      <c r="D161" s="46">
        <v>6</v>
      </c>
      <c r="E161" s="371"/>
      <c r="F161" s="936">
        <f>D161*ROUND(E161,2)</f>
        <v>0</v>
      </c>
    </row>
    <row r="162" spans="1:6">
      <c r="A162" s="50"/>
      <c r="B162" s="51"/>
      <c r="C162" s="45"/>
      <c r="D162" s="46"/>
      <c r="E162" s="371"/>
      <c r="F162" s="47"/>
    </row>
    <row r="163" spans="1:6" ht="36">
      <c r="A163" s="50" t="s">
        <v>1674</v>
      </c>
      <c r="B163" s="51" t="s">
        <v>211</v>
      </c>
      <c r="C163" s="45" t="s">
        <v>51</v>
      </c>
      <c r="D163" s="46">
        <v>1</v>
      </c>
      <c r="E163" s="371"/>
      <c r="F163" s="936">
        <f>D163*ROUND(E163,2)</f>
        <v>0</v>
      </c>
    </row>
    <row r="164" spans="1:6">
      <c r="A164" s="50"/>
      <c r="B164" s="51"/>
      <c r="C164" s="45"/>
      <c r="D164" s="46"/>
      <c r="E164" s="371"/>
      <c r="F164" s="47"/>
    </row>
    <row r="165" spans="1:6" ht="84">
      <c r="A165" s="50" t="s">
        <v>1675</v>
      </c>
      <c r="B165" s="51" t="s">
        <v>212</v>
      </c>
      <c r="C165" s="45"/>
      <c r="D165" s="46"/>
      <c r="E165" s="371"/>
      <c r="F165" s="47"/>
    </row>
    <row r="166" spans="1:6">
      <c r="A166" s="50" t="s">
        <v>1546</v>
      </c>
      <c r="B166" s="51" t="s">
        <v>213</v>
      </c>
      <c r="C166" s="45" t="s">
        <v>50</v>
      </c>
      <c r="D166" s="46">
        <v>5</v>
      </c>
      <c r="E166" s="371"/>
      <c r="F166" s="936">
        <f t="shared" ref="F166:F168" si="12">D166*ROUND(E166,2)</f>
        <v>0</v>
      </c>
    </row>
    <row r="167" spans="1:6">
      <c r="A167" s="50" t="s">
        <v>1547</v>
      </c>
      <c r="B167" s="51" t="s">
        <v>214</v>
      </c>
      <c r="C167" s="45" t="s">
        <v>50</v>
      </c>
      <c r="D167" s="46">
        <v>14</v>
      </c>
      <c r="E167" s="371"/>
      <c r="F167" s="936">
        <f t="shared" si="12"/>
        <v>0</v>
      </c>
    </row>
    <row r="168" spans="1:6">
      <c r="A168" s="50" t="s">
        <v>1548</v>
      </c>
      <c r="B168" s="51" t="s">
        <v>215</v>
      </c>
      <c r="C168" s="45" t="s">
        <v>50</v>
      </c>
      <c r="D168" s="46">
        <v>8</v>
      </c>
      <c r="E168" s="371"/>
      <c r="F168" s="936">
        <f t="shared" si="12"/>
        <v>0</v>
      </c>
    </row>
    <row r="169" spans="1:6">
      <c r="A169" s="50"/>
      <c r="B169" s="51"/>
      <c r="C169" s="45"/>
      <c r="D169" s="46"/>
      <c r="E169" s="371"/>
      <c r="F169" s="47"/>
    </row>
    <row r="170" spans="1:6" ht="36">
      <c r="A170" s="50" t="s">
        <v>1676</v>
      </c>
      <c r="B170" s="51" t="s">
        <v>216</v>
      </c>
      <c r="C170" s="45"/>
      <c r="D170" s="46"/>
      <c r="E170" s="371"/>
      <c r="F170" s="47"/>
    </row>
    <row r="171" spans="1:6">
      <c r="A171" s="50"/>
      <c r="B171" s="51" t="s">
        <v>187</v>
      </c>
      <c r="C171" s="45" t="s">
        <v>51</v>
      </c>
      <c r="D171" s="46">
        <v>1</v>
      </c>
      <c r="E171" s="371"/>
      <c r="F171" s="936">
        <f>D171*ROUND(E171,2)</f>
        <v>0</v>
      </c>
    </row>
    <row r="172" spans="1:6">
      <c r="A172" s="50"/>
      <c r="B172" s="51"/>
      <c r="C172" s="45"/>
      <c r="D172" s="46"/>
      <c r="E172" s="371"/>
      <c r="F172" s="47"/>
    </row>
    <row r="173" spans="1:6" ht="36">
      <c r="A173" s="50" t="s">
        <v>1677</v>
      </c>
      <c r="B173" s="51" t="s">
        <v>217</v>
      </c>
      <c r="C173" s="45"/>
      <c r="D173" s="46"/>
      <c r="E173" s="371"/>
      <c r="F173" s="47"/>
    </row>
    <row r="174" spans="1:6">
      <c r="A174" s="50" t="s">
        <v>1546</v>
      </c>
      <c r="B174" s="51" t="s">
        <v>218</v>
      </c>
      <c r="C174" s="45" t="s">
        <v>51</v>
      </c>
      <c r="D174" s="46">
        <v>3</v>
      </c>
      <c r="E174" s="371"/>
      <c r="F174" s="936">
        <f t="shared" ref="F174:F175" si="13">D174*ROUND(E174,2)</f>
        <v>0</v>
      </c>
    </row>
    <row r="175" spans="1:6">
      <c r="A175" s="50" t="s">
        <v>1547</v>
      </c>
      <c r="B175" s="51" t="s">
        <v>219</v>
      </c>
      <c r="C175" s="45" t="s">
        <v>51</v>
      </c>
      <c r="D175" s="46">
        <v>4</v>
      </c>
      <c r="E175" s="371"/>
      <c r="F175" s="936">
        <f t="shared" si="13"/>
        <v>0</v>
      </c>
    </row>
    <row r="176" spans="1:6">
      <c r="A176" s="50"/>
      <c r="B176" s="51"/>
      <c r="C176" s="45"/>
      <c r="D176" s="46"/>
      <c r="E176" s="371"/>
      <c r="F176" s="47"/>
    </row>
    <row r="177" spans="1:6" ht="48">
      <c r="A177" s="50" t="s">
        <v>1678</v>
      </c>
      <c r="B177" s="51" t="s">
        <v>220</v>
      </c>
      <c r="C177" s="45"/>
      <c r="D177" s="46"/>
      <c r="E177" s="371"/>
      <c r="F177" s="47"/>
    </row>
    <row r="178" spans="1:6">
      <c r="A178" s="50"/>
      <c r="B178" s="51" t="s">
        <v>218</v>
      </c>
      <c r="C178" s="45" t="s">
        <v>51</v>
      </c>
      <c r="D178" s="46">
        <v>3</v>
      </c>
      <c r="E178" s="371"/>
      <c r="F178" s="936">
        <f>D178*ROUND(E178,2)</f>
        <v>0</v>
      </c>
    </row>
    <row r="179" spans="1:6">
      <c r="A179" s="50"/>
      <c r="B179" s="51"/>
      <c r="C179" s="45"/>
      <c r="D179" s="46"/>
      <c r="E179" s="371"/>
      <c r="F179" s="47"/>
    </row>
    <row r="180" spans="1:6" ht="36">
      <c r="A180" s="50" t="s">
        <v>1679</v>
      </c>
      <c r="B180" s="51" t="s">
        <v>221</v>
      </c>
      <c r="C180" s="45"/>
      <c r="D180" s="46"/>
      <c r="E180" s="371"/>
      <c r="F180" s="47"/>
    </row>
    <row r="181" spans="1:6">
      <c r="A181" s="50" t="s">
        <v>1546</v>
      </c>
      <c r="B181" s="51" t="s">
        <v>187</v>
      </c>
      <c r="C181" s="45" t="s">
        <v>51</v>
      </c>
      <c r="D181" s="46">
        <v>2</v>
      </c>
      <c r="E181" s="371"/>
      <c r="F181" s="936">
        <f t="shared" ref="F181:F182" si="14">D181*ROUND(E181,2)</f>
        <v>0</v>
      </c>
    </row>
    <row r="182" spans="1:6">
      <c r="A182" s="50" t="s">
        <v>1547</v>
      </c>
      <c r="B182" s="51" t="s">
        <v>222</v>
      </c>
      <c r="C182" s="45" t="s">
        <v>51</v>
      </c>
      <c r="D182" s="46">
        <v>1</v>
      </c>
      <c r="E182" s="371"/>
      <c r="F182" s="936">
        <f t="shared" si="14"/>
        <v>0</v>
      </c>
    </row>
    <row r="183" spans="1:6">
      <c r="A183" s="50"/>
      <c r="B183" s="51"/>
      <c r="C183" s="45"/>
      <c r="D183" s="46"/>
      <c r="E183" s="371"/>
      <c r="F183" s="47"/>
    </row>
    <row r="184" spans="1:6" ht="36">
      <c r="A184" s="50" t="s">
        <v>1680</v>
      </c>
      <c r="B184" s="51" t="s">
        <v>223</v>
      </c>
      <c r="C184" s="45"/>
      <c r="D184" s="46"/>
      <c r="E184" s="371"/>
      <c r="F184" s="47"/>
    </row>
    <row r="185" spans="1:6">
      <c r="A185" s="50"/>
      <c r="B185" s="51" t="s">
        <v>206</v>
      </c>
      <c r="C185" s="45" t="s">
        <v>51</v>
      </c>
      <c r="D185" s="46">
        <v>3</v>
      </c>
      <c r="E185" s="371"/>
      <c r="F185" s="936">
        <f>D185*ROUND(E185,2)</f>
        <v>0</v>
      </c>
    </row>
    <row r="186" spans="1:6">
      <c r="A186" s="50"/>
      <c r="B186" s="51"/>
      <c r="C186" s="45"/>
      <c r="D186" s="46"/>
      <c r="E186" s="371"/>
      <c r="F186" s="47"/>
    </row>
    <row r="187" spans="1:6" ht="96">
      <c r="A187" s="50" t="s">
        <v>1681</v>
      </c>
      <c r="B187" s="51" t="s">
        <v>224</v>
      </c>
      <c r="C187" s="45"/>
      <c r="D187" s="46"/>
      <c r="E187" s="371"/>
      <c r="F187" s="47"/>
    </row>
    <row r="188" spans="1:6">
      <c r="A188" s="50"/>
      <c r="B188" s="51" t="s">
        <v>225</v>
      </c>
      <c r="C188" s="45" t="s">
        <v>50</v>
      </c>
      <c r="D188" s="46">
        <v>9</v>
      </c>
      <c r="E188" s="371"/>
      <c r="F188" s="936">
        <f>D188*ROUND(E188,2)</f>
        <v>0</v>
      </c>
    </row>
    <row r="189" spans="1:6">
      <c r="A189" s="50"/>
      <c r="B189" s="51"/>
      <c r="C189" s="45"/>
      <c r="D189" s="46"/>
      <c r="E189" s="371"/>
      <c r="F189" s="47"/>
    </row>
    <row r="190" spans="1:6" ht="24">
      <c r="A190" s="50" t="s">
        <v>1682</v>
      </c>
      <c r="B190" s="51" t="s">
        <v>226</v>
      </c>
      <c r="C190" s="45"/>
      <c r="D190" s="46"/>
      <c r="E190" s="371"/>
      <c r="F190" s="47"/>
    </row>
    <row r="191" spans="1:6">
      <c r="A191" s="50"/>
      <c r="B191" s="51" t="s">
        <v>227</v>
      </c>
      <c r="C191" s="45" t="s">
        <v>51</v>
      </c>
      <c r="D191" s="46">
        <v>4</v>
      </c>
      <c r="E191" s="371"/>
      <c r="F191" s="936">
        <f>D191*ROUND(E191,2)</f>
        <v>0</v>
      </c>
    </row>
    <row r="192" spans="1:6">
      <c r="A192" s="50"/>
      <c r="B192" s="51"/>
      <c r="C192" s="45"/>
      <c r="D192" s="46"/>
      <c r="E192" s="371"/>
      <c r="F192" s="47"/>
    </row>
    <row r="193" spans="1:6" ht="120">
      <c r="A193" s="50" t="s">
        <v>1683</v>
      </c>
      <c r="B193" s="51" t="s">
        <v>228</v>
      </c>
      <c r="C193" s="45"/>
      <c r="D193" s="46"/>
      <c r="E193" s="371"/>
      <c r="F193" s="47"/>
    </row>
    <row r="194" spans="1:6">
      <c r="A194" s="50"/>
      <c r="B194" s="51" t="s">
        <v>229</v>
      </c>
      <c r="C194" s="45" t="s">
        <v>50</v>
      </c>
      <c r="D194" s="46">
        <v>9</v>
      </c>
      <c r="E194" s="371"/>
      <c r="F194" s="936">
        <f>D194*ROUND(E194,2)</f>
        <v>0</v>
      </c>
    </row>
    <row r="195" spans="1:6">
      <c r="A195" s="50"/>
      <c r="B195" s="51"/>
      <c r="C195" s="45"/>
      <c r="D195" s="46"/>
      <c r="E195" s="371"/>
      <c r="F195" s="47"/>
    </row>
    <row r="196" spans="1:6" ht="24">
      <c r="A196" s="50" t="s">
        <v>1684</v>
      </c>
      <c r="B196" s="51" t="s">
        <v>230</v>
      </c>
      <c r="C196" s="45"/>
      <c r="D196" s="46"/>
      <c r="E196" s="371"/>
      <c r="F196" s="47"/>
    </row>
    <row r="197" spans="1:6">
      <c r="A197" s="50"/>
      <c r="B197" s="51" t="s">
        <v>229</v>
      </c>
      <c r="C197" s="45" t="s">
        <v>51</v>
      </c>
      <c r="D197" s="46">
        <v>2</v>
      </c>
      <c r="E197" s="371"/>
      <c r="F197" s="936">
        <f>D197*ROUND(E197,2)</f>
        <v>0</v>
      </c>
    </row>
    <row r="198" spans="1:6">
      <c r="A198" s="50"/>
      <c r="B198" s="51"/>
      <c r="C198" s="45"/>
      <c r="D198" s="46"/>
      <c r="E198" s="371"/>
      <c r="F198" s="47"/>
    </row>
    <row r="199" spans="1:6">
      <c r="A199" s="50" t="s">
        <v>1685</v>
      </c>
      <c r="B199" s="51" t="s">
        <v>231</v>
      </c>
      <c r="C199" s="45"/>
      <c r="D199" s="46"/>
      <c r="E199" s="371"/>
      <c r="F199" s="47"/>
    </row>
    <row r="200" spans="1:6">
      <c r="A200" s="50"/>
      <c r="B200" s="51" t="s">
        <v>229</v>
      </c>
      <c r="C200" s="45" t="s">
        <v>51</v>
      </c>
      <c r="D200" s="46">
        <v>2</v>
      </c>
      <c r="E200" s="371"/>
      <c r="F200" s="936">
        <f>D200*ROUND(E200,2)</f>
        <v>0</v>
      </c>
    </row>
    <row r="201" spans="1:6">
      <c r="A201" s="50"/>
      <c r="B201" s="51"/>
      <c r="C201" s="45"/>
      <c r="D201" s="46"/>
      <c r="E201" s="371"/>
      <c r="F201" s="47"/>
    </row>
    <row r="202" spans="1:6" ht="24">
      <c r="A202" s="50" t="s">
        <v>1686</v>
      </c>
      <c r="B202" s="49" t="s">
        <v>232</v>
      </c>
      <c r="C202" s="45" t="s">
        <v>3</v>
      </c>
      <c r="D202" s="46">
        <v>2</v>
      </c>
      <c r="E202" s="371"/>
      <c r="F202" s="936">
        <f>D202*ROUND(E202,2)</f>
        <v>0</v>
      </c>
    </row>
    <row r="203" spans="1:6">
      <c r="A203" s="50"/>
      <c r="B203" s="49"/>
      <c r="C203" s="45"/>
      <c r="D203" s="46"/>
      <c r="E203" s="371"/>
      <c r="F203" s="47"/>
    </row>
    <row r="204" spans="1:6" ht="72">
      <c r="A204" s="50" t="s">
        <v>1687</v>
      </c>
      <c r="B204" s="44" t="s">
        <v>233</v>
      </c>
      <c r="C204" s="45" t="s">
        <v>3</v>
      </c>
      <c r="D204" s="46">
        <v>2</v>
      </c>
      <c r="E204" s="371"/>
      <c r="F204" s="936">
        <f>D204*ROUND(E204,2)</f>
        <v>0</v>
      </c>
    </row>
    <row r="205" spans="1:6">
      <c r="A205" s="50"/>
      <c r="B205" s="51"/>
      <c r="C205" s="45"/>
      <c r="D205" s="46"/>
      <c r="E205" s="371"/>
      <c r="F205" s="47"/>
    </row>
    <row r="206" spans="1:6" ht="24">
      <c r="A206" s="50" t="s">
        <v>1688</v>
      </c>
      <c r="B206" s="51" t="s">
        <v>1030</v>
      </c>
      <c r="C206" s="45" t="s">
        <v>3</v>
      </c>
      <c r="D206" s="46">
        <v>1</v>
      </c>
      <c r="E206" s="371"/>
      <c r="F206" s="936">
        <f>D206*ROUND(E206,2)</f>
        <v>0</v>
      </c>
    </row>
    <row r="207" spans="1:6">
      <c r="A207" s="48"/>
      <c r="B207" s="49"/>
      <c r="C207" s="45"/>
      <c r="D207" s="52"/>
      <c r="E207" s="371"/>
      <c r="F207" s="47"/>
    </row>
    <row r="208" spans="1:6" ht="24">
      <c r="A208" s="50" t="s">
        <v>1689</v>
      </c>
      <c r="B208" s="53" t="s">
        <v>235</v>
      </c>
      <c r="C208" s="45" t="s">
        <v>3</v>
      </c>
      <c r="D208" s="46">
        <v>1</v>
      </c>
      <c r="E208" s="371"/>
      <c r="F208" s="936">
        <f>D208*ROUND(E208,2)</f>
        <v>0</v>
      </c>
    </row>
    <row r="209" spans="1:6">
      <c r="A209" s="48"/>
      <c r="B209" s="49"/>
      <c r="C209" s="45"/>
      <c r="D209" s="52"/>
      <c r="E209" s="371"/>
      <c r="F209" s="47"/>
    </row>
    <row r="210" spans="1:6" ht="36">
      <c r="A210" s="50" t="s">
        <v>1690</v>
      </c>
      <c r="B210" s="53" t="s">
        <v>236</v>
      </c>
      <c r="C210" s="45" t="s">
        <v>3</v>
      </c>
      <c r="D210" s="46">
        <v>1</v>
      </c>
      <c r="E210" s="371">
        <v>0</v>
      </c>
      <c r="F210" s="936">
        <f>D210*ROUND(E210,2)</f>
        <v>0</v>
      </c>
    </row>
    <row r="211" spans="1:6">
      <c r="A211" s="48"/>
      <c r="B211" s="44"/>
      <c r="C211" s="45"/>
      <c r="D211" s="46"/>
      <c r="E211" s="371"/>
      <c r="F211" s="47"/>
    </row>
    <row r="212" spans="1:6" ht="24">
      <c r="A212" s="58"/>
      <c r="B212" s="60" t="s">
        <v>238</v>
      </c>
      <c r="C212" s="59"/>
      <c r="D212" s="59"/>
      <c r="E212" s="373"/>
      <c r="F212" s="61">
        <f>SUM(F18:F210)</f>
        <v>0</v>
      </c>
    </row>
  </sheetData>
  <sheetProtection algorithmName="SHA-512" hashValue="xd613TJ4YzbrpFYVBgSSiTdG7BT3dTVTJgOcERBhFC44gg7xju/MEG1ixr3v0JD4DTrycEi+rvheZvoGJSd2Ag==" saltValue="XZprMLN9UhSghr/peViTqg==" spinCount="100000" sheet="1" objects="1" scenarios="1"/>
  <printOptions horizontalCentered="1"/>
  <pageMargins left="0.7" right="0.7" top="0.75" bottom="0.75" header="0.3" footer="0.3"/>
  <pageSetup paperSize="9" scale="81" fitToHeight="0" orientation="portrait" r:id="rId1"/>
  <headerFooter>
    <oddFooter>&amp;L&amp;"-,Italic"&amp;10&amp;K002060Popis GOI del&amp;C&amp;"-,Italic"&amp;10&amp;K002060IMP, d.d.&amp;R&amp;"-,Italic"&amp;10&amp;K002060Luka Koper - Črpališče</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4" tint="0.79998168889431442"/>
    <pageSetUpPr fitToPage="1"/>
  </sheetPr>
  <dimension ref="A4:F128"/>
  <sheetViews>
    <sheetView view="pageBreakPreview" topLeftCell="A40" zoomScale="115" zoomScaleNormal="100" zoomScaleSheetLayoutView="115" workbookViewId="0">
      <selection activeCell="B10" sqref="B10"/>
    </sheetView>
  </sheetViews>
  <sheetFormatPr defaultRowHeight="15"/>
  <cols>
    <col min="1" max="1" width="8.7109375" customWidth="1"/>
    <col min="2" max="2" width="49.42578125" customWidth="1"/>
    <col min="3" max="3" width="9.42578125" customWidth="1"/>
    <col min="5" max="5" width="12.7109375" style="374" customWidth="1"/>
    <col min="6" max="6" width="12.85546875" customWidth="1"/>
  </cols>
  <sheetData>
    <row r="4" spans="1:6" ht="14.25" customHeight="1">
      <c r="B4" s="36"/>
      <c r="C4" s="36"/>
      <c r="D4" s="36"/>
      <c r="E4" s="369"/>
    </row>
    <row r="5" spans="1:6" ht="14.25" customHeight="1">
      <c r="B5" s="36"/>
      <c r="C5" s="36"/>
      <c r="D5" s="36"/>
      <c r="E5" s="369"/>
    </row>
    <row r="6" spans="1:6" ht="14.25" customHeight="1">
      <c r="A6" s="171"/>
      <c r="B6" s="186" t="s">
        <v>242</v>
      </c>
      <c r="C6" s="173"/>
      <c r="D6" s="174"/>
      <c r="E6" s="370"/>
      <c r="F6" s="175"/>
    </row>
    <row r="7" spans="1:6" ht="14.25" customHeight="1">
      <c r="A7" s="171"/>
      <c r="B7" s="186"/>
      <c r="C7" s="173"/>
      <c r="D7" s="174"/>
      <c r="E7" s="370"/>
      <c r="F7" s="175"/>
    </row>
    <row r="8" spans="1:6" ht="14.25" customHeight="1">
      <c r="A8" s="1"/>
      <c r="B8" s="178" t="s">
        <v>124</v>
      </c>
      <c r="C8" s="179" t="s">
        <v>125</v>
      </c>
      <c r="D8" s="180" t="s">
        <v>126</v>
      </c>
      <c r="E8" s="372" t="s">
        <v>127</v>
      </c>
      <c r="F8" s="181" t="s">
        <v>128</v>
      </c>
    </row>
    <row r="9" spans="1:6">
      <c r="A9" s="187"/>
      <c r="B9" s="188"/>
      <c r="C9" s="45"/>
      <c r="D9" s="46"/>
      <c r="E9" s="371"/>
      <c r="F9" s="47"/>
    </row>
    <row r="10" spans="1:6" ht="205.5">
      <c r="A10" s="50" t="s">
        <v>1691</v>
      </c>
      <c r="B10" s="51" t="s">
        <v>243</v>
      </c>
      <c r="C10" s="45"/>
      <c r="D10" s="46"/>
      <c r="E10" s="371"/>
      <c r="F10" s="47"/>
    </row>
    <row r="11" spans="1:6" s="895" customFormat="1">
      <c r="A11" s="896" t="s">
        <v>1531</v>
      </c>
      <c r="B11" s="890" t="s">
        <v>1534</v>
      </c>
      <c r="C11" s="891" t="s">
        <v>51</v>
      </c>
      <c r="D11" s="892">
        <v>1</v>
      </c>
      <c r="E11" s="893"/>
      <c r="F11" s="894">
        <f>D11*ROUND(E11,2)</f>
        <v>0</v>
      </c>
    </row>
    <row r="12" spans="1:6">
      <c r="A12" s="48"/>
      <c r="B12" s="44" t="s">
        <v>1532</v>
      </c>
      <c r="C12" s="45" t="s">
        <v>51</v>
      </c>
      <c r="D12" s="46">
        <v>1</v>
      </c>
      <c r="E12" s="371"/>
      <c r="F12" s="47">
        <f>D12*ROUND(E12,2)</f>
        <v>0</v>
      </c>
    </row>
    <row r="13" spans="1:6" ht="72">
      <c r="A13" s="50" t="s">
        <v>1692</v>
      </c>
      <c r="B13" s="51" t="s">
        <v>147</v>
      </c>
      <c r="C13" s="45"/>
      <c r="D13" s="46"/>
      <c r="E13" s="371"/>
      <c r="F13" s="47"/>
    </row>
    <row r="14" spans="1:6">
      <c r="A14" s="50" t="s">
        <v>1546</v>
      </c>
      <c r="B14" s="51" t="s">
        <v>244</v>
      </c>
      <c r="C14" s="45" t="s">
        <v>51</v>
      </c>
      <c r="D14" s="46">
        <v>1</v>
      </c>
      <c r="E14" s="371">
        <v>0</v>
      </c>
      <c r="F14" s="47">
        <f t="shared" ref="F14:F19" si="0">D14*ROUND(E14,2)</f>
        <v>0</v>
      </c>
    </row>
    <row r="15" spans="1:6">
      <c r="A15" s="50" t="s">
        <v>1547</v>
      </c>
      <c r="B15" s="49" t="s">
        <v>245</v>
      </c>
      <c r="C15" s="45" t="s">
        <v>51</v>
      </c>
      <c r="D15" s="46">
        <v>2</v>
      </c>
      <c r="E15" s="371">
        <v>0</v>
      </c>
      <c r="F15" s="47">
        <f t="shared" si="0"/>
        <v>0</v>
      </c>
    </row>
    <row r="16" spans="1:6">
      <c r="A16" s="50" t="s">
        <v>1548</v>
      </c>
      <c r="B16" s="51" t="s">
        <v>246</v>
      </c>
      <c r="C16" s="45" t="s">
        <v>51</v>
      </c>
      <c r="D16" s="46">
        <v>2</v>
      </c>
      <c r="E16" s="371">
        <v>0</v>
      </c>
      <c r="F16" s="47">
        <f t="shared" si="0"/>
        <v>0</v>
      </c>
    </row>
    <row r="17" spans="1:6">
      <c r="A17" s="50" t="s">
        <v>1549</v>
      </c>
      <c r="B17" s="51" t="s">
        <v>247</v>
      </c>
      <c r="C17" s="45" t="s">
        <v>51</v>
      </c>
      <c r="D17" s="46">
        <v>1</v>
      </c>
      <c r="E17" s="371">
        <v>0</v>
      </c>
      <c r="F17" s="47">
        <f t="shared" si="0"/>
        <v>0</v>
      </c>
    </row>
    <row r="18" spans="1:6">
      <c r="A18" s="50" t="s">
        <v>1550</v>
      </c>
      <c r="B18" s="51" t="s">
        <v>248</v>
      </c>
      <c r="C18" s="45" t="s">
        <v>51</v>
      </c>
      <c r="D18" s="46">
        <v>1</v>
      </c>
      <c r="E18" s="371"/>
      <c r="F18" s="47">
        <f t="shared" si="0"/>
        <v>0</v>
      </c>
    </row>
    <row r="19" spans="1:6">
      <c r="A19" s="48" t="s">
        <v>1551</v>
      </c>
      <c r="B19" s="49" t="s">
        <v>249</v>
      </c>
      <c r="C19" s="45" t="s">
        <v>51</v>
      </c>
      <c r="D19" s="46">
        <v>2</v>
      </c>
      <c r="E19" s="371">
        <v>0</v>
      </c>
      <c r="F19" s="47">
        <f t="shared" si="0"/>
        <v>0</v>
      </c>
    </row>
    <row r="20" spans="1:6">
      <c r="A20" s="48"/>
      <c r="B20" s="49"/>
      <c r="C20" s="45"/>
      <c r="D20" s="46"/>
      <c r="E20" s="371"/>
      <c r="F20" s="47"/>
    </row>
    <row r="21" spans="1:6" ht="60">
      <c r="A21" s="50" t="s">
        <v>1693</v>
      </c>
      <c r="B21" s="51" t="s">
        <v>1031</v>
      </c>
      <c r="C21" s="45"/>
      <c r="D21" s="46"/>
      <c r="E21" s="371"/>
      <c r="F21" s="47"/>
    </row>
    <row r="22" spans="1:6">
      <c r="A22" s="50" t="s">
        <v>1546</v>
      </c>
      <c r="B22" s="51" t="s">
        <v>250</v>
      </c>
      <c r="C22" s="45" t="s">
        <v>51</v>
      </c>
      <c r="D22" s="46">
        <v>1</v>
      </c>
      <c r="E22" s="371">
        <v>0</v>
      </c>
      <c r="F22" s="47">
        <f t="shared" ref="F22:F23" si="1">D22*ROUND(E22,2)</f>
        <v>0</v>
      </c>
    </row>
    <row r="23" spans="1:6">
      <c r="A23" s="50" t="s">
        <v>1547</v>
      </c>
      <c r="B23" s="51" t="s">
        <v>251</v>
      </c>
      <c r="C23" s="45" t="s">
        <v>51</v>
      </c>
      <c r="D23" s="46">
        <v>1</v>
      </c>
      <c r="E23" s="371">
        <v>0</v>
      </c>
      <c r="F23" s="47">
        <f t="shared" si="1"/>
        <v>0</v>
      </c>
    </row>
    <row r="24" spans="1:6">
      <c r="A24" s="48"/>
      <c r="B24" s="49"/>
      <c r="C24" s="45"/>
      <c r="D24" s="46"/>
      <c r="E24" s="371"/>
      <c r="F24" s="47"/>
    </row>
    <row r="25" spans="1:6" ht="61.5" customHeight="1">
      <c r="A25" s="50" t="s">
        <v>1032</v>
      </c>
      <c r="B25" s="44" t="s">
        <v>157</v>
      </c>
      <c r="C25" s="45"/>
      <c r="D25" s="46"/>
      <c r="E25" s="371"/>
      <c r="F25" s="47"/>
    </row>
    <row r="26" spans="1:6">
      <c r="A26" s="50"/>
      <c r="B26" s="49" t="s">
        <v>158</v>
      </c>
      <c r="C26" s="45" t="s">
        <v>51</v>
      </c>
      <c r="D26" s="46">
        <v>1</v>
      </c>
      <c r="E26" s="371"/>
      <c r="F26" s="47">
        <f>D26*ROUND(E26,2)</f>
        <v>0</v>
      </c>
    </row>
    <row r="27" spans="1:6">
      <c r="A27" s="50"/>
      <c r="B27" s="51"/>
      <c r="C27" s="45"/>
      <c r="D27" s="46"/>
      <c r="E27" s="371"/>
      <c r="F27" s="47"/>
    </row>
    <row r="28" spans="1:6" ht="37.5" customHeight="1">
      <c r="A28" s="50" t="s">
        <v>1033</v>
      </c>
      <c r="B28" s="51" t="s">
        <v>252</v>
      </c>
      <c r="C28" s="45"/>
      <c r="D28" s="46"/>
      <c r="E28" s="371"/>
      <c r="F28" s="47"/>
    </row>
    <row r="29" spans="1:6">
      <c r="A29" s="50" t="s">
        <v>1546</v>
      </c>
      <c r="B29" s="51" t="s">
        <v>188</v>
      </c>
      <c r="C29" s="45" t="s">
        <v>51</v>
      </c>
      <c r="D29" s="46">
        <v>1</v>
      </c>
      <c r="E29" s="371"/>
      <c r="F29" s="47">
        <f t="shared" ref="F29:F33" si="2">D29*ROUND(E29,2)</f>
        <v>0</v>
      </c>
    </row>
    <row r="30" spans="1:6">
      <c r="A30" s="50" t="s">
        <v>1547</v>
      </c>
      <c r="B30" s="51" t="s">
        <v>253</v>
      </c>
      <c r="C30" s="45" t="s">
        <v>51</v>
      </c>
      <c r="D30" s="46">
        <v>4</v>
      </c>
      <c r="E30" s="371"/>
      <c r="F30" s="47">
        <f t="shared" si="2"/>
        <v>0</v>
      </c>
    </row>
    <row r="31" spans="1:6" ht="15" customHeight="1">
      <c r="A31" s="50" t="s">
        <v>1548</v>
      </c>
      <c r="B31" s="51" t="s">
        <v>193</v>
      </c>
      <c r="C31" s="45" t="s">
        <v>51</v>
      </c>
      <c r="D31" s="46">
        <v>1</v>
      </c>
      <c r="E31" s="371"/>
      <c r="F31" s="47">
        <f t="shared" si="2"/>
        <v>0</v>
      </c>
    </row>
    <row r="32" spans="1:6">
      <c r="A32" s="50" t="s">
        <v>1549</v>
      </c>
      <c r="B32" s="51" t="s">
        <v>183</v>
      </c>
      <c r="C32" s="45" t="s">
        <v>51</v>
      </c>
      <c r="D32" s="46">
        <v>1</v>
      </c>
      <c r="E32" s="371"/>
      <c r="F32" s="47">
        <f t="shared" si="2"/>
        <v>0</v>
      </c>
    </row>
    <row r="33" spans="1:6">
      <c r="A33" s="50" t="s">
        <v>1550</v>
      </c>
      <c r="B33" s="51" t="s">
        <v>196</v>
      </c>
      <c r="C33" s="45" t="s">
        <v>51</v>
      </c>
      <c r="D33" s="46">
        <v>2</v>
      </c>
      <c r="E33" s="371"/>
      <c r="F33" s="47">
        <f t="shared" si="2"/>
        <v>0</v>
      </c>
    </row>
    <row r="34" spans="1:6">
      <c r="A34" s="50"/>
      <c r="B34" s="51"/>
      <c r="C34" s="45"/>
      <c r="D34" s="46"/>
      <c r="E34" s="371"/>
      <c r="F34" s="47"/>
    </row>
    <row r="35" spans="1:6" ht="36">
      <c r="A35" s="50" t="s">
        <v>1034</v>
      </c>
      <c r="B35" s="51" t="s">
        <v>254</v>
      </c>
      <c r="C35" s="45"/>
      <c r="D35" s="46"/>
      <c r="E35" s="371"/>
      <c r="F35" s="47"/>
    </row>
    <row r="36" spans="1:6" ht="15.75" customHeight="1">
      <c r="A36" s="50"/>
      <c r="B36" s="51" t="s">
        <v>188</v>
      </c>
      <c r="C36" s="45" t="s">
        <v>51</v>
      </c>
      <c r="D36" s="46">
        <v>1</v>
      </c>
      <c r="E36" s="371"/>
      <c r="F36" s="47">
        <f>D36*ROUND(E36,2)</f>
        <v>0</v>
      </c>
    </row>
    <row r="37" spans="1:6" ht="15.75" customHeight="1">
      <c r="A37" s="50"/>
      <c r="B37" s="51"/>
      <c r="C37" s="45"/>
      <c r="D37" s="46"/>
      <c r="E37" s="371"/>
      <c r="F37" s="47"/>
    </row>
    <row r="38" spans="1:6" ht="84">
      <c r="A38" s="50" t="s">
        <v>1036</v>
      </c>
      <c r="B38" s="51" t="s">
        <v>1035</v>
      </c>
      <c r="C38" s="45" t="s">
        <v>51</v>
      </c>
      <c r="D38" s="46">
        <v>2</v>
      </c>
      <c r="E38" s="371"/>
      <c r="F38" s="47">
        <f>D38*ROUND(E38,2)</f>
        <v>0</v>
      </c>
    </row>
    <row r="39" spans="1:6" ht="15" customHeight="1">
      <c r="A39" s="50"/>
      <c r="B39" s="51"/>
      <c r="C39" s="45"/>
      <c r="D39" s="46"/>
      <c r="E39" s="371"/>
      <c r="F39" s="47"/>
    </row>
    <row r="40" spans="1:6" ht="84">
      <c r="A40" s="50" t="s">
        <v>1037</v>
      </c>
      <c r="B40" s="51" t="s">
        <v>255</v>
      </c>
      <c r="C40" s="45"/>
      <c r="D40" s="46"/>
      <c r="E40" s="371"/>
      <c r="F40" s="47"/>
    </row>
    <row r="41" spans="1:6" ht="15.75" customHeight="1">
      <c r="A41" s="50" t="s">
        <v>1546</v>
      </c>
      <c r="B41" s="51" t="s">
        <v>160</v>
      </c>
      <c r="C41" s="45" t="s">
        <v>50</v>
      </c>
      <c r="D41" s="46">
        <v>7</v>
      </c>
      <c r="E41" s="371"/>
      <c r="F41" s="47">
        <f t="shared" ref="F41:F45" si="3">D41*ROUND(E41,2)</f>
        <v>0</v>
      </c>
    </row>
    <row r="42" spans="1:6">
      <c r="A42" s="50" t="s">
        <v>1547</v>
      </c>
      <c r="B42" s="51" t="s">
        <v>162</v>
      </c>
      <c r="C42" s="45" t="s">
        <v>50</v>
      </c>
      <c r="D42" s="46">
        <v>2</v>
      </c>
      <c r="E42" s="371"/>
      <c r="F42" s="47">
        <f t="shared" si="3"/>
        <v>0</v>
      </c>
    </row>
    <row r="43" spans="1:6" ht="14.25" customHeight="1">
      <c r="A43" s="50" t="s">
        <v>1548</v>
      </c>
      <c r="B43" s="51" t="s">
        <v>163</v>
      </c>
      <c r="C43" s="45" t="s">
        <v>50</v>
      </c>
      <c r="D43" s="46">
        <v>5</v>
      </c>
      <c r="E43" s="371"/>
      <c r="F43" s="47">
        <f t="shared" si="3"/>
        <v>0</v>
      </c>
    </row>
    <row r="44" spans="1:6">
      <c r="A44" s="50" t="s">
        <v>1549</v>
      </c>
      <c r="B44" s="51" t="s">
        <v>165</v>
      </c>
      <c r="C44" s="45" t="s">
        <v>50</v>
      </c>
      <c r="D44" s="46">
        <v>8</v>
      </c>
      <c r="E44" s="371"/>
      <c r="F44" s="47">
        <f t="shared" si="3"/>
        <v>0</v>
      </c>
    </row>
    <row r="45" spans="1:6">
      <c r="A45" s="50" t="s">
        <v>1550</v>
      </c>
      <c r="B45" s="51" t="s">
        <v>166</v>
      </c>
      <c r="C45" s="45" t="s">
        <v>50</v>
      </c>
      <c r="D45" s="46">
        <v>6</v>
      </c>
      <c r="E45" s="371"/>
      <c r="F45" s="47">
        <f t="shared" si="3"/>
        <v>0</v>
      </c>
    </row>
    <row r="46" spans="1:6" ht="15" customHeight="1">
      <c r="A46" s="189"/>
      <c r="B46" s="51"/>
      <c r="C46" s="45"/>
      <c r="D46" s="46"/>
      <c r="E46" s="371"/>
      <c r="F46" s="47"/>
    </row>
    <row r="47" spans="1:6" ht="36">
      <c r="A47" s="1025" t="s">
        <v>1694</v>
      </c>
      <c r="B47" s="51" t="s">
        <v>1038</v>
      </c>
      <c r="C47" s="45"/>
      <c r="D47" s="46"/>
      <c r="E47" s="371"/>
      <c r="F47" s="47"/>
    </row>
    <row r="48" spans="1:6" ht="17.25" customHeight="1">
      <c r="A48" s="50" t="s">
        <v>1546</v>
      </c>
      <c r="B48" s="51" t="s">
        <v>169</v>
      </c>
      <c r="C48" s="45" t="s">
        <v>51</v>
      </c>
      <c r="D48" s="46">
        <v>2</v>
      </c>
      <c r="E48" s="371"/>
      <c r="F48" s="47">
        <f t="shared" ref="F48:F51" si="4">D48*ROUND(E48,2)</f>
        <v>0</v>
      </c>
    </row>
    <row r="49" spans="1:6" ht="15.75" customHeight="1">
      <c r="A49" s="50" t="s">
        <v>1547</v>
      </c>
      <c r="B49" s="51" t="s">
        <v>171</v>
      </c>
      <c r="C49" s="45" t="s">
        <v>51</v>
      </c>
      <c r="D49" s="46">
        <v>4</v>
      </c>
      <c r="E49" s="371"/>
      <c r="F49" s="47">
        <f t="shared" si="4"/>
        <v>0</v>
      </c>
    </row>
    <row r="50" spans="1:6">
      <c r="A50" s="50" t="s">
        <v>1548</v>
      </c>
      <c r="B50" s="51" t="s">
        <v>256</v>
      </c>
      <c r="C50" s="45" t="s">
        <v>51</v>
      </c>
      <c r="D50" s="46">
        <v>3</v>
      </c>
      <c r="E50" s="371"/>
      <c r="F50" s="47">
        <f t="shared" si="4"/>
        <v>0</v>
      </c>
    </row>
    <row r="51" spans="1:6" ht="15" customHeight="1">
      <c r="A51" s="50" t="s">
        <v>1549</v>
      </c>
      <c r="B51" s="51" t="s">
        <v>173</v>
      </c>
      <c r="C51" s="45" t="s">
        <v>51</v>
      </c>
      <c r="D51" s="46">
        <v>3</v>
      </c>
      <c r="E51" s="371"/>
      <c r="F51" s="47">
        <f t="shared" si="4"/>
        <v>0</v>
      </c>
    </row>
    <row r="52" spans="1:6" ht="15" customHeight="1">
      <c r="A52" s="50"/>
      <c r="B52" s="51"/>
      <c r="C52" s="45"/>
      <c r="D52" s="46"/>
      <c r="E52" s="371"/>
      <c r="F52" s="47"/>
    </row>
    <row r="53" spans="1:6" ht="36">
      <c r="A53" s="1025" t="s">
        <v>1695</v>
      </c>
      <c r="B53" s="51" t="s">
        <v>1039</v>
      </c>
      <c r="C53" s="45"/>
      <c r="D53" s="46"/>
      <c r="E53" s="371"/>
      <c r="F53" s="47"/>
    </row>
    <row r="54" spans="1:6">
      <c r="A54" s="50" t="s">
        <v>1546</v>
      </c>
      <c r="B54" s="51" t="s">
        <v>169</v>
      </c>
      <c r="C54" s="45" t="s">
        <v>51</v>
      </c>
      <c r="D54" s="46">
        <v>1</v>
      </c>
      <c r="E54" s="371"/>
      <c r="F54" s="47">
        <f t="shared" ref="F54:F57" si="5">D54*ROUND(E54,2)</f>
        <v>0</v>
      </c>
    </row>
    <row r="55" spans="1:6" ht="14.25" customHeight="1">
      <c r="A55" s="50" t="s">
        <v>1547</v>
      </c>
      <c r="B55" s="51" t="s">
        <v>256</v>
      </c>
      <c r="C55" s="45" t="s">
        <v>51</v>
      </c>
      <c r="D55" s="46">
        <v>1</v>
      </c>
      <c r="E55" s="371"/>
      <c r="F55" s="47">
        <f t="shared" si="5"/>
        <v>0</v>
      </c>
    </row>
    <row r="56" spans="1:6">
      <c r="A56" s="50" t="s">
        <v>1548</v>
      </c>
      <c r="B56" s="51" t="s">
        <v>173</v>
      </c>
      <c r="C56" s="45" t="s">
        <v>51</v>
      </c>
      <c r="D56" s="46">
        <v>1</v>
      </c>
      <c r="E56" s="371"/>
      <c r="F56" s="47">
        <f t="shared" si="5"/>
        <v>0</v>
      </c>
    </row>
    <row r="57" spans="1:6">
      <c r="A57" s="50" t="s">
        <v>1549</v>
      </c>
      <c r="B57" s="51" t="s">
        <v>257</v>
      </c>
      <c r="C57" s="45" t="s">
        <v>51</v>
      </c>
      <c r="D57" s="46">
        <v>4</v>
      </c>
      <c r="E57" s="371"/>
      <c r="F57" s="47">
        <f t="shared" si="5"/>
        <v>0</v>
      </c>
    </row>
    <row r="58" spans="1:6">
      <c r="A58" s="50"/>
      <c r="B58" s="51"/>
      <c r="C58" s="45"/>
      <c r="D58" s="46"/>
      <c r="E58" s="371"/>
      <c r="F58" s="47"/>
    </row>
    <row r="59" spans="1:6" ht="36">
      <c r="A59" s="1025" t="s">
        <v>1696</v>
      </c>
      <c r="B59" s="51" t="s">
        <v>1040</v>
      </c>
      <c r="C59" s="45"/>
      <c r="D59" s="46"/>
      <c r="E59" s="371"/>
      <c r="F59" s="47"/>
    </row>
    <row r="60" spans="1:6">
      <c r="A60" s="50"/>
      <c r="B60" s="51" t="s">
        <v>193</v>
      </c>
      <c r="C60" s="45" t="s">
        <v>51</v>
      </c>
      <c r="D60" s="46">
        <v>1</v>
      </c>
      <c r="E60" s="371"/>
      <c r="F60" s="47">
        <f>D60*ROUND(E60,2)</f>
        <v>0</v>
      </c>
    </row>
    <row r="61" spans="1:6">
      <c r="A61" s="50"/>
      <c r="B61" s="51"/>
      <c r="C61" s="45"/>
      <c r="D61" s="46"/>
      <c r="E61" s="371"/>
      <c r="F61" s="47"/>
    </row>
    <row r="62" spans="1:6" ht="36">
      <c r="A62" s="50" t="s">
        <v>1697</v>
      </c>
      <c r="B62" s="51" t="s">
        <v>1041</v>
      </c>
      <c r="C62" s="45"/>
      <c r="D62" s="46"/>
      <c r="E62" s="371"/>
      <c r="F62" s="47"/>
    </row>
    <row r="63" spans="1:6">
      <c r="A63" s="50"/>
      <c r="B63" s="51" t="s">
        <v>1042</v>
      </c>
      <c r="C63" s="45" t="s">
        <v>51</v>
      </c>
      <c r="D63" s="46">
        <v>2</v>
      </c>
      <c r="E63" s="371"/>
      <c r="F63" s="47">
        <f>D63*ROUND(E63,2)</f>
        <v>0</v>
      </c>
    </row>
    <row r="64" spans="1:6">
      <c r="A64" s="50"/>
      <c r="B64" s="51"/>
      <c r="C64" s="45"/>
      <c r="D64" s="46"/>
      <c r="E64" s="371"/>
      <c r="F64" s="47"/>
    </row>
    <row r="65" spans="1:6" ht="36">
      <c r="A65" s="1026" t="s">
        <v>1698</v>
      </c>
      <c r="B65" s="51" t="s">
        <v>1043</v>
      </c>
      <c r="C65" s="45"/>
      <c r="D65" s="46"/>
      <c r="E65" s="371"/>
      <c r="F65" s="47"/>
    </row>
    <row r="66" spans="1:6">
      <c r="A66" s="50"/>
      <c r="B66" s="51" t="s">
        <v>193</v>
      </c>
      <c r="C66" s="45" t="s">
        <v>51</v>
      </c>
      <c r="D66" s="46">
        <v>2</v>
      </c>
      <c r="E66" s="371"/>
      <c r="F66" s="47">
        <f>D66*ROUND(E66,2)</f>
        <v>0</v>
      </c>
    </row>
    <row r="67" spans="1:6">
      <c r="A67" s="50"/>
      <c r="B67" s="51"/>
      <c r="C67" s="45"/>
      <c r="D67" s="46"/>
      <c r="E67" s="371"/>
      <c r="F67" s="47"/>
    </row>
    <row r="68" spans="1:6" ht="15" customHeight="1">
      <c r="A68" s="50" t="s">
        <v>1699</v>
      </c>
      <c r="B68" s="53" t="s">
        <v>258</v>
      </c>
      <c r="C68" s="45"/>
      <c r="D68" s="46"/>
      <c r="E68" s="371"/>
      <c r="F68" s="47"/>
    </row>
    <row r="69" spans="1:6">
      <c r="A69" s="50"/>
      <c r="B69" s="51" t="s">
        <v>190</v>
      </c>
      <c r="C69" s="45" t="s">
        <v>51</v>
      </c>
      <c r="D69" s="46">
        <v>2</v>
      </c>
      <c r="E69" s="371">
        <v>0</v>
      </c>
      <c r="F69" s="47">
        <f>D69*ROUND(E69,2)</f>
        <v>0</v>
      </c>
    </row>
    <row r="70" spans="1:6" ht="14.25" customHeight="1">
      <c r="A70" s="50"/>
      <c r="B70" s="51"/>
      <c r="C70" s="45"/>
      <c r="D70" s="46"/>
      <c r="E70" s="371"/>
      <c r="F70" s="47"/>
    </row>
    <row r="71" spans="1:6" ht="24">
      <c r="A71" s="50" t="s">
        <v>1700</v>
      </c>
      <c r="B71" s="51" t="s">
        <v>1044</v>
      </c>
      <c r="C71" s="45" t="s">
        <v>51</v>
      </c>
      <c r="D71" s="46">
        <v>2</v>
      </c>
      <c r="E71" s="371">
        <v>0</v>
      </c>
      <c r="F71" s="47">
        <f>D71*ROUND(E71,2)</f>
        <v>0</v>
      </c>
    </row>
    <row r="72" spans="1:6">
      <c r="A72" s="50"/>
      <c r="B72" s="51"/>
      <c r="C72" s="45"/>
      <c r="D72" s="46"/>
      <c r="E72" s="371"/>
      <c r="F72" s="47"/>
    </row>
    <row r="73" spans="1:6">
      <c r="A73" s="50" t="s">
        <v>1701</v>
      </c>
      <c r="B73" s="51" t="s">
        <v>1045</v>
      </c>
      <c r="C73" s="45" t="s">
        <v>51</v>
      </c>
      <c r="D73" s="46">
        <v>2</v>
      </c>
      <c r="E73" s="371">
        <v>0</v>
      </c>
      <c r="F73" s="47">
        <f>D73*ROUND(E73,2)</f>
        <v>0</v>
      </c>
    </row>
    <row r="74" spans="1:6">
      <c r="A74" s="189"/>
      <c r="B74" s="51"/>
      <c r="C74" s="45"/>
      <c r="D74" s="46"/>
      <c r="E74" s="371"/>
      <c r="F74" s="47"/>
    </row>
    <row r="75" spans="1:6" ht="240">
      <c r="A75" s="50" t="s">
        <v>1702</v>
      </c>
      <c r="B75" s="51" t="s">
        <v>1046</v>
      </c>
      <c r="C75" s="45"/>
      <c r="D75" s="46"/>
      <c r="E75" s="371"/>
      <c r="F75" s="47"/>
    </row>
    <row r="76" spans="1:6">
      <c r="A76" s="50" t="s">
        <v>1546</v>
      </c>
      <c r="B76" s="51" t="s">
        <v>259</v>
      </c>
      <c r="C76" s="45" t="s">
        <v>50</v>
      </c>
      <c r="D76" s="46">
        <v>7</v>
      </c>
      <c r="E76" s="371"/>
      <c r="F76" s="47">
        <f t="shared" ref="F76:F80" si="6">D76*ROUND(E76,2)</f>
        <v>0</v>
      </c>
    </row>
    <row r="77" spans="1:6">
      <c r="A77" s="50" t="s">
        <v>1547</v>
      </c>
      <c r="B77" s="51" t="s">
        <v>260</v>
      </c>
      <c r="C77" s="45" t="s">
        <v>50</v>
      </c>
      <c r="D77" s="46">
        <v>2</v>
      </c>
      <c r="E77" s="371"/>
      <c r="F77" s="47">
        <f t="shared" si="6"/>
        <v>0</v>
      </c>
    </row>
    <row r="78" spans="1:6">
      <c r="A78" s="50" t="s">
        <v>1548</v>
      </c>
      <c r="B78" s="51" t="s">
        <v>261</v>
      </c>
      <c r="C78" s="45" t="s">
        <v>50</v>
      </c>
      <c r="D78" s="46">
        <v>23</v>
      </c>
      <c r="E78" s="371"/>
      <c r="F78" s="47">
        <f t="shared" si="6"/>
        <v>0</v>
      </c>
    </row>
    <row r="79" spans="1:6">
      <c r="A79" s="50" t="s">
        <v>1549</v>
      </c>
      <c r="B79" s="51" t="s">
        <v>262</v>
      </c>
      <c r="C79" s="45" t="s">
        <v>50</v>
      </c>
      <c r="D79" s="46">
        <v>8</v>
      </c>
      <c r="E79" s="371"/>
      <c r="F79" s="47">
        <f t="shared" si="6"/>
        <v>0</v>
      </c>
    </row>
    <row r="80" spans="1:6">
      <c r="A80" s="50" t="s">
        <v>1550</v>
      </c>
      <c r="B80" s="51" t="s">
        <v>263</v>
      </c>
      <c r="C80" s="45" t="s">
        <v>50</v>
      </c>
      <c r="D80" s="46">
        <v>6</v>
      </c>
      <c r="E80" s="371"/>
      <c r="F80" s="47">
        <f t="shared" si="6"/>
        <v>0</v>
      </c>
    </row>
    <row r="81" spans="1:6">
      <c r="A81" s="50"/>
      <c r="B81" s="51"/>
      <c r="C81" s="45"/>
      <c r="D81" s="46"/>
      <c r="E81" s="371"/>
      <c r="F81" s="47"/>
    </row>
    <row r="82" spans="1:6" ht="96">
      <c r="A82" s="50" t="s">
        <v>1703</v>
      </c>
      <c r="B82" s="51" t="s">
        <v>264</v>
      </c>
      <c r="C82" s="45" t="s">
        <v>51</v>
      </c>
      <c r="D82" s="46">
        <v>1</v>
      </c>
      <c r="E82" s="371"/>
      <c r="F82" s="47">
        <f>D82*ROUND(E82,2)</f>
        <v>0</v>
      </c>
    </row>
    <row r="83" spans="1:6">
      <c r="A83" s="50"/>
      <c r="B83" s="51"/>
      <c r="C83" s="45"/>
      <c r="D83" s="46"/>
      <c r="E83" s="371"/>
      <c r="F83" s="47"/>
    </row>
    <row r="84" spans="1:6" ht="108">
      <c r="A84" s="50" t="s">
        <v>1704</v>
      </c>
      <c r="B84" s="51" t="s">
        <v>265</v>
      </c>
      <c r="C84" s="45" t="s">
        <v>3</v>
      </c>
      <c r="D84" s="46">
        <v>1</v>
      </c>
      <c r="E84" s="371"/>
      <c r="F84" s="47">
        <f>D84*ROUND(E84,2)</f>
        <v>0</v>
      </c>
    </row>
    <row r="85" spans="1:6">
      <c r="A85" s="50"/>
      <c r="B85" s="51"/>
      <c r="C85" s="45"/>
      <c r="D85" s="46"/>
      <c r="E85" s="371"/>
      <c r="F85" s="47"/>
    </row>
    <row r="86" spans="1:6" ht="48">
      <c r="A86" s="50" t="s">
        <v>1705</v>
      </c>
      <c r="B86" s="51" t="s">
        <v>266</v>
      </c>
      <c r="C86" s="45" t="s">
        <v>51</v>
      </c>
      <c r="D86" s="46">
        <v>1</v>
      </c>
      <c r="E86" s="371"/>
      <c r="F86" s="47">
        <f>D86*ROUND(E86,2)</f>
        <v>0</v>
      </c>
    </row>
    <row r="87" spans="1:6">
      <c r="A87" s="50"/>
      <c r="B87" s="51"/>
      <c r="C87" s="45"/>
      <c r="D87" s="46"/>
      <c r="E87" s="371"/>
      <c r="F87" s="47"/>
    </row>
    <row r="88" spans="1:6" ht="48">
      <c r="A88" s="50" t="s">
        <v>1706</v>
      </c>
      <c r="B88" s="51" t="s">
        <v>1047</v>
      </c>
      <c r="C88" s="45" t="s">
        <v>51</v>
      </c>
      <c r="D88" s="46">
        <v>1</v>
      </c>
      <c r="E88" s="371"/>
      <c r="F88" s="47">
        <f>D88*ROUND(E88,2)</f>
        <v>0</v>
      </c>
    </row>
    <row r="89" spans="1:6">
      <c r="A89" s="50"/>
      <c r="B89" s="51"/>
      <c r="C89" s="45"/>
      <c r="D89" s="46"/>
      <c r="E89" s="371"/>
      <c r="F89" s="47"/>
    </row>
    <row r="90" spans="1:6" ht="84">
      <c r="A90" s="50" t="s">
        <v>1707</v>
      </c>
      <c r="B90" s="51" t="s">
        <v>1048</v>
      </c>
      <c r="C90" s="45"/>
      <c r="D90" s="46"/>
      <c r="E90" s="371"/>
      <c r="F90" s="47"/>
    </row>
    <row r="91" spans="1:6">
      <c r="A91" s="50" t="s">
        <v>1546</v>
      </c>
      <c r="B91" s="51" t="s">
        <v>267</v>
      </c>
      <c r="C91" s="45" t="s">
        <v>50</v>
      </c>
      <c r="D91" s="46">
        <v>10</v>
      </c>
      <c r="E91" s="371"/>
      <c r="F91" s="47">
        <f t="shared" ref="F91:F92" si="7">D91*ROUND(E91,2)</f>
        <v>0</v>
      </c>
    </row>
    <row r="92" spans="1:6">
      <c r="A92" s="50" t="s">
        <v>1547</v>
      </c>
      <c r="B92" s="51" t="s">
        <v>268</v>
      </c>
      <c r="C92" s="45" t="s">
        <v>50</v>
      </c>
      <c r="D92" s="46">
        <v>90</v>
      </c>
      <c r="E92" s="371"/>
      <c r="F92" s="47">
        <f t="shared" si="7"/>
        <v>0</v>
      </c>
    </row>
    <row r="93" spans="1:6">
      <c r="A93" s="50"/>
      <c r="B93" s="51"/>
      <c r="C93" s="45"/>
      <c r="D93" s="46"/>
      <c r="E93" s="371"/>
      <c r="F93" s="47"/>
    </row>
    <row r="94" spans="1:6" ht="48">
      <c r="A94" s="50" t="s">
        <v>1708</v>
      </c>
      <c r="B94" s="53" t="s">
        <v>1049</v>
      </c>
      <c r="C94" s="45"/>
      <c r="D94" s="46"/>
      <c r="E94" s="371"/>
      <c r="F94" s="47"/>
    </row>
    <row r="95" spans="1:6">
      <c r="A95" s="50" t="s">
        <v>1546</v>
      </c>
      <c r="B95" s="51" t="s">
        <v>269</v>
      </c>
      <c r="C95" s="45" t="s">
        <v>51</v>
      </c>
      <c r="D95" s="46">
        <v>2</v>
      </c>
      <c r="E95" s="371"/>
      <c r="F95" s="47">
        <f t="shared" ref="F95:F99" si="8">D95*ROUND(E95,2)</f>
        <v>0</v>
      </c>
    </row>
    <row r="96" spans="1:6">
      <c r="A96" s="50" t="s">
        <v>1547</v>
      </c>
      <c r="B96" s="51" t="s">
        <v>270</v>
      </c>
      <c r="C96" s="45" t="s">
        <v>51</v>
      </c>
      <c r="D96" s="46">
        <v>1</v>
      </c>
      <c r="E96" s="371"/>
      <c r="F96" s="47">
        <f t="shared" si="8"/>
        <v>0</v>
      </c>
    </row>
    <row r="97" spans="1:6">
      <c r="A97" s="50" t="s">
        <v>1548</v>
      </c>
      <c r="B97" s="51" t="s">
        <v>271</v>
      </c>
      <c r="C97" s="45" t="s">
        <v>51</v>
      </c>
      <c r="D97" s="46">
        <v>2</v>
      </c>
      <c r="E97" s="371"/>
      <c r="F97" s="47">
        <f t="shared" si="8"/>
        <v>0</v>
      </c>
    </row>
    <row r="98" spans="1:6">
      <c r="A98" s="50" t="s">
        <v>1549</v>
      </c>
      <c r="B98" s="51" t="s">
        <v>272</v>
      </c>
      <c r="C98" s="45" t="s">
        <v>51</v>
      </c>
      <c r="D98" s="46">
        <v>4</v>
      </c>
      <c r="E98" s="371"/>
      <c r="F98" s="47">
        <f t="shared" si="8"/>
        <v>0</v>
      </c>
    </row>
    <row r="99" spans="1:6">
      <c r="A99" s="50" t="s">
        <v>1550</v>
      </c>
      <c r="B99" s="51" t="s">
        <v>273</v>
      </c>
      <c r="C99" s="45" t="s">
        <v>51</v>
      </c>
      <c r="D99" s="46">
        <v>1</v>
      </c>
      <c r="E99" s="371"/>
      <c r="F99" s="47">
        <f t="shared" si="8"/>
        <v>0</v>
      </c>
    </row>
    <row r="100" spans="1:6">
      <c r="A100" s="50"/>
      <c r="B100" s="51"/>
      <c r="C100" s="45"/>
      <c r="D100" s="46"/>
      <c r="E100" s="371"/>
      <c r="F100" s="47"/>
    </row>
    <row r="101" spans="1:6" ht="48">
      <c r="A101" s="50" t="s">
        <v>1709</v>
      </c>
      <c r="B101" s="53" t="s">
        <v>1050</v>
      </c>
      <c r="C101" s="45"/>
      <c r="D101" s="46"/>
      <c r="E101" s="371"/>
      <c r="F101" s="47"/>
    </row>
    <row r="102" spans="1:6">
      <c r="A102" s="50" t="s">
        <v>1546</v>
      </c>
      <c r="B102" s="51" t="s">
        <v>274</v>
      </c>
      <c r="C102" s="45" t="s">
        <v>51</v>
      </c>
      <c r="D102" s="46">
        <v>1</v>
      </c>
      <c r="E102" s="371"/>
      <c r="F102" s="47">
        <f t="shared" ref="F102:F103" si="9">D102*ROUND(E102,2)</f>
        <v>0</v>
      </c>
    </row>
    <row r="103" spans="1:6">
      <c r="A103" s="50" t="s">
        <v>1547</v>
      </c>
      <c r="B103" s="51" t="s">
        <v>275</v>
      </c>
      <c r="C103" s="45" t="s">
        <v>51</v>
      </c>
      <c r="D103" s="46">
        <v>3</v>
      </c>
      <c r="E103" s="371"/>
      <c r="F103" s="47">
        <f t="shared" si="9"/>
        <v>0</v>
      </c>
    </row>
    <row r="104" spans="1:6">
      <c r="A104" s="50"/>
      <c r="B104" s="51"/>
      <c r="C104" s="45"/>
      <c r="D104" s="46"/>
      <c r="E104" s="371"/>
      <c r="F104" s="47"/>
    </row>
    <row r="105" spans="1:6" ht="60">
      <c r="A105" s="50" t="s">
        <v>1710</v>
      </c>
      <c r="B105" s="53" t="s">
        <v>1051</v>
      </c>
      <c r="C105" s="45"/>
      <c r="D105" s="46"/>
      <c r="E105" s="371"/>
      <c r="F105" s="47"/>
    </row>
    <row r="106" spans="1:6">
      <c r="A106" s="50"/>
      <c r="B106" s="51" t="s">
        <v>276</v>
      </c>
      <c r="C106" s="45" t="s">
        <v>51</v>
      </c>
      <c r="D106" s="46">
        <v>1</v>
      </c>
      <c r="E106" s="371"/>
      <c r="F106" s="47">
        <f>D106*ROUND(E106,2)</f>
        <v>0</v>
      </c>
    </row>
    <row r="107" spans="1:6">
      <c r="A107" s="50"/>
      <c r="B107" s="51"/>
      <c r="C107" s="45"/>
      <c r="D107" s="46"/>
      <c r="E107" s="371"/>
      <c r="F107" s="47"/>
    </row>
    <row r="108" spans="1:6" ht="60">
      <c r="A108" s="50" t="s">
        <v>1711</v>
      </c>
      <c r="B108" s="51" t="s">
        <v>1052</v>
      </c>
      <c r="C108" s="45"/>
      <c r="D108" s="46"/>
      <c r="E108" s="371"/>
      <c r="F108" s="47"/>
    </row>
    <row r="109" spans="1:6">
      <c r="A109" s="50"/>
      <c r="B109" s="51" t="s">
        <v>277</v>
      </c>
      <c r="C109" s="45" t="s">
        <v>51</v>
      </c>
      <c r="D109" s="46">
        <v>1</v>
      </c>
      <c r="E109" s="371"/>
      <c r="F109" s="47">
        <f>D109*ROUND(E109,2)</f>
        <v>0</v>
      </c>
    </row>
    <row r="110" spans="1:6">
      <c r="A110" s="50"/>
      <c r="B110" s="51"/>
      <c r="C110" s="45"/>
      <c r="D110" s="46"/>
      <c r="E110" s="371"/>
      <c r="F110" s="47"/>
    </row>
    <row r="111" spans="1:6" ht="60">
      <c r="A111" s="50" t="s">
        <v>1712</v>
      </c>
      <c r="B111" s="51" t="s">
        <v>1053</v>
      </c>
      <c r="C111" s="45"/>
      <c r="D111" s="46"/>
      <c r="E111" s="371"/>
      <c r="F111" s="47"/>
    </row>
    <row r="112" spans="1:6">
      <c r="A112" s="50"/>
      <c r="B112" s="51" t="s">
        <v>278</v>
      </c>
      <c r="C112" s="45" t="s">
        <v>51</v>
      </c>
      <c r="D112" s="46">
        <v>1</v>
      </c>
      <c r="E112" s="371"/>
      <c r="F112" s="47">
        <f>D112*ROUND(E112,2)</f>
        <v>0</v>
      </c>
    </row>
    <row r="113" spans="1:6">
      <c r="A113" s="50"/>
      <c r="B113" s="51"/>
      <c r="C113" s="45"/>
      <c r="D113" s="46"/>
      <c r="E113" s="371"/>
      <c r="F113" s="47"/>
    </row>
    <row r="114" spans="1:6" ht="72">
      <c r="A114" s="50" t="s">
        <v>1713</v>
      </c>
      <c r="B114" s="51" t="s">
        <v>1054</v>
      </c>
      <c r="C114" s="45" t="s">
        <v>51</v>
      </c>
      <c r="D114" s="46">
        <v>1</v>
      </c>
      <c r="E114" s="371"/>
      <c r="F114" s="47">
        <f>D114*ROUND(E114,2)</f>
        <v>0</v>
      </c>
    </row>
    <row r="115" spans="1:6">
      <c r="A115" s="50"/>
      <c r="B115" s="51"/>
      <c r="C115" s="45"/>
      <c r="D115" s="46"/>
      <c r="E115" s="371"/>
      <c r="F115" s="47"/>
    </row>
    <row r="116" spans="1:6" ht="60">
      <c r="A116" s="50" t="s">
        <v>1714</v>
      </c>
      <c r="B116" s="51" t="s">
        <v>279</v>
      </c>
      <c r="C116" s="45" t="s">
        <v>51</v>
      </c>
      <c r="D116" s="46">
        <v>1</v>
      </c>
      <c r="E116" s="371"/>
      <c r="F116" s="47">
        <f>D116*ROUND(E116,2)</f>
        <v>0</v>
      </c>
    </row>
    <row r="117" spans="1:6">
      <c r="A117" s="50"/>
      <c r="B117" s="51"/>
      <c r="C117" s="45"/>
      <c r="D117" s="46"/>
      <c r="E117" s="371"/>
      <c r="F117" s="47"/>
    </row>
    <row r="118" spans="1:6" ht="60">
      <c r="A118" s="50" t="s">
        <v>1715</v>
      </c>
      <c r="B118" s="53" t="s">
        <v>1055</v>
      </c>
      <c r="C118" s="45"/>
      <c r="D118" s="46"/>
      <c r="E118" s="371"/>
      <c r="F118" s="47"/>
    </row>
    <row r="119" spans="1:6">
      <c r="A119" s="50"/>
      <c r="B119" s="51" t="s">
        <v>280</v>
      </c>
      <c r="C119" s="45" t="s">
        <v>51</v>
      </c>
      <c r="D119" s="46">
        <v>1</v>
      </c>
      <c r="E119" s="371"/>
      <c r="F119" s="47">
        <f>D119*ROUND(E119,2)</f>
        <v>0</v>
      </c>
    </row>
    <row r="120" spans="1:6">
      <c r="A120" s="50"/>
      <c r="B120" s="51"/>
      <c r="C120" s="45"/>
      <c r="D120" s="46"/>
      <c r="E120" s="371"/>
      <c r="F120" s="47"/>
    </row>
    <row r="121" spans="1:6" ht="24">
      <c r="A121" s="50" t="s">
        <v>1716</v>
      </c>
      <c r="B121" s="51" t="s">
        <v>281</v>
      </c>
      <c r="C121" s="45" t="s">
        <v>51</v>
      </c>
      <c r="D121" s="46">
        <v>1</v>
      </c>
      <c r="E121" s="371"/>
      <c r="F121" s="47">
        <f>D121*ROUND(E121,2)</f>
        <v>0</v>
      </c>
    </row>
    <row r="122" spans="1:6">
      <c r="A122" s="50"/>
      <c r="B122" s="51"/>
      <c r="C122" s="45"/>
      <c r="D122" s="46"/>
      <c r="E122" s="371"/>
      <c r="F122" s="47"/>
    </row>
    <row r="123" spans="1:6">
      <c r="A123" s="50" t="s">
        <v>1717</v>
      </c>
      <c r="B123" s="51" t="s">
        <v>282</v>
      </c>
      <c r="C123" s="45" t="s">
        <v>51</v>
      </c>
      <c r="D123" s="46">
        <v>1</v>
      </c>
      <c r="E123" s="371">
        <v>0</v>
      </c>
      <c r="F123" s="47">
        <f>D123*ROUND(E123,2)</f>
        <v>0</v>
      </c>
    </row>
    <row r="124" spans="1:6">
      <c r="A124" s="50"/>
      <c r="B124" s="49"/>
      <c r="C124" s="45"/>
      <c r="D124" s="46"/>
      <c r="E124" s="371"/>
      <c r="F124" s="47"/>
    </row>
    <row r="125" spans="1:6">
      <c r="A125" s="48"/>
      <c r="B125" s="49"/>
      <c r="C125" s="45"/>
      <c r="D125" s="52"/>
      <c r="E125" s="371"/>
      <c r="F125" s="47"/>
    </row>
    <row r="126" spans="1:6" ht="24">
      <c r="A126" s="58"/>
      <c r="B126" s="186" t="s">
        <v>242</v>
      </c>
      <c r="C126" s="60"/>
      <c r="D126" s="60"/>
      <c r="E126" s="375"/>
      <c r="F126" s="61">
        <f>SUM(F10:F124)</f>
        <v>0</v>
      </c>
    </row>
    <row r="127" spans="1:6">
      <c r="A127" s="50"/>
      <c r="B127" s="51"/>
      <c r="C127" s="45"/>
      <c r="D127" s="46"/>
      <c r="E127" s="371"/>
      <c r="F127" s="47"/>
    </row>
    <row r="128" spans="1:6">
      <c r="A128" s="50"/>
      <c r="B128" s="51"/>
      <c r="C128" s="45"/>
      <c r="D128" s="46"/>
      <c r="E128" s="371"/>
      <c r="F128" s="47"/>
    </row>
  </sheetData>
  <sheetProtection algorithmName="SHA-512" hashValue="W5PrvJmBFAIOvqZOBrs6sPFMKVNAFgBeBaxbw0pUMDab04fT30VczMBHPMKzl7jvKiPdc7RcU7ta6xjSp1uMDQ==" saltValue="mAv3Kqw0ucoRDxByYW/6BA==" spinCount="100000" sheet="1" objects="1" scenarios="1"/>
  <printOptions horizontalCentered="1"/>
  <pageMargins left="0.7" right="0.7" top="0.75" bottom="0.75" header="0.3" footer="0.3"/>
  <pageSetup paperSize="9" scale="85" fitToHeight="0" orientation="portrait" r:id="rId1"/>
  <headerFooter>
    <oddFooter>&amp;L&amp;"-,Italic"&amp;10&amp;K002060Popis GOI del&amp;C&amp;"-,Italic"&amp;10&amp;K002060IMP, d.d.&amp;R&amp;"-,Italic"&amp;10&amp;K002060Luka Koper - Črpališče</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theme="4" tint="0.79998168889431442"/>
    <pageSetUpPr fitToPage="1"/>
  </sheetPr>
  <dimension ref="A4:F76"/>
  <sheetViews>
    <sheetView view="pageBreakPreview" zoomScaleNormal="100" zoomScaleSheetLayoutView="100" workbookViewId="0">
      <selection activeCell="A38" sqref="A38"/>
    </sheetView>
  </sheetViews>
  <sheetFormatPr defaultRowHeight="15"/>
  <cols>
    <col min="1" max="1" width="8.7109375" customWidth="1"/>
    <col min="2" max="2" width="49.42578125" customWidth="1"/>
    <col min="3" max="3" width="9.42578125" customWidth="1"/>
    <col min="5" max="5" width="12.7109375" style="374" customWidth="1"/>
    <col min="6" max="6" width="18.28515625" customWidth="1"/>
  </cols>
  <sheetData>
    <row r="4" spans="1:6" ht="14.25" customHeight="1">
      <c r="B4" s="36"/>
      <c r="C4" s="36"/>
      <c r="D4" s="36"/>
      <c r="E4" s="369"/>
    </row>
    <row r="5" spans="1:6" ht="14.25" customHeight="1">
      <c r="B5" s="36"/>
      <c r="C5" s="36"/>
      <c r="D5" s="36"/>
      <c r="E5" s="369"/>
    </row>
    <row r="6" spans="1:6" ht="14.25" customHeight="1">
      <c r="A6" s="171"/>
      <c r="B6" s="172" t="s">
        <v>285</v>
      </c>
      <c r="C6" s="173"/>
      <c r="D6" s="174"/>
      <c r="E6" s="370"/>
      <c r="F6" s="175"/>
    </row>
    <row r="7" spans="1:6" ht="14.25" customHeight="1">
      <c r="A7" s="171"/>
      <c r="B7" s="187"/>
      <c r="C7" s="173"/>
      <c r="D7" s="174"/>
      <c r="E7" s="370"/>
      <c r="F7" s="175"/>
    </row>
    <row r="8" spans="1:6" ht="14.25" customHeight="1">
      <c r="A8" s="1"/>
      <c r="B8" s="178" t="s">
        <v>124</v>
      </c>
      <c r="C8" s="179" t="s">
        <v>125</v>
      </c>
      <c r="D8" s="180" t="s">
        <v>126</v>
      </c>
      <c r="E8" s="372" t="s">
        <v>127</v>
      </c>
      <c r="F8" s="181" t="s">
        <v>128</v>
      </c>
    </row>
    <row r="9" spans="1:6" ht="27.75" customHeight="1">
      <c r="A9" s="50" t="s">
        <v>1718</v>
      </c>
      <c r="B9" s="51" t="s">
        <v>1056</v>
      </c>
      <c r="C9" s="45" t="s">
        <v>3</v>
      </c>
      <c r="D9" s="46">
        <v>1</v>
      </c>
      <c r="E9" s="371">
        <v>0</v>
      </c>
      <c r="F9" s="47">
        <f>D9*ROUND(E9,2)</f>
        <v>0</v>
      </c>
    </row>
    <row r="10" spans="1:6">
      <c r="A10" s="176"/>
      <c r="B10" s="44"/>
      <c r="C10" s="45"/>
      <c r="D10" s="46"/>
      <c r="E10" s="371"/>
      <c r="F10" s="47"/>
    </row>
    <row r="11" spans="1:6" ht="132">
      <c r="A11" s="50" t="s">
        <v>1719</v>
      </c>
      <c r="B11" s="53" t="s">
        <v>284</v>
      </c>
      <c r="C11" s="45" t="s">
        <v>3</v>
      </c>
      <c r="D11" s="46">
        <v>1</v>
      </c>
      <c r="E11" s="371">
        <v>0</v>
      </c>
      <c r="F11" s="47">
        <f>D11*ROUND(E11,2)</f>
        <v>0</v>
      </c>
    </row>
    <row r="12" spans="1:6">
      <c r="A12" s="176"/>
      <c r="B12" s="44"/>
      <c r="C12" s="45"/>
      <c r="D12" s="46"/>
      <c r="E12" s="371"/>
      <c r="F12" s="47"/>
    </row>
    <row r="13" spans="1:6" ht="24">
      <c r="A13" s="50" t="s">
        <v>1720</v>
      </c>
      <c r="B13" s="53" t="s">
        <v>283</v>
      </c>
      <c r="C13" s="45" t="s">
        <v>3</v>
      </c>
      <c r="D13" s="46">
        <v>1</v>
      </c>
      <c r="E13" s="371">
        <v>0</v>
      </c>
      <c r="F13" s="47">
        <f>D13*ROUND(E13,2)</f>
        <v>0</v>
      </c>
    </row>
    <row r="14" spans="1:6">
      <c r="A14" s="50"/>
      <c r="B14" s="49"/>
      <c r="C14" s="45"/>
      <c r="D14" s="52"/>
      <c r="E14" s="371"/>
      <c r="F14" s="47"/>
    </row>
    <row r="15" spans="1:6">
      <c r="A15" s="50" t="s">
        <v>1721</v>
      </c>
      <c r="B15" s="44" t="s">
        <v>234</v>
      </c>
      <c r="C15" s="45" t="s">
        <v>3</v>
      </c>
      <c r="D15" s="46">
        <v>1</v>
      </c>
      <c r="E15" s="371">
        <v>0</v>
      </c>
      <c r="F15" s="47">
        <f>D15*ROUND(E15,2)</f>
        <v>0</v>
      </c>
    </row>
    <row r="16" spans="1:6">
      <c r="A16" s="176"/>
      <c r="B16" s="44"/>
      <c r="C16" s="45"/>
      <c r="D16" s="46"/>
      <c r="E16" s="371"/>
      <c r="F16" s="47"/>
    </row>
    <row r="17" spans="1:6" ht="53.25" customHeight="1">
      <c r="A17" s="50" t="s">
        <v>1722</v>
      </c>
      <c r="B17" s="51" t="s">
        <v>286</v>
      </c>
      <c r="C17" s="45" t="s">
        <v>3</v>
      </c>
      <c r="D17" s="46">
        <v>1</v>
      </c>
      <c r="E17" s="371"/>
      <c r="F17" s="47">
        <f>D17*ROUND(E17,2)</f>
        <v>0</v>
      </c>
    </row>
    <row r="18" spans="1:6" ht="8.25" customHeight="1">
      <c r="A18" s="50"/>
      <c r="B18" s="51"/>
      <c r="C18" s="45"/>
      <c r="D18" s="46"/>
      <c r="E18" s="371"/>
      <c r="F18" s="47"/>
    </row>
    <row r="19" spans="1:6" ht="48.75" customHeight="1">
      <c r="A19" s="50" t="s">
        <v>1723</v>
      </c>
      <c r="B19" s="51" t="s">
        <v>287</v>
      </c>
      <c r="C19" s="45" t="s">
        <v>3</v>
      </c>
      <c r="D19" s="46">
        <v>1</v>
      </c>
      <c r="E19" s="371"/>
      <c r="F19" s="47">
        <f>D19*ROUND(E19,2)</f>
        <v>0</v>
      </c>
    </row>
    <row r="20" spans="1:6">
      <c r="A20" s="48"/>
      <c r="B20" s="49"/>
      <c r="C20" s="45"/>
      <c r="D20" s="46"/>
      <c r="E20" s="371"/>
      <c r="F20" s="47"/>
    </row>
    <row r="21" spans="1:6" ht="24">
      <c r="A21" s="50" t="s">
        <v>1724</v>
      </c>
      <c r="B21" s="53" t="s">
        <v>288</v>
      </c>
      <c r="C21" s="45" t="s">
        <v>3</v>
      </c>
      <c r="D21" s="46">
        <v>1</v>
      </c>
      <c r="E21" s="371"/>
      <c r="F21" s="47">
        <f>D21*ROUND(E21,2)</f>
        <v>0</v>
      </c>
    </row>
    <row r="22" spans="1:6">
      <c r="A22" s="48"/>
      <c r="B22" s="49"/>
      <c r="C22" s="45"/>
      <c r="D22" s="46"/>
      <c r="E22" s="371"/>
      <c r="F22" s="47"/>
    </row>
    <row r="23" spans="1:6" ht="24">
      <c r="A23" s="50" t="s">
        <v>1725</v>
      </c>
      <c r="B23" s="53" t="s">
        <v>289</v>
      </c>
      <c r="C23" s="45" t="s">
        <v>3</v>
      </c>
      <c r="D23" s="46">
        <v>1</v>
      </c>
      <c r="E23" s="371"/>
      <c r="F23" s="47">
        <f>D23*ROUND(E23,2)</f>
        <v>0</v>
      </c>
    </row>
    <row r="24" spans="1:6">
      <c r="A24" s="48"/>
      <c r="B24" s="49"/>
      <c r="C24" s="45"/>
      <c r="D24" s="52"/>
      <c r="E24" s="371"/>
      <c r="F24" s="47"/>
    </row>
    <row r="25" spans="1:6" ht="24">
      <c r="A25" s="50" t="s">
        <v>1726</v>
      </c>
      <c r="B25" s="53" t="s">
        <v>290</v>
      </c>
      <c r="C25" s="45" t="s">
        <v>3</v>
      </c>
      <c r="D25" s="46">
        <v>1</v>
      </c>
      <c r="E25" s="371"/>
      <c r="F25" s="47">
        <f>D25*ROUND(E25,2)</f>
        <v>0</v>
      </c>
    </row>
    <row r="26" spans="1:6">
      <c r="A26" s="48"/>
      <c r="B26" s="49"/>
      <c r="C26" s="45"/>
      <c r="D26" s="52"/>
      <c r="E26" s="371"/>
      <c r="F26" s="47"/>
    </row>
    <row r="27" spans="1:6" ht="60">
      <c r="A27" s="50" t="s">
        <v>1727</v>
      </c>
      <c r="B27" s="53" t="s">
        <v>291</v>
      </c>
      <c r="C27" s="45" t="s">
        <v>3</v>
      </c>
      <c r="D27" s="46">
        <v>1</v>
      </c>
      <c r="E27" s="371"/>
      <c r="F27" s="47">
        <f>D27*ROUND(E27,2)</f>
        <v>0</v>
      </c>
    </row>
    <row r="28" spans="1:6">
      <c r="A28" s="48"/>
      <c r="B28" s="49"/>
      <c r="C28" s="45"/>
      <c r="D28" s="52"/>
      <c r="E28" s="371"/>
      <c r="F28" s="47"/>
    </row>
    <row r="29" spans="1:6" ht="48">
      <c r="A29" s="50" t="s">
        <v>1728</v>
      </c>
      <c r="B29" s="44" t="s">
        <v>292</v>
      </c>
      <c r="C29" s="45" t="s">
        <v>3</v>
      </c>
      <c r="D29" s="46">
        <v>1</v>
      </c>
      <c r="E29" s="371"/>
      <c r="F29" s="47">
        <f>D29*ROUND(E29,2)</f>
        <v>0</v>
      </c>
    </row>
    <row r="30" spans="1:6">
      <c r="A30" s="48"/>
      <c r="B30" s="49"/>
      <c r="C30" s="45"/>
      <c r="D30" s="52"/>
      <c r="E30" s="371"/>
      <c r="F30" s="47"/>
    </row>
    <row r="31" spans="1:6" ht="168">
      <c r="A31" s="50" t="s">
        <v>1729</v>
      </c>
      <c r="B31" s="51" t="s">
        <v>293</v>
      </c>
      <c r="C31" s="45" t="s">
        <v>3</v>
      </c>
      <c r="D31" s="46">
        <v>1</v>
      </c>
      <c r="E31" s="371"/>
      <c r="F31" s="47">
        <f>D31*ROUND(E31,2)</f>
        <v>0</v>
      </c>
    </row>
    <row r="32" spans="1:6">
      <c r="A32" s="48"/>
      <c r="B32" s="49"/>
      <c r="C32" s="45"/>
      <c r="D32" s="52"/>
      <c r="E32" s="371"/>
      <c r="F32" s="47"/>
    </row>
    <row r="33" spans="1:6" ht="48">
      <c r="A33" s="50" t="s">
        <v>1730</v>
      </c>
      <c r="B33" s="51" t="s">
        <v>294</v>
      </c>
      <c r="C33" s="45" t="s">
        <v>3</v>
      </c>
      <c r="D33" s="46">
        <v>1</v>
      </c>
      <c r="E33" s="371"/>
      <c r="F33" s="47">
        <f>D33*ROUND(E33,2)</f>
        <v>0</v>
      </c>
    </row>
    <row r="34" spans="1:6" ht="12" customHeight="1">
      <c r="A34" s="48"/>
      <c r="B34" s="49"/>
      <c r="C34" s="45"/>
      <c r="D34" s="52"/>
      <c r="E34" s="371"/>
      <c r="F34" s="47"/>
    </row>
    <row r="35" spans="1:6" ht="36">
      <c r="A35" s="50" t="s">
        <v>1731</v>
      </c>
      <c r="B35" s="51" t="s">
        <v>295</v>
      </c>
      <c r="C35" s="45" t="s">
        <v>3</v>
      </c>
      <c r="D35" s="46">
        <v>1</v>
      </c>
      <c r="E35" s="371"/>
      <c r="F35" s="47">
        <f>D35*ROUND(E35,2)</f>
        <v>0</v>
      </c>
    </row>
    <row r="36" spans="1:6">
      <c r="A36" s="48"/>
      <c r="B36" s="49"/>
      <c r="C36" s="45"/>
      <c r="D36" s="52"/>
      <c r="E36" s="371"/>
      <c r="F36" s="47"/>
    </row>
    <row r="37" spans="1:6" ht="72">
      <c r="A37" s="50" t="s">
        <v>1732</v>
      </c>
      <c r="B37" s="51" t="s">
        <v>296</v>
      </c>
      <c r="C37" s="45" t="s">
        <v>3</v>
      </c>
      <c r="D37" s="46">
        <v>1</v>
      </c>
      <c r="E37" s="371"/>
      <c r="F37" s="47">
        <f>D37*ROUND(E37,2)</f>
        <v>0</v>
      </c>
    </row>
    <row r="38" spans="1:6">
      <c r="A38" s="48"/>
      <c r="B38" s="49"/>
      <c r="C38" s="45"/>
      <c r="D38" s="52"/>
      <c r="E38" s="371"/>
      <c r="F38" s="47"/>
    </row>
    <row r="39" spans="1:6">
      <c r="A39" s="58"/>
      <c r="B39" s="172" t="s">
        <v>285</v>
      </c>
      <c r="C39" s="59"/>
      <c r="D39" s="59"/>
      <c r="E39" s="373"/>
      <c r="F39" s="61">
        <f>SUM(F9:F37)</f>
        <v>0</v>
      </c>
    </row>
    <row r="40" spans="1:6">
      <c r="A40" s="50"/>
      <c r="B40" s="51"/>
      <c r="C40" s="45"/>
      <c r="D40" s="46"/>
      <c r="E40" s="371"/>
      <c r="F40" s="47"/>
    </row>
    <row r="41" spans="1:6">
      <c r="A41" s="50"/>
      <c r="B41" s="51"/>
      <c r="C41" s="45"/>
      <c r="D41" s="46"/>
      <c r="E41" s="371"/>
      <c r="F41" s="47"/>
    </row>
    <row r="42" spans="1:6" ht="15.75" customHeight="1">
      <c r="A42" s="50"/>
      <c r="B42" s="51"/>
      <c r="C42" s="45"/>
      <c r="D42" s="46"/>
      <c r="E42" s="371"/>
      <c r="F42" s="47"/>
    </row>
    <row r="43" spans="1:6" ht="15" customHeight="1">
      <c r="A43" s="50"/>
      <c r="B43" s="51"/>
      <c r="C43" s="45"/>
      <c r="D43" s="46"/>
      <c r="E43" s="371"/>
      <c r="F43" s="47"/>
    </row>
    <row r="44" spans="1:6">
      <c r="A44" s="50"/>
      <c r="B44" s="51"/>
      <c r="C44" s="45"/>
      <c r="D44" s="46"/>
      <c r="E44" s="371"/>
      <c r="F44" s="47"/>
    </row>
    <row r="45" spans="1:6" ht="15.75" customHeight="1">
      <c r="A45" s="50"/>
      <c r="B45" s="51"/>
      <c r="C45" s="45"/>
      <c r="D45" s="46"/>
      <c r="E45" s="371"/>
      <c r="F45" s="47"/>
    </row>
    <row r="46" spans="1:6">
      <c r="A46" s="50"/>
      <c r="B46" s="51"/>
      <c r="C46" s="45"/>
      <c r="D46" s="46"/>
      <c r="E46" s="371"/>
      <c r="F46" s="47"/>
    </row>
    <row r="47" spans="1:6" ht="14.25" customHeight="1">
      <c r="A47" s="50"/>
      <c r="B47" s="51"/>
      <c r="C47" s="45"/>
      <c r="D47" s="46"/>
      <c r="E47" s="371"/>
      <c r="F47" s="47"/>
    </row>
    <row r="48" spans="1:6">
      <c r="A48" s="50"/>
      <c r="B48" s="51"/>
      <c r="C48" s="45"/>
      <c r="D48" s="46"/>
      <c r="E48" s="371"/>
      <c r="F48" s="47"/>
    </row>
    <row r="49" spans="1:6">
      <c r="A49" s="50"/>
      <c r="B49" s="51"/>
      <c r="C49" s="45"/>
      <c r="D49" s="46"/>
      <c r="E49" s="371"/>
      <c r="F49" s="47"/>
    </row>
    <row r="50" spans="1:6" ht="15" customHeight="1">
      <c r="A50" s="189"/>
      <c r="B50" s="51"/>
      <c r="C50" s="45"/>
      <c r="D50" s="46"/>
      <c r="E50" s="371"/>
      <c r="F50" s="47"/>
    </row>
    <row r="51" spans="1:6" ht="15" customHeight="1">
      <c r="A51" s="50"/>
      <c r="B51" s="51"/>
      <c r="C51" s="45"/>
      <c r="D51" s="46"/>
      <c r="E51" s="371"/>
      <c r="F51" s="47"/>
    </row>
    <row r="52" spans="1:6" ht="17.25" customHeight="1">
      <c r="A52" s="50"/>
      <c r="B52" s="51"/>
      <c r="C52" s="45"/>
      <c r="D52" s="46"/>
      <c r="E52" s="371"/>
      <c r="F52" s="47"/>
    </row>
    <row r="53" spans="1:6" ht="15.75" customHeight="1">
      <c r="A53" s="50"/>
      <c r="B53" s="51"/>
      <c r="C53" s="45"/>
      <c r="D53" s="46"/>
      <c r="E53" s="371"/>
      <c r="F53" s="47"/>
    </row>
    <row r="54" spans="1:6">
      <c r="A54" s="50"/>
      <c r="B54" s="51"/>
      <c r="C54" s="45"/>
      <c r="D54" s="46"/>
      <c r="E54" s="371"/>
      <c r="F54" s="47"/>
    </row>
    <row r="55" spans="1:6" ht="15" customHeight="1">
      <c r="A55" s="50"/>
      <c r="B55" s="51"/>
      <c r="C55" s="45"/>
      <c r="D55" s="46"/>
      <c r="E55" s="371"/>
      <c r="F55" s="47"/>
    </row>
    <row r="56" spans="1:6" ht="15" customHeight="1">
      <c r="A56" s="189"/>
      <c r="B56" s="51"/>
      <c r="C56" s="45"/>
      <c r="D56" s="46"/>
      <c r="E56" s="371"/>
      <c r="F56" s="47"/>
    </row>
    <row r="57" spans="1:6" ht="25.5" customHeight="1">
      <c r="A57" s="50"/>
      <c r="B57" s="51"/>
      <c r="C57" s="45"/>
      <c r="D57" s="46"/>
      <c r="E57" s="371"/>
      <c r="F57" s="47"/>
    </row>
    <row r="58" spans="1:6">
      <c r="A58" s="50"/>
      <c r="B58" s="51"/>
      <c r="C58" s="45"/>
      <c r="D58" s="46"/>
      <c r="E58" s="371"/>
      <c r="F58" s="47"/>
    </row>
    <row r="59" spans="1:6" ht="14.25" customHeight="1">
      <c r="A59" s="50"/>
      <c r="B59" s="51"/>
      <c r="C59" s="45"/>
      <c r="D59" s="46"/>
      <c r="E59" s="371"/>
      <c r="F59" s="47"/>
    </row>
    <row r="60" spans="1:6">
      <c r="A60" s="50"/>
      <c r="B60" s="51"/>
      <c r="C60" s="45"/>
      <c r="D60" s="46"/>
      <c r="E60" s="371"/>
      <c r="F60" s="47"/>
    </row>
    <row r="61" spans="1:6">
      <c r="A61" s="50"/>
      <c r="B61" s="51"/>
      <c r="C61" s="45"/>
      <c r="D61" s="46"/>
      <c r="E61" s="371"/>
      <c r="F61" s="47"/>
    </row>
    <row r="62" spans="1:6" ht="15" customHeight="1">
      <c r="A62" s="189"/>
      <c r="B62" s="51"/>
      <c r="C62" s="45"/>
      <c r="D62" s="46"/>
      <c r="E62" s="371"/>
      <c r="F62" s="47"/>
    </row>
    <row r="63" spans="1:6">
      <c r="A63" s="50"/>
      <c r="B63" s="53"/>
      <c r="C63" s="45"/>
      <c r="D63" s="46"/>
      <c r="E63" s="371"/>
      <c r="F63" s="47"/>
    </row>
    <row r="64" spans="1:6" ht="14.25" customHeight="1">
      <c r="A64" s="50"/>
      <c r="B64" s="51"/>
      <c r="C64" s="45"/>
      <c r="D64" s="46"/>
      <c r="E64" s="371"/>
      <c r="F64" s="47"/>
    </row>
    <row r="65" spans="1:6">
      <c r="A65" s="189"/>
      <c r="B65" s="51"/>
      <c r="C65" s="45"/>
      <c r="D65" s="46"/>
      <c r="E65" s="371"/>
      <c r="F65" s="47"/>
    </row>
    <row r="66" spans="1:6" ht="75.75" customHeight="1">
      <c r="A66" s="50"/>
      <c r="B66" s="51"/>
      <c r="C66" s="45"/>
      <c r="D66" s="46"/>
      <c r="E66" s="371"/>
      <c r="F66" s="47"/>
    </row>
    <row r="67" spans="1:6">
      <c r="A67" s="50"/>
      <c r="B67" s="51"/>
      <c r="C67" s="45"/>
      <c r="D67" s="46"/>
      <c r="E67" s="371"/>
      <c r="F67" s="47"/>
    </row>
    <row r="68" spans="1:6" ht="15.75" customHeight="1">
      <c r="A68" s="50"/>
      <c r="B68" s="51"/>
      <c r="C68" s="45"/>
      <c r="D68" s="46"/>
      <c r="E68" s="371"/>
      <c r="F68" s="47"/>
    </row>
    <row r="69" spans="1:6">
      <c r="A69" s="50"/>
      <c r="B69" s="51"/>
      <c r="C69" s="45"/>
      <c r="D69" s="46"/>
      <c r="E69" s="371"/>
      <c r="F69" s="47"/>
    </row>
    <row r="70" spans="1:6">
      <c r="A70" s="50"/>
      <c r="B70" s="51"/>
      <c r="C70" s="45"/>
      <c r="D70" s="46"/>
      <c r="E70" s="371"/>
      <c r="F70" s="47"/>
    </row>
    <row r="71" spans="1:6">
      <c r="A71" s="50"/>
      <c r="B71" s="51"/>
      <c r="C71" s="45"/>
      <c r="D71" s="46"/>
      <c r="E71" s="371"/>
      <c r="F71" s="47"/>
    </row>
    <row r="72" spans="1:6">
      <c r="A72" s="50"/>
      <c r="B72" s="51"/>
      <c r="C72" s="45"/>
      <c r="D72" s="46"/>
      <c r="E72" s="371"/>
      <c r="F72" s="47"/>
    </row>
    <row r="73" spans="1:6">
      <c r="A73" s="50"/>
      <c r="B73" s="51"/>
      <c r="C73" s="45"/>
      <c r="D73" s="46"/>
      <c r="E73" s="371"/>
      <c r="F73" s="47"/>
    </row>
    <row r="74" spans="1:6">
      <c r="A74" s="50"/>
      <c r="B74" s="51"/>
      <c r="C74" s="45"/>
      <c r="D74" s="46"/>
      <c r="E74" s="371"/>
      <c r="F74" s="47"/>
    </row>
    <row r="75" spans="1:6" ht="98.25" customHeight="1">
      <c r="A75" s="50"/>
      <c r="B75" s="51"/>
      <c r="C75" s="45"/>
      <c r="D75" s="46"/>
      <c r="E75" s="371"/>
      <c r="F75" s="47"/>
    </row>
    <row r="76" spans="1:6">
      <c r="A76" s="50"/>
      <c r="B76" s="51"/>
      <c r="C76" s="45"/>
      <c r="D76" s="46"/>
      <c r="E76" s="371"/>
      <c r="F76" s="47"/>
    </row>
  </sheetData>
  <sheetProtection algorithmName="SHA-512" hashValue="nWBitd+APeOABAicV1GD4oxkBcWUy/SYZe8N82HMMAIfyJFkrG1xVLqH4LKD4SrBe+yQvOKoutz82VubexvOCA==" saltValue="bzn6QrYiVb/Z2/LItI1uJg==" spinCount="100000" sheet="1" objects="1" scenarios="1"/>
  <printOptions horizontalCentered="1"/>
  <pageMargins left="0.7" right="0.7" top="0.75" bottom="0.75" header="0.3" footer="0.3"/>
  <pageSetup paperSize="9" scale="81" fitToHeight="0" orientation="portrait" r:id="rId1"/>
  <headerFooter>
    <oddFooter>&amp;L&amp;"-,Italic"&amp;10&amp;K002060Popis GOI del&amp;C&amp;"-,Italic"&amp;10&amp;K002060IMP, d.d.&amp;R&amp;"-,Italic"&amp;10&amp;K002060Luka Koper - Črpališče</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rgb="FFF7C7AC"/>
    <pageSetUpPr fitToPage="1"/>
  </sheetPr>
  <dimension ref="A4:F31"/>
  <sheetViews>
    <sheetView view="pageBreakPreview" zoomScaleNormal="100" zoomScaleSheetLayoutView="100" workbookViewId="0">
      <selection activeCell="B28" sqref="B28"/>
    </sheetView>
  </sheetViews>
  <sheetFormatPr defaultRowHeight="15"/>
  <cols>
    <col min="1" max="1" width="8.7109375" customWidth="1"/>
    <col min="2" max="2" width="29.7109375" customWidth="1"/>
    <col min="3" max="3" width="9.42578125" customWidth="1"/>
    <col min="5" max="5" width="33.140625" customWidth="1"/>
  </cols>
  <sheetData>
    <row r="4" spans="1:6" ht="14.25" customHeight="1">
      <c r="B4" s="36"/>
      <c r="C4" s="36"/>
      <c r="D4" s="36"/>
      <c r="E4" s="36"/>
    </row>
    <row r="5" spans="1:6" ht="14.25" customHeight="1">
      <c r="B5" s="36"/>
      <c r="C5" s="36"/>
      <c r="D5" s="36"/>
      <c r="E5" s="36"/>
    </row>
    <row r="6" spans="1:6" ht="14.25" customHeight="1">
      <c r="B6" s="36"/>
      <c r="C6" s="36"/>
      <c r="D6" s="36"/>
      <c r="E6" s="36"/>
    </row>
    <row r="7" spans="1:6">
      <c r="A7" s="14"/>
      <c r="B7" s="10"/>
      <c r="C7" s="10"/>
      <c r="D7" s="10"/>
      <c r="E7" s="10"/>
      <c r="F7" s="15"/>
    </row>
    <row r="8" spans="1:6">
      <c r="A8" s="16"/>
      <c r="B8" s="11" t="s">
        <v>107</v>
      </c>
      <c r="C8" s="1053" t="s">
        <v>112</v>
      </c>
      <c r="D8" s="1053"/>
      <c r="E8" s="1053"/>
      <c r="F8" s="24"/>
    </row>
    <row r="9" spans="1:6" ht="14.25" customHeight="1">
      <c r="A9" s="17"/>
      <c r="B9" s="10"/>
      <c r="C9" s="1054" t="s">
        <v>108</v>
      </c>
      <c r="D9" s="1054"/>
      <c r="E9" s="1054"/>
      <c r="F9" s="24"/>
    </row>
    <row r="10" spans="1:6">
      <c r="A10" s="9"/>
      <c r="B10" s="10"/>
      <c r="C10" s="18"/>
      <c r="D10" s="18"/>
      <c r="E10" s="18"/>
      <c r="F10" s="24"/>
    </row>
    <row r="11" spans="1:6" ht="15.75" customHeight="1">
      <c r="A11" s="9"/>
      <c r="B11" s="12" t="s">
        <v>109</v>
      </c>
      <c r="C11" s="1055" t="s">
        <v>122</v>
      </c>
      <c r="D11" s="1055"/>
      <c r="E11" s="1055"/>
      <c r="F11" s="24"/>
    </row>
    <row r="12" spans="1:6">
      <c r="A12" s="9"/>
      <c r="B12" s="10"/>
      <c r="C12" s="1055"/>
      <c r="D12" s="1055"/>
      <c r="E12" s="1055"/>
      <c r="F12" s="24"/>
    </row>
    <row r="13" spans="1:6">
      <c r="A13" s="9"/>
      <c r="B13" s="10"/>
      <c r="C13" s="20"/>
      <c r="D13" s="20"/>
      <c r="E13" s="20"/>
      <c r="F13" s="24"/>
    </row>
    <row r="14" spans="1:6">
      <c r="A14" s="9"/>
      <c r="B14" s="11" t="s">
        <v>110</v>
      </c>
      <c r="C14" s="1056" t="s">
        <v>120</v>
      </c>
      <c r="D14" s="1056"/>
      <c r="E14" s="1056"/>
      <c r="F14" s="24"/>
    </row>
    <row r="15" spans="1:6">
      <c r="A15" s="9"/>
      <c r="B15" s="13"/>
      <c r="C15" s="19"/>
      <c r="D15" s="18"/>
      <c r="E15" s="18"/>
      <c r="F15" s="24"/>
    </row>
    <row r="16" spans="1:6">
      <c r="A16" s="9"/>
      <c r="B16" s="11" t="s">
        <v>111</v>
      </c>
      <c r="C16" s="1057" t="s">
        <v>121</v>
      </c>
      <c r="D16" s="1057"/>
      <c r="E16" s="1057"/>
      <c r="F16" s="24"/>
    </row>
    <row r="17" spans="1:6">
      <c r="A17" s="9"/>
      <c r="B17" s="3"/>
      <c r="C17" s="22"/>
      <c r="D17" s="24"/>
      <c r="E17" s="24"/>
      <c r="F17" s="24"/>
    </row>
    <row r="18" spans="1:6" ht="15.75">
      <c r="A18" s="9"/>
      <c r="B18" s="1052" t="s">
        <v>299</v>
      </c>
      <c r="C18" s="1052"/>
      <c r="D18" s="1052"/>
      <c r="E18" s="1052"/>
      <c r="F18" s="24"/>
    </row>
    <row r="19" spans="1:6">
      <c r="A19" s="9"/>
      <c r="B19" s="3"/>
      <c r="C19" s="22"/>
      <c r="D19" s="24"/>
      <c r="E19" s="24"/>
      <c r="F19" s="24"/>
    </row>
    <row r="20" spans="1:6" ht="16.5" customHeight="1">
      <c r="A20" s="9"/>
      <c r="B20" s="3" t="s">
        <v>300</v>
      </c>
      <c r="C20" s="1051">
        <f>'01.Instalacijski material'!F90</f>
        <v>0</v>
      </c>
      <c r="D20" s="1051"/>
      <c r="E20" s="1051"/>
      <c r="F20" s="24"/>
    </row>
    <row r="21" spans="1:6" ht="17.25" customHeight="1">
      <c r="A21" s="9"/>
      <c r="B21" s="3" t="s">
        <v>392</v>
      </c>
      <c r="C21" s="1051">
        <f>'02.Razdelilniki'!F77</f>
        <v>0</v>
      </c>
      <c r="D21" s="1051"/>
      <c r="E21" s="1051"/>
      <c r="F21" s="24"/>
    </row>
    <row r="22" spans="1:6">
      <c r="A22" s="9"/>
      <c r="B22" s="3" t="s">
        <v>393</v>
      </c>
      <c r="C22" s="1051">
        <f>'03.Sistem jav. požara'!G101</f>
        <v>0</v>
      </c>
      <c r="D22" s="1051"/>
      <c r="E22" s="1051"/>
      <c r="F22" s="24"/>
    </row>
    <row r="23" spans="1:6">
      <c r="A23" s="9"/>
      <c r="B23" s="3" t="s">
        <v>456</v>
      </c>
      <c r="C23" s="35"/>
      <c r="D23" s="35"/>
      <c r="E23" s="35">
        <f>'04.Strelovod'!F25</f>
        <v>0</v>
      </c>
      <c r="F23" s="24"/>
    </row>
    <row r="24" spans="1:6">
      <c r="A24" s="9"/>
      <c r="B24" s="3" t="s">
        <v>457</v>
      </c>
      <c r="C24" s="35"/>
      <c r="D24" s="35"/>
      <c r="E24" s="35">
        <f>'05.Razsvetljava'!G23</f>
        <v>0</v>
      </c>
      <c r="F24" s="24"/>
    </row>
    <row r="25" spans="1:6">
      <c r="A25" s="9"/>
      <c r="B25" s="3" t="s">
        <v>471</v>
      </c>
      <c r="C25" s="35"/>
      <c r="D25" s="35"/>
      <c r="E25" s="35">
        <f>'06.CNS'!F34</f>
        <v>0</v>
      </c>
      <c r="F25" s="24"/>
    </row>
    <row r="26" spans="1:6" ht="8.25" customHeight="1"/>
    <row r="27" spans="1:6">
      <c r="B27" s="9" t="s">
        <v>1589</v>
      </c>
      <c r="C27" s="33"/>
      <c r="D27" s="1063">
        <f>SUM(C20:E25)</f>
        <v>0</v>
      </c>
      <c r="E27" s="1064"/>
    </row>
    <row r="28" spans="1:6" ht="8.25" customHeight="1"/>
    <row r="29" spans="1:6" ht="25.5">
      <c r="B29" s="3" t="s">
        <v>1588</v>
      </c>
      <c r="C29" s="1063">
        <f>D27*0.05</f>
        <v>0</v>
      </c>
      <c r="D29" s="1064"/>
      <c r="E29" s="1064"/>
    </row>
    <row r="30" spans="1:6">
      <c r="B30" s="41"/>
      <c r="C30" s="41"/>
      <c r="D30" s="41"/>
      <c r="E30" s="41"/>
    </row>
    <row r="31" spans="1:6">
      <c r="B31" s="42" t="s">
        <v>297</v>
      </c>
      <c r="C31" s="42"/>
      <c r="D31" s="42"/>
      <c r="E31" s="43">
        <f>C29+D27</f>
        <v>0</v>
      </c>
    </row>
  </sheetData>
  <sheetProtection algorithmName="SHA-512" hashValue="mK1aWSESEEYep/kiTQSGgcCS3kXo1XpcjYe0vOZpqh9/akuMNwato/7UsehsYTqSwUuxp2FIP5JrJZwSQ4sF3A==" saltValue="cbpDhU9wmP4ktFLY/sYI8g==" spinCount="100000" sheet="1" objects="1" scenarios="1"/>
  <mergeCells count="11">
    <mergeCell ref="C20:E20"/>
    <mergeCell ref="C21:E21"/>
    <mergeCell ref="C22:E22"/>
    <mergeCell ref="D27:E27"/>
    <mergeCell ref="C29:E29"/>
    <mergeCell ref="B18:E18"/>
    <mergeCell ref="C8:E8"/>
    <mergeCell ref="C9:E9"/>
    <mergeCell ref="C11:E12"/>
    <mergeCell ref="C14:E14"/>
    <mergeCell ref="C16:E16"/>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FBE2D5"/>
    <pageSetUpPr fitToPage="1"/>
  </sheetPr>
  <dimension ref="A1:F90"/>
  <sheetViews>
    <sheetView view="pageBreakPreview" zoomScaleNormal="100" zoomScaleSheetLayoutView="100" workbookViewId="0">
      <selection activeCell="B79" sqref="B79"/>
    </sheetView>
  </sheetViews>
  <sheetFormatPr defaultRowHeight="15"/>
  <cols>
    <col min="1" max="1" width="8.7109375" customWidth="1"/>
    <col min="2" max="2" width="49.42578125" customWidth="1"/>
    <col min="3" max="3" width="9.42578125" customWidth="1"/>
    <col min="5" max="5" width="12.7109375" style="887" customWidth="1"/>
    <col min="6" max="6" width="17.140625" customWidth="1"/>
  </cols>
  <sheetData>
    <row r="1" spans="1:6">
      <c r="A1" s="190"/>
      <c r="B1" s="190"/>
      <c r="C1" s="190"/>
      <c r="D1" s="190"/>
      <c r="E1" s="880"/>
      <c r="F1" s="190"/>
    </row>
    <row r="2" spans="1:6">
      <c r="A2" s="190"/>
      <c r="B2" s="190"/>
      <c r="C2" s="190"/>
      <c r="D2" s="190"/>
      <c r="E2" s="880"/>
      <c r="F2" s="190"/>
    </row>
    <row r="3" spans="1:6">
      <c r="A3" s="190"/>
      <c r="B3" s="190"/>
      <c r="C3" s="190"/>
      <c r="D3" s="190"/>
      <c r="E3" s="880"/>
      <c r="F3" s="190"/>
    </row>
    <row r="4" spans="1:6" ht="14.25" customHeight="1">
      <c r="A4" s="190"/>
      <c r="B4" s="191"/>
      <c r="C4" s="191"/>
      <c r="D4" s="191"/>
      <c r="E4" s="881"/>
      <c r="F4" s="190"/>
    </row>
    <row r="5" spans="1:6" ht="14.25" customHeight="1">
      <c r="A5" s="190"/>
      <c r="B5" s="191"/>
      <c r="C5" s="191"/>
      <c r="D5" s="191"/>
      <c r="E5" s="881"/>
      <c r="F5" s="190"/>
    </row>
    <row r="6" spans="1:6" ht="14.25" customHeight="1">
      <c r="A6" s="192"/>
      <c r="B6" s="193" t="s">
        <v>346</v>
      </c>
      <c r="C6" s="194"/>
      <c r="D6" s="194"/>
      <c r="E6" s="882"/>
      <c r="F6" s="195"/>
    </row>
    <row r="7" spans="1:6" ht="15.75">
      <c r="A7" s="192"/>
      <c r="B7" s="196"/>
      <c r="C7" s="194"/>
      <c r="D7" s="194"/>
      <c r="E7" s="882"/>
      <c r="F7" s="195"/>
    </row>
    <row r="8" spans="1:6" ht="17.25" customHeight="1">
      <c r="A8" s="959"/>
      <c r="B8" s="960" t="s">
        <v>301</v>
      </c>
      <c r="C8" s="961"/>
      <c r="D8" s="961"/>
      <c r="E8" s="962"/>
      <c r="F8" s="963"/>
    </row>
    <row r="9" spans="1:6" ht="3.75" customHeight="1">
      <c r="A9" s="959"/>
      <c r="B9" s="960"/>
      <c r="C9" s="961"/>
      <c r="D9" s="961"/>
      <c r="E9" s="962"/>
      <c r="F9" s="963"/>
    </row>
    <row r="10" spans="1:6" ht="15.75">
      <c r="A10" s="964"/>
      <c r="B10" s="965" t="s">
        <v>302</v>
      </c>
      <c r="C10" s="964"/>
      <c r="D10" s="966"/>
      <c r="E10" s="967"/>
      <c r="F10" s="968"/>
    </row>
    <row r="11" spans="1:6" ht="15.75">
      <c r="A11" s="964"/>
      <c r="B11" s="965"/>
      <c r="C11" s="964"/>
      <c r="D11" s="966"/>
      <c r="E11" s="967"/>
      <c r="F11" s="968"/>
    </row>
    <row r="12" spans="1:6">
      <c r="A12" s="201"/>
      <c r="B12" s="969" t="s">
        <v>124</v>
      </c>
      <c r="C12" s="970" t="s">
        <v>125</v>
      </c>
      <c r="D12" s="971" t="s">
        <v>126</v>
      </c>
      <c r="E12" s="972" t="s">
        <v>127</v>
      </c>
      <c r="F12" s="973" t="s">
        <v>128</v>
      </c>
    </row>
    <row r="13" spans="1:6">
      <c r="A13" s="974"/>
      <c r="B13" s="975"/>
      <c r="C13" s="219"/>
      <c r="D13" s="219"/>
      <c r="E13" s="976"/>
      <c r="F13" s="977"/>
    </row>
    <row r="14" spans="1:6" ht="38.25">
      <c r="A14" s="978">
        <f>COUNT($A$3:A13)+1</f>
        <v>1</v>
      </c>
      <c r="B14" s="216" t="s">
        <v>1608</v>
      </c>
      <c r="C14" s="219"/>
      <c r="D14" s="219"/>
      <c r="E14" s="976"/>
      <c r="F14" s="977"/>
    </row>
    <row r="15" spans="1:6">
      <c r="A15" s="218" t="s">
        <v>1546</v>
      </c>
      <c r="B15" s="979" t="s">
        <v>1058</v>
      </c>
      <c r="C15" s="219" t="s">
        <v>50</v>
      </c>
      <c r="D15" s="219">
        <v>110</v>
      </c>
      <c r="E15" s="976"/>
      <c r="F15" s="977">
        <f t="shared" ref="F15:F28" si="0">D15*ROUND(E15,2)</f>
        <v>0</v>
      </c>
    </row>
    <row r="16" spans="1:6">
      <c r="A16" s="218" t="s">
        <v>1547</v>
      </c>
      <c r="B16" s="979" t="s">
        <v>1059</v>
      </c>
      <c r="C16" s="219" t="s">
        <v>50</v>
      </c>
      <c r="D16" s="219">
        <f>60</f>
        <v>60</v>
      </c>
      <c r="E16" s="976"/>
      <c r="F16" s="977">
        <f t="shared" si="0"/>
        <v>0</v>
      </c>
    </row>
    <row r="17" spans="1:6">
      <c r="A17" s="218" t="s">
        <v>1548</v>
      </c>
      <c r="B17" s="979" t="s">
        <v>1060</v>
      </c>
      <c r="C17" s="219" t="s">
        <v>50</v>
      </c>
      <c r="D17" s="219">
        <v>60</v>
      </c>
      <c r="E17" s="976"/>
      <c r="F17" s="977">
        <f t="shared" si="0"/>
        <v>0</v>
      </c>
    </row>
    <row r="18" spans="1:6">
      <c r="A18" s="218" t="s">
        <v>1549</v>
      </c>
      <c r="B18" s="979" t="s">
        <v>303</v>
      </c>
      <c r="C18" s="219" t="s">
        <v>50</v>
      </c>
      <c r="D18" s="219">
        <v>60</v>
      </c>
      <c r="E18" s="976"/>
      <c r="F18" s="977">
        <f t="shared" si="0"/>
        <v>0</v>
      </c>
    </row>
    <row r="19" spans="1:6">
      <c r="A19" s="218" t="s">
        <v>1550</v>
      </c>
      <c r="B19" s="979" t="s">
        <v>304</v>
      </c>
      <c r="C19" s="219" t="s">
        <v>50</v>
      </c>
      <c r="D19" s="219">
        <v>60</v>
      </c>
      <c r="E19" s="976"/>
      <c r="F19" s="977">
        <f t="shared" si="0"/>
        <v>0</v>
      </c>
    </row>
    <row r="20" spans="1:6">
      <c r="A20" s="218" t="s">
        <v>1551</v>
      </c>
      <c r="B20" s="979" t="s">
        <v>305</v>
      </c>
      <c r="C20" s="219" t="s">
        <v>50</v>
      </c>
      <c r="D20" s="219">
        <v>60</v>
      </c>
      <c r="E20" s="976"/>
      <c r="F20" s="977">
        <f t="shared" si="0"/>
        <v>0</v>
      </c>
    </row>
    <row r="21" spans="1:6">
      <c r="A21" s="218" t="s">
        <v>1585</v>
      </c>
      <c r="B21" s="979" t="s">
        <v>306</v>
      </c>
      <c r="C21" s="219" t="s">
        <v>50</v>
      </c>
      <c r="D21" s="219">
        <v>20</v>
      </c>
      <c r="E21" s="976"/>
      <c r="F21" s="977">
        <f t="shared" si="0"/>
        <v>0</v>
      </c>
    </row>
    <row r="22" spans="1:6">
      <c r="A22" s="218" t="s">
        <v>1586</v>
      </c>
      <c r="B22" s="979" t="s">
        <v>1061</v>
      </c>
      <c r="C22" s="219" t="s">
        <v>50</v>
      </c>
      <c r="D22" s="219">
        <f>140+20</f>
        <v>160</v>
      </c>
      <c r="E22" s="976"/>
      <c r="F22" s="977">
        <f t="shared" si="0"/>
        <v>0</v>
      </c>
    </row>
    <row r="23" spans="1:6">
      <c r="A23" s="218" t="s">
        <v>1587</v>
      </c>
      <c r="B23" s="979" t="s">
        <v>1062</v>
      </c>
      <c r="C23" s="219" t="s">
        <v>50</v>
      </c>
      <c r="D23" s="219">
        <v>20</v>
      </c>
      <c r="E23" s="976"/>
      <c r="F23" s="977">
        <f t="shared" si="0"/>
        <v>0</v>
      </c>
    </row>
    <row r="24" spans="1:6">
      <c r="A24" s="218" t="s">
        <v>1590</v>
      </c>
      <c r="B24" s="979" t="s">
        <v>1063</v>
      </c>
      <c r="C24" s="219" t="s">
        <v>50</v>
      </c>
      <c r="D24" s="219">
        <v>160</v>
      </c>
      <c r="E24" s="976"/>
      <c r="F24" s="977">
        <f t="shared" si="0"/>
        <v>0</v>
      </c>
    </row>
    <row r="25" spans="1:6">
      <c r="A25" s="218" t="s">
        <v>1591</v>
      </c>
      <c r="B25" s="979" t="s">
        <v>1064</v>
      </c>
      <c r="C25" s="219" t="s">
        <v>50</v>
      </c>
      <c r="D25" s="219">
        <f>70</f>
        <v>70</v>
      </c>
      <c r="E25" s="976"/>
      <c r="F25" s="977">
        <f t="shared" si="0"/>
        <v>0</v>
      </c>
    </row>
    <row r="26" spans="1:6">
      <c r="A26" s="218" t="s">
        <v>1592</v>
      </c>
      <c r="B26" s="979" t="s">
        <v>307</v>
      </c>
      <c r="C26" s="219" t="s">
        <v>50</v>
      </c>
      <c r="D26" s="219">
        <f>D56*10</f>
        <v>200</v>
      </c>
      <c r="E26" s="976"/>
      <c r="F26" s="977">
        <f t="shared" si="0"/>
        <v>0</v>
      </c>
    </row>
    <row r="27" spans="1:6">
      <c r="A27" s="218" t="s">
        <v>50</v>
      </c>
      <c r="B27" s="979" t="s">
        <v>308</v>
      </c>
      <c r="C27" s="219" t="s">
        <v>50</v>
      </c>
      <c r="D27" s="219">
        <f>D54*30</f>
        <v>30</v>
      </c>
      <c r="E27" s="976"/>
      <c r="F27" s="977">
        <f t="shared" si="0"/>
        <v>0</v>
      </c>
    </row>
    <row r="28" spans="1:6">
      <c r="A28" s="218" t="s">
        <v>1593</v>
      </c>
      <c r="B28" s="979" t="s">
        <v>1065</v>
      </c>
      <c r="C28" s="219" t="s">
        <v>50</v>
      </c>
      <c r="D28" s="219">
        <v>10</v>
      </c>
      <c r="E28" s="976"/>
      <c r="F28" s="977">
        <f t="shared" si="0"/>
        <v>0</v>
      </c>
    </row>
    <row r="29" spans="1:6">
      <c r="A29" s="218"/>
      <c r="B29" s="979"/>
      <c r="C29" s="219"/>
      <c r="D29" s="219"/>
      <c r="E29" s="976"/>
      <c r="F29" s="977"/>
    </row>
    <row r="30" spans="1:6" ht="25.5">
      <c r="A30" s="978">
        <f>COUNT($A$3:A28)+1</f>
        <v>2</v>
      </c>
      <c r="B30" s="216" t="s">
        <v>1066</v>
      </c>
      <c r="C30" s="980"/>
      <c r="D30" s="219"/>
      <c r="E30" s="976"/>
      <c r="F30" s="977"/>
    </row>
    <row r="31" spans="1:6" ht="15" customHeight="1">
      <c r="A31" s="218" t="s">
        <v>1546</v>
      </c>
      <c r="B31" s="981" t="s">
        <v>309</v>
      </c>
      <c r="C31" s="219" t="s">
        <v>50</v>
      </c>
      <c r="D31" s="982">
        <f>(D26+D27+D28)*0.7+D25+D23</f>
        <v>258</v>
      </c>
      <c r="E31" s="976"/>
      <c r="F31" s="977">
        <f>D31*ROUND(E31,2)</f>
        <v>0</v>
      </c>
    </row>
    <row r="32" spans="1:6">
      <c r="A32" s="218" t="s">
        <v>1547</v>
      </c>
      <c r="B32" s="979" t="s">
        <v>310</v>
      </c>
      <c r="C32" s="219" t="s">
        <v>50</v>
      </c>
      <c r="D32" s="982">
        <f>D17</f>
        <v>60</v>
      </c>
      <c r="E32" s="976"/>
      <c r="F32" s="977">
        <f>D32*ROUND(E32,2)</f>
        <v>0</v>
      </c>
    </row>
    <row r="33" spans="1:6">
      <c r="A33" s="218"/>
      <c r="B33" s="979"/>
      <c r="C33" s="219"/>
      <c r="D33" s="982"/>
      <c r="E33" s="976"/>
      <c r="F33" s="977"/>
    </row>
    <row r="34" spans="1:6" ht="63.75">
      <c r="A34" s="978">
        <f>COUNT($A$3:A32)+1</f>
        <v>3</v>
      </c>
      <c r="B34" s="216" t="s">
        <v>311</v>
      </c>
      <c r="C34" s="219"/>
      <c r="D34" s="219"/>
      <c r="E34" s="976"/>
      <c r="F34" s="977"/>
    </row>
    <row r="35" spans="1:6">
      <c r="A35" s="218" t="s">
        <v>1546</v>
      </c>
      <c r="B35" s="979" t="s">
        <v>312</v>
      </c>
      <c r="C35" s="219" t="s">
        <v>50</v>
      </c>
      <c r="D35" s="219">
        <v>15</v>
      </c>
      <c r="E35" s="976"/>
      <c r="F35" s="977">
        <f>D35*ROUND(E35,2)</f>
        <v>0</v>
      </c>
    </row>
    <row r="36" spans="1:6">
      <c r="A36" s="218" t="s">
        <v>1547</v>
      </c>
      <c r="B36" s="979" t="s">
        <v>313</v>
      </c>
      <c r="C36" s="219" t="s">
        <v>50</v>
      </c>
      <c r="D36" s="219">
        <v>15</v>
      </c>
      <c r="E36" s="976"/>
      <c r="F36" s="977">
        <f>D36*ROUND(E36,2)</f>
        <v>0</v>
      </c>
    </row>
    <row r="37" spans="1:6">
      <c r="A37" s="218"/>
      <c r="B37" s="979"/>
      <c r="C37" s="219"/>
      <c r="D37" s="219"/>
      <c r="E37" s="976"/>
      <c r="F37" s="977"/>
    </row>
    <row r="38" spans="1:6">
      <c r="A38" s="978">
        <f>COUNT($A$3:A35)+1</f>
        <v>4</v>
      </c>
      <c r="B38" s="983" t="s">
        <v>1067</v>
      </c>
      <c r="C38" s="219"/>
      <c r="D38" s="219"/>
      <c r="E38" s="984"/>
      <c r="F38" s="985"/>
    </row>
    <row r="39" spans="1:6">
      <c r="A39" s="218" t="s">
        <v>1546</v>
      </c>
      <c r="B39" s="986" t="s">
        <v>314</v>
      </c>
      <c r="C39" s="219" t="s">
        <v>51</v>
      </c>
      <c r="D39" s="219">
        <v>3</v>
      </c>
      <c r="E39" s="987"/>
      <c r="F39" s="977">
        <f>D39*ROUND(E39,2)</f>
        <v>0</v>
      </c>
    </row>
    <row r="40" spans="1:6" ht="15.75" customHeight="1">
      <c r="A40" s="218" t="s">
        <v>1547</v>
      </c>
      <c r="B40" s="986" t="s">
        <v>315</v>
      </c>
      <c r="C40" s="219" t="s">
        <v>51</v>
      </c>
      <c r="D40" s="219">
        <v>2</v>
      </c>
      <c r="E40" s="987"/>
      <c r="F40" s="977">
        <f>D40*ROUND(E40,2)</f>
        <v>0</v>
      </c>
    </row>
    <row r="41" spans="1:6" ht="15" customHeight="1">
      <c r="A41" s="218"/>
      <c r="B41" s="986"/>
      <c r="C41" s="219"/>
      <c r="D41" s="219"/>
      <c r="E41" s="987"/>
      <c r="F41" s="985"/>
    </row>
    <row r="42" spans="1:6">
      <c r="A42" s="206">
        <f>COUNT($A$3:A40)+1</f>
        <v>5</v>
      </c>
      <c r="B42" s="207" t="s">
        <v>316</v>
      </c>
      <c r="C42" s="208"/>
      <c r="D42" s="209"/>
      <c r="E42" s="988"/>
      <c r="F42" s="989"/>
    </row>
    <row r="43" spans="1:6">
      <c r="A43" s="206"/>
      <c r="B43" s="207" t="s">
        <v>1068</v>
      </c>
      <c r="C43" s="208" t="s">
        <v>51</v>
      </c>
      <c r="D43" s="209">
        <v>2</v>
      </c>
      <c r="E43" s="988"/>
      <c r="F43" s="989">
        <f>D43*ROUND(E43,2)</f>
        <v>0</v>
      </c>
    </row>
    <row r="44" spans="1:6">
      <c r="A44" s="206"/>
      <c r="B44" s="207"/>
      <c r="C44" s="208"/>
      <c r="D44" s="209"/>
      <c r="E44" s="988"/>
      <c r="F44" s="989"/>
    </row>
    <row r="45" spans="1:6" ht="27" customHeight="1">
      <c r="A45" s="206">
        <f>COUNT($A$3:A44)+1</f>
        <v>6</v>
      </c>
      <c r="B45" s="210" t="s">
        <v>1069</v>
      </c>
      <c r="C45" s="208" t="s">
        <v>50</v>
      </c>
      <c r="D45" s="209">
        <v>200</v>
      </c>
      <c r="E45" s="988"/>
      <c r="F45" s="989">
        <f>D45*ROUND(E45,2)</f>
        <v>0</v>
      </c>
    </row>
    <row r="46" spans="1:6">
      <c r="A46" s="206"/>
      <c r="B46" s="210"/>
      <c r="C46" s="208"/>
      <c r="D46" s="209"/>
      <c r="E46" s="988"/>
      <c r="F46" s="989"/>
    </row>
    <row r="47" spans="1:6" ht="25.5">
      <c r="A47" s="206">
        <f>COUNT($A$3:A46)+1</f>
        <v>7</v>
      </c>
      <c r="B47" s="210" t="s">
        <v>1070</v>
      </c>
      <c r="C47" s="208"/>
      <c r="D47" s="208"/>
      <c r="E47" s="990"/>
      <c r="F47" s="991"/>
    </row>
    <row r="48" spans="1:6">
      <c r="A48" s="211"/>
      <c r="B48" s="212" t="s">
        <v>317</v>
      </c>
      <c r="C48" s="213" t="s">
        <v>51</v>
      </c>
      <c r="D48" s="214">
        <f>2</f>
        <v>2</v>
      </c>
      <c r="E48" s="992"/>
      <c r="F48" s="991">
        <f>D48*ROUND(E48,2)</f>
        <v>0</v>
      </c>
    </row>
    <row r="49" spans="1:6">
      <c r="A49" s="211"/>
      <c r="B49" s="212"/>
      <c r="C49" s="213"/>
      <c r="D49" s="214"/>
      <c r="E49" s="992"/>
      <c r="F49" s="991"/>
    </row>
    <row r="50" spans="1:6">
      <c r="A50" s="206">
        <f>COUNT($A$3:A48)+1</f>
        <v>8</v>
      </c>
      <c r="B50" s="210" t="s">
        <v>318</v>
      </c>
      <c r="C50" s="208" t="s">
        <v>51</v>
      </c>
      <c r="D50" s="214">
        <v>3</v>
      </c>
      <c r="E50" s="990"/>
      <c r="F50" s="993">
        <f>D50*ROUND(E50,2)</f>
        <v>0</v>
      </c>
    </row>
    <row r="51" spans="1:6">
      <c r="A51" s="206"/>
      <c r="B51" s="210"/>
      <c r="C51" s="208"/>
      <c r="D51" s="214"/>
      <c r="E51" s="990"/>
      <c r="F51" s="993"/>
    </row>
    <row r="52" spans="1:6" ht="15" customHeight="1">
      <c r="A52" s="206">
        <f>COUNT($A$3:A50)+1</f>
        <v>9</v>
      </c>
      <c r="B52" s="215" t="s">
        <v>319</v>
      </c>
      <c r="C52" s="214" t="s">
        <v>51</v>
      </c>
      <c r="D52" s="214">
        <v>1</v>
      </c>
      <c r="E52" s="994"/>
      <c r="F52" s="991">
        <f>D52*ROUND(E52,2)</f>
        <v>0</v>
      </c>
    </row>
    <row r="53" spans="1:6" ht="15" customHeight="1">
      <c r="A53" s="206"/>
      <c r="B53" s="215"/>
      <c r="C53" s="214"/>
      <c r="D53" s="214"/>
      <c r="E53" s="994"/>
      <c r="F53" s="991"/>
    </row>
    <row r="54" spans="1:6" ht="17.25" customHeight="1">
      <c r="A54" s="206">
        <f>COUNT($A$3:A52)+1</f>
        <v>10</v>
      </c>
      <c r="B54" s="216" t="s">
        <v>320</v>
      </c>
      <c r="C54" s="219" t="s">
        <v>51</v>
      </c>
      <c r="D54" s="219">
        <v>1</v>
      </c>
      <c r="E54" s="976"/>
      <c r="F54" s="977">
        <f>D54*ROUND(E54,2)</f>
        <v>0</v>
      </c>
    </row>
    <row r="55" spans="1:6" ht="17.25" customHeight="1">
      <c r="A55" s="206"/>
      <c r="B55" s="216"/>
      <c r="C55" s="219"/>
      <c r="D55" s="219"/>
      <c r="E55" s="976"/>
      <c r="F55" s="977"/>
    </row>
    <row r="56" spans="1:6" ht="17.25" customHeight="1">
      <c r="A56" s="206">
        <f>COUNT($A$3:A54)+1</f>
        <v>11</v>
      </c>
      <c r="B56" s="216" t="s">
        <v>321</v>
      </c>
      <c r="C56" s="219" t="s">
        <v>51</v>
      </c>
      <c r="D56" s="219">
        <v>20</v>
      </c>
      <c r="E56" s="976"/>
      <c r="F56" s="977">
        <f>D56*ROUND(E56,2)</f>
        <v>0</v>
      </c>
    </row>
    <row r="57" spans="1:6" ht="17.25" customHeight="1">
      <c r="A57" s="206"/>
      <c r="B57" s="216"/>
      <c r="C57" s="219"/>
      <c r="D57" s="219"/>
      <c r="E57" s="976"/>
      <c r="F57" s="977"/>
    </row>
    <row r="58" spans="1:6" ht="27" customHeight="1">
      <c r="A58" s="206">
        <f>COUNT($A$3:A56)+1</f>
        <v>12</v>
      </c>
      <c r="B58" s="216" t="s">
        <v>322</v>
      </c>
      <c r="C58" s="217"/>
      <c r="D58" s="217"/>
      <c r="E58" s="976"/>
      <c r="F58" s="977"/>
    </row>
    <row r="59" spans="1:6">
      <c r="A59" s="218" t="s">
        <v>1546</v>
      </c>
      <c r="B59" s="216" t="s">
        <v>323</v>
      </c>
      <c r="C59" s="219" t="s">
        <v>51</v>
      </c>
      <c r="D59" s="219">
        <v>24</v>
      </c>
      <c r="E59" s="976"/>
      <c r="F59" s="977">
        <f>D59*ROUND(E59,2)</f>
        <v>0</v>
      </c>
    </row>
    <row r="60" spans="1:6" ht="16.5" customHeight="1">
      <c r="A60" s="218" t="s">
        <v>1547</v>
      </c>
      <c r="B60" s="216" t="s">
        <v>324</v>
      </c>
      <c r="C60" s="219" t="s">
        <v>51</v>
      </c>
      <c r="D60" s="219">
        <v>5</v>
      </c>
      <c r="E60" s="976"/>
      <c r="F60" s="977">
        <f>D60*ROUND(E60,2)</f>
        <v>0</v>
      </c>
    </row>
    <row r="61" spans="1:6" ht="16.5" customHeight="1">
      <c r="A61" s="218"/>
      <c r="B61" s="216"/>
      <c r="C61" s="219"/>
      <c r="D61" s="219"/>
      <c r="E61" s="976"/>
      <c r="F61" s="977"/>
    </row>
    <row r="62" spans="1:6" ht="25.5">
      <c r="A62" s="206" t="s">
        <v>325</v>
      </c>
      <c r="B62" s="216" t="s">
        <v>326</v>
      </c>
      <c r="C62" s="214" t="s">
        <v>35</v>
      </c>
      <c r="D62" s="220">
        <v>40</v>
      </c>
      <c r="E62" s="994"/>
      <c r="F62" s="991">
        <f>D62*ROUND(E62,2)</f>
        <v>0</v>
      </c>
    </row>
    <row r="63" spans="1:6" ht="21" customHeight="1">
      <c r="A63" s="206" t="s">
        <v>327</v>
      </c>
      <c r="B63" s="221" t="s">
        <v>328</v>
      </c>
      <c r="C63" s="222" t="s">
        <v>35</v>
      </c>
      <c r="D63" s="222">
        <v>40</v>
      </c>
      <c r="E63" s="883"/>
      <c r="F63" s="991">
        <f t="shared" ref="F63:F64" si="1">D63*ROUND(E63,2)</f>
        <v>0</v>
      </c>
    </row>
    <row r="64" spans="1:6">
      <c r="A64" s="206" t="s">
        <v>329</v>
      </c>
      <c r="B64" s="223" t="s">
        <v>330</v>
      </c>
      <c r="C64" s="224" t="s">
        <v>51</v>
      </c>
      <c r="D64" s="224">
        <v>8</v>
      </c>
      <c r="E64" s="884"/>
      <c r="F64" s="991">
        <f t="shared" si="1"/>
        <v>0</v>
      </c>
    </row>
    <row r="65" spans="1:6" ht="15" customHeight="1">
      <c r="A65" s="206" t="s">
        <v>331</v>
      </c>
      <c r="B65" s="223" t="s">
        <v>332</v>
      </c>
      <c r="C65" s="224" t="s">
        <v>51</v>
      </c>
      <c r="D65" s="224">
        <v>6</v>
      </c>
      <c r="E65" s="884"/>
      <c r="F65" s="991">
        <f>D65*ROUND(E65,2)</f>
        <v>0</v>
      </c>
    </row>
    <row r="66" spans="1:6" ht="15" customHeight="1">
      <c r="A66" s="206"/>
      <c r="B66" s="223"/>
      <c r="C66" s="224"/>
      <c r="D66" s="224"/>
      <c r="E66" s="884"/>
      <c r="F66" s="995"/>
    </row>
    <row r="67" spans="1:6">
      <c r="A67" s="206">
        <v>15</v>
      </c>
      <c r="B67" s="210" t="s">
        <v>333</v>
      </c>
      <c r="C67" s="214" t="s">
        <v>51</v>
      </c>
      <c r="D67" s="220">
        <v>4</v>
      </c>
      <c r="E67" s="994"/>
      <c r="F67" s="991">
        <f>D67*ROUND(E67,2)</f>
        <v>0</v>
      </c>
    </row>
    <row r="68" spans="1:6">
      <c r="A68" s="206"/>
      <c r="B68" s="210"/>
      <c r="C68" s="214"/>
      <c r="D68" s="220"/>
      <c r="E68" s="994"/>
      <c r="F68" s="991"/>
    </row>
    <row r="69" spans="1:6">
      <c r="A69" s="206">
        <v>16</v>
      </c>
      <c r="B69" s="210" t="s">
        <v>334</v>
      </c>
      <c r="C69" s="214" t="s">
        <v>50</v>
      </c>
      <c r="D69" s="220">
        <v>40</v>
      </c>
      <c r="E69" s="994"/>
      <c r="F69" s="991">
        <f>D69*ROUND(E69,2)</f>
        <v>0</v>
      </c>
    </row>
    <row r="70" spans="1:6">
      <c r="A70" s="206"/>
      <c r="B70" s="210"/>
      <c r="C70" s="214"/>
      <c r="D70" s="220"/>
      <c r="E70" s="994"/>
      <c r="F70" s="991"/>
    </row>
    <row r="71" spans="1:6" ht="25.5">
      <c r="A71" s="206">
        <v>17</v>
      </c>
      <c r="B71" s="210" t="s">
        <v>335</v>
      </c>
      <c r="C71" s="214" t="s">
        <v>3</v>
      </c>
      <c r="D71" s="220">
        <v>2</v>
      </c>
      <c r="E71" s="994"/>
      <c r="F71" s="991">
        <f t="shared" ref="F71:F88" si="2">D71*ROUND(E71,2)</f>
        <v>0</v>
      </c>
    </row>
    <row r="72" spans="1:6" ht="25.5">
      <c r="A72" s="206">
        <v>18</v>
      </c>
      <c r="B72" s="996" t="s">
        <v>1071</v>
      </c>
      <c r="C72" s="214" t="s">
        <v>3</v>
      </c>
      <c r="D72" s="220">
        <v>1</v>
      </c>
      <c r="E72" s="994"/>
      <c r="F72" s="991">
        <f t="shared" si="2"/>
        <v>0</v>
      </c>
    </row>
    <row r="73" spans="1:6" ht="18" customHeight="1">
      <c r="A73" s="997" t="s">
        <v>1072</v>
      </c>
      <c r="B73" s="998" t="s">
        <v>1073</v>
      </c>
      <c r="C73" s="317" t="s">
        <v>50</v>
      </c>
      <c r="D73" s="999">
        <v>110</v>
      </c>
      <c r="E73" s="1000"/>
      <c r="F73" s="1001">
        <f t="shared" si="2"/>
        <v>0</v>
      </c>
    </row>
    <row r="74" spans="1:6">
      <c r="A74" s="997" t="s">
        <v>1074</v>
      </c>
      <c r="B74" s="998" t="s">
        <v>1075</v>
      </c>
      <c r="C74" s="317" t="s">
        <v>51</v>
      </c>
      <c r="D74" s="999">
        <v>2</v>
      </c>
      <c r="E74" s="1000"/>
      <c r="F74" s="1001">
        <f t="shared" si="2"/>
        <v>0</v>
      </c>
    </row>
    <row r="75" spans="1:6" ht="28.5" customHeight="1">
      <c r="A75" s="997" t="s">
        <v>1076</v>
      </c>
      <c r="B75" s="998" t="s">
        <v>1077</v>
      </c>
      <c r="C75" s="317" t="s">
        <v>51</v>
      </c>
      <c r="D75" s="999">
        <v>2</v>
      </c>
      <c r="E75" s="1000"/>
      <c r="F75" s="1001">
        <f t="shared" si="2"/>
        <v>0</v>
      </c>
    </row>
    <row r="76" spans="1:6">
      <c r="A76" s="997" t="s">
        <v>1078</v>
      </c>
      <c r="B76" s="998" t="s">
        <v>1079</v>
      </c>
      <c r="C76" s="317" t="s">
        <v>51</v>
      </c>
      <c r="D76" s="999">
        <v>2</v>
      </c>
      <c r="E76" s="1000"/>
      <c r="F76" s="1001">
        <f t="shared" si="2"/>
        <v>0</v>
      </c>
    </row>
    <row r="77" spans="1:6" ht="16.5" customHeight="1">
      <c r="A77" s="997" t="s">
        <v>1080</v>
      </c>
      <c r="B77" s="998" t="s">
        <v>1081</v>
      </c>
      <c r="C77" s="317" t="s">
        <v>51</v>
      </c>
      <c r="D77" s="999">
        <v>2</v>
      </c>
      <c r="E77" s="1000"/>
      <c r="F77" s="1001">
        <f t="shared" si="2"/>
        <v>0</v>
      </c>
    </row>
    <row r="78" spans="1:6" ht="89.25">
      <c r="A78" s="997" t="s">
        <v>1082</v>
      </c>
      <c r="B78" s="998" t="s">
        <v>1083</v>
      </c>
      <c r="C78" s="317" t="s">
        <v>51</v>
      </c>
      <c r="D78" s="317">
        <v>2</v>
      </c>
      <c r="E78" s="1000"/>
      <c r="F78" s="1001">
        <f t="shared" si="2"/>
        <v>0</v>
      </c>
    </row>
    <row r="79" spans="1:6">
      <c r="A79" s="206">
        <v>20</v>
      </c>
      <c r="B79" s="215" t="s">
        <v>336</v>
      </c>
      <c r="C79" s="214" t="s">
        <v>90</v>
      </c>
      <c r="D79" s="214">
        <v>5</v>
      </c>
      <c r="E79" s="994">
        <v>0</v>
      </c>
      <c r="F79" s="991">
        <f t="shared" si="2"/>
        <v>0</v>
      </c>
    </row>
    <row r="80" spans="1:6">
      <c r="A80" s="206">
        <v>21</v>
      </c>
      <c r="B80" s="215" t="s">
        <v>337</v>
      </c>
      <c r="C80" s="214" t="s">
        <v>90</v>
      </c>
      <c r="D80" s="214">
        <v>5</v>
      </c>
      <c r="E80" s="994"/>
      <c r="F80" s="991">
        <f t="shared" si="2"/>
        <v>0</v>
      </c>
    </row>
    <row r="81" spans="1:6">
      <c r="A81" s="206">
        <v>22</v>
      </c>
      <c r="B81" s="983" t="s">
        <v>338</v>
      </c>
      <c r="C81" s="219" t="s">
        <v>87</v>
      </c>
      <c r="D81" s="219">
        <v>20</v>
      </c>
      <c r="E81" s="976"/>
      <c r="F81" s="977">
        <f t="shared" si="2"/>
        <v>0</v>
      </c>
    </row>
    <row r="82" spans="1:6">
      <c r="A82" s="206">
        <v>23</v>
      </c>
      <c r="B82" s="983" t="s">
        <v>339</v>
      </c>
      <c r="C82" s="219" t="s">
        <v>87</v>
      </c>
      <c r="D82" s="219">
        <v>10</v>
      </c>
      <c r="E82" s="976"/>
      <c r="F82" s="977">
        <f t="shared" si="2"/>
        <v>0</v>
      </c>
    </row>
    <row r="83" spans="1:6">
      <c r="A83" s="206">
        <v>24</v>
      </c>
      <c r="B83" s="983" t="s">
        <v>340</v>
      </c>
      <c r="C83" s="219" t="s">
        <v>3</v>
      </c>
      <c r="D83" s="219">
        <v>1</v>
      </c>
      <c r="E83" s="976"/>
      <c r="F83" s="977">
        <f t="shared" si="2"/>
        <v>0</v>
      </c>
    </row>
    <row r="84" spans="1:6">
      <c r="A84" s="206">
        <v>25</v>
      </c>
      <c r="B84" s="983" t="s">
        <v>341</v>
      </c>
      <c r="C84" s="219" t="s">
        <v>3</v>
      </c>
      <c r="D84" s="219">
        <v>1</v>
      </c>
      <c r="E84" s="976"/>
      <c r="F84" s="977">
        <f t="shared" si="2"/>
        <v>0</v>
      </c>
    </row>
    <row r="85" spans="1:6">
      <c r="A85" s="206">
        <v>26</v>
      </c>
      <c r="B85" s="216" t="s">
        <v>342</v>
      </c>
      <c r="C85" s="219" t="s">
        <v>3</v>
      </c>
      <c r="D85" s="219">
        <v>1</v>
      </c>
      <c r="E85" s="976"/>
      <c r="F85" s="977">
        <f t="shared" si="2"/>
        <v>0</v>
      </c>
    </row>
    <row r="86" spans="1:6">
      <c r="A86" s="206">
        <v>27</v>
      </c>
      <c r="B86" s="216" t="s">
        <v>343</v>
      </c>
      <c r="C86" s="219" t="s">
        <v>3</v>
      </c>
      <c r="D86" s="219">
        <v>1</v>
      </c>
      <c r="E86" s="976">
        <v>0</v>
      </c>
      <c r="F86" s="977">
        <f t="shared" si="2"/>
        <v>0</v>
      </c>
    </row>
    <row r="87" spans="1:6">
      <c r="A87" s="206">
        <v>28</v>
      </c>
      <c r="B87" s="216" t="s">
        <v>344</v>
      </c>
      <c r="C87" s="219" t="s">
        <v>3</v>
      </c>
      <c r="D87" s="219">
        <v>1</v>
      </c>
      <c r="E87" s="976"/>
      <c r="F87" s="977">
        <f t="shared" si="2"/>
        <v>0</v>
      </c>
    </row>
    <row r="88" spans="1:6" ht="25.5">
      <c r="A88" s="206">
        <v>29</v>
      </c>
      <c r="B88" s="216" t="s">
        <v>345</v>
      </c>
      <c r="C88" s="219" t="s">
        <v>3</v>
      </c>
      <c r="D88" s="219">
        <v>1</v>
      </c>
      <c r="E88" s="976">
        <v>0</v>
      </c>
      <c r="F88" s="977">
        <f t="shared" si="2"/>
        <v>0</v>
      </c>
    </row>
    <row r="89" spans="1:6">
      <c r="A89" s="225"/>
      <c r="B89" s="226"/>
      <c r="C89" s="227"/>
      <c r="D89" s="228"/>
      <c r="E89" s="885"/>
      <c r="F89" s="229"/>
    </row>
    <row r="90" spans="1:6" s="67" customFormat="1" ht="15" customHeight="1">
      <c r="A90" s="62"/>
      <c r="B90" s="231" t="str">
        <f>B6</f>
        <v>INSTALACIJSKI MATERIAL</v>
      </c>
      <c r="C90" s="64"/>
      <c r="D90" s="64"/>
      <c r="E90" s="886"/>
      <c r="F90" s="230">
        <f>SUM(F15:F88)</f>
        <v>0</v>
      </c>
    </row>
  </sheetData>
  <sheetProtection algorithmName="SHA-512" hashValue="1lo+992j3+d1bYJvd9TLArwad8DFbPZrd4kS5cVUGG0pYcpYwCfoKTWccMLw7Ee/4Q1FrZ2jNQ/qQdXUepCnaw==" saltValue="nZfU9ZSMxxtUAYvqG8VCQA==" spinCount="100000" sheet="1" objects="1" scenarios="1"/>
  <printOptions horizontalCentered="1"/>
  <pageMargins left="0.7" right="0.7" top="0.75" bottom="0.75" header="0.3" footer="0.3"/>
  <pageSetup paperSize="9" scale="82" fitToHeight="0" orientation="portrait" r:id="rId1"/>
  <headerFooter>
    <oddFooter>&amp;L&amp;"-,Italic"&amp;10&amp;K002060Popis GOI del&amp;C&amp;"-,Italic"&amp;10&amp;K002060IMP, d.d.&amp;R&amp;"-,Italic"&amp;10&amp;K002060Luka Koper - Črpališče</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5" tint="0.79998168889431442"/>
    <pageSetUpPr fitToPage="1"/>
  </sheetPr>
  <dimension ref="A1:F79"/>
  <sheetViews>
    <sheetView view="pageBreakPreview" topLeftCell="A20" zoomScaleNormal="100" zoomScaleSheetLayoutView="100" workbookViewId="0">
      <selection activeCell="E78" sqref="E78"/>
    </sheetView>
  </sheetViews>
  <sheetFormatPr defaultRowHeight="15"/>
  <cols>
    <col min="1" max="1" width="8.7109375" customWidth="1"/>
    <col min="2" max="2" width="49.42578125" customWidth="1"/>
    <col min="3" max="3" width="9.42578125" customWidth="1"/>
    <col min="5" max="5" width="12.7109375" style="374" customWidth="1"/>
    <col min="6" max="6" width="15.42578125" customWidth="1"/>
  </cols>
  <sheetData>
    <row r="1" spans="1:6">
      <c r="A1" s="190"/>
      <c r="B1" s="190"/>
      <c r="C1" s="190"/>
      <c r="D1" s="190"/>
      <c r="E1" s="376"/>
      <c r="F1" s="190"/>
    </row>
    <row r="2" spans="1:6">
      <c r="A2" s="190"/>
      <c r="B2" s="190"/>
      <c r="C2" s="190"/>
      <c r="D2" s="190"/>
      <c r="E2" s="376"/>
      <c r="F2" s="190"/>
    </row>
    <row r="3" spans="1:6">
      <c r="A3" s="190"/>
      <c r="B3" s="190"/>
      <c r="C3" s="190"/>
      <c r="D3" s="190"/>
      <c r="E3" s="376"/>
      <c r="F3" s="190"/>
    </row>
    <row r="4" spans="1:6" ht="14.25" customHeight="1">
      <c r="A4" s="190"/>
      <c r="B4" s="191"/>
      <c r="C4" s="191"/>
      <c r="D4" s="191"/>
      <c r="E4" s="377"/>
      <c r="F4" s="190"/>
    </row>
    <row r="5" spans="1:6" ht="14.25" customHeight="1">
      <c r="A5" s="190"/>
      <c r="B5" s="191"/>
      <c r="C5" s="191"/>
      <c r="D5" s="191"/>
      <c r="E5" s="377"/>
      <c r="F5" s="190"/>
    </row>
    <row r="6" spans="1:6" ht="14.25" customHeight="1">
      <c r="A6" s="194"/>
      <c r="B6" s="193" t="s">
        <v>391</v>
      </c>
      <c r="C6" s="232"/>
      <c r="D6" s="232"/>
      <c r="E6" s="378"/>
      <c r="F6" s="200"/>
    </row>
    <row r="7" spans="1:6" ht="15.75">
      <c r="A7" s="233"/>
      <c r="B7" s="198"/>
      <c r="C7" s="234"/>
      <c r="D7" s="235"/>
      <c r="E7" s="381"/>
      <c r="F7" s="236"/>
    </row>
    <row r="8" spans="1:6" ht="15.75">
      <c r="A8" s="233"/>
      <c r="B8" s="198" t="s">
        <v>301</v>
      </c>
      <c r="C8" s="234"/>
      <c r="D8" s="235"/>
      <c r="E8" s="381"/>
      <c r="F8" s="236"/>
    </row>
    <row r="9" spans="1:6" ht="15.75">
      <c r="A9" s="197"/>
      <c r="B9" s="198" t="s">
        <v>302</v>
      </c>
      <c r="C9" s="197"/>
      <c r="D9" s="199"/>
      <c r="E9" s="378"/>
      <c r="F9" s="200"/>
    </row>
    <row r="10" spans="1:6" ht="15.75">
      <c r="A10" s="197"/>
      <c r="B10" s="198"/>
      <c r="C10" s="197"/>
      <c r="D10" s="199"/>
      <c r="E10" s="378"/>
      <c r="F10" s="200"/>
    </row>
    <row r="11" spans="1:6">
      <c r="A11" s="237"/>
      <c r="B11" s="238" t="s">
        <v>347</v>
      </c>
      <c r="C11" s="239"/>
      <c r="D11" s="240"/>
      <c r="E11" s="382"/>
      <c r="F11" s="241"/>
    </row>
    <row r="12" spans="1:6">
      <c r="A12" s="237"/>
      <c r="B12" s="238" t="s">
        <v>348</v>
      </c>
      <c r="C12" s="239"/>
      <c r="D12" s="240"/>
      <c r="E12" s="382"/>
      <c r="F12" s="241"/>
    </row>
    <row r="13" spans="1:6">
      <c r="A13" s="237"/>
      <c r="B13" s="238" t="s">
        <v>349</v>
      </c>
      <c r="C13" s="239"/>
      <c r="D13" s="240"/>
      <c r="E13" s="382"/>
      <c r="F13" s="241"/>
    </row>
    <row r="14" spans="1:6">
      <c r="A14" s="237"/>
      <c r="B14" s="242" t="s">
        <v>350</v>
      </c>
      <c r="C14" s="239"/>
      <c r="D14" s="240"/>
      <c r="E14" s="382"/>
      <c r="F14" s="241"/>
    </row>
    <row r="15" spans="1:6">
      <c r="A15" s="237"/>
      <c r="B15" s="242" t="s">
        <v>351</v>
      </c>
      <c r="C15" s="239"/>
      <c r="D15" s="240"/>
      <c r="E15" s="382"/>
      <c r="F15" s="241"/>
    </row>
    <row r="16" spans="1:6">
      <c r="A16" s="237"/>
      <c r="B16" s="242"/>
      <c r="C16" s="239"/>
      <c r="D16" s="240"/>
      <c r="E16" s="382"/>
      <c r="F16" s="241"/>
    </row>
    <row r="17" spans="1:6">
      <c r="A17" s="201"/>
      <c r="B17" s="969" t="s">
        <v>124</v>
      </c>
      <c r="C17" s="970" t="s">
        <v>125</v>
      </c>
      <c r="D17" s="971" t="s">
        <v>126</v>
      </c>
      <c r="E17" s="1002" t="s">
        <v>127</v>
      </c>
      <c r="F17" s="973" t="s">
        <v>128</v>
      </c>
    </row>
    <row r="18" spans="1:6">
      <c r="A18" s="250"/>
      <c r="B18" s="1003"/>
      <c r="C18" s="252"/>
      <c r="D18" s="253"/>
      <c r="E18" s="384"/>
      <c r="F18" s="1004"/>
    </row>
    <row r="19" spans="1:6">
      <c r="A19" s="250"/>
      <c r="B19" s="251" t="s">
        <v>1084</v>
      </c>
      <c r="C19" s="252"/>
      <c r="D19" s="253"/>
      <c r="E19" s="1011"/>
      <c r="F19" s="1004"/>
    </row>
    <row r="20" spans="1:6" ht="38.25">
      <c r="A20" s="250">
        <v>1</v>
      </c>
      <c r="B20" s="251" t="s">
        <v>352</v>
      </c>
      <c r="C20" s="252" t="s">
        <v>51</v>
      </c>
      <c r="D20" s="1009">
        <v>1</v>
      </c>
      <c r="E20" s="1013"/>
      <c r="F20" s="1010"/>
    </row>
    <row r="21" spans="1:6">
      <c r="A21" s="250">
        <v>2</v>
      </c>
      <c r="B21" s="251" t="s">
        <v>353</v>
      </c>
      <c r="C21" s="252" t="s">
        <v>51</v>
      </c>
      <c r="D21" s="1009">
        <v>1</v>
      </c>
      <c r="E21" s="1013"/>
      <c r="F21" s="1010"/>
    </row>
    <row r="22" spans="1:6">
      <c r="A22" s="250">
        <v>3</v>
      </c>
      <c r="B22" s="251" t="s">
        <v>354</v>
      </c>
      <c r="C22" s="252" t="s">
        <v>51</v>
      </c>
      <c r="D22" s="1009">
        <v>3</v>
      </c>
      <c r="E22" s="1013"/>
      <c r="F22" s="1010"/>
    </row>
    <row r="23" spans="1:6">
      <c r="A23" s="250">
        <v>4</v>
      </c>
      <c r="B23" s="251" t="s">
        <v>355</v>
      </c>
      <c r="C23" s="252" t="s">
        <v>51</v>
      </c>
      <c r="D23" s="1009">
        <v>19</v>
      </c>
      <c r="E23" s="1013"/>
      <c r="F23" s="1010"/>
    </row>
    <row r="24" spans="1:6">
      <c r="A24" s="250">
        <v>5</v>
      </c>
      <c r="B24" s="251" t="s">
        <v>356</v>
      </c>
      <c r="C24" s="252" t="s">
        <v>51</v>
      </c>
      <c r="D24" s="1009">
        <v>2</v>
      </c>
      <c r="E24" s="1013"/>
      <c r="F24" s="1010"/>
    </row>
    <row r="25" spans="1:6">
      <c r="A25" s="250">
        <v>6</v>
      </c>
      <c r="B25" s="251" t="s">
        <v>357</v>
      </c>
      <c r="C25" s="252" t="s">
        <v>51</v>
      </c>
      <c r="D25" s="1009">
        <v>1</v>
      </c>
      <c r="E25" s="1013"/>
      <c r="F25" s="1010"/>
    </row>
    <row r="26" spans="1:6">
      <c r="A26" s="250">
        <v>7</v>
      </c>
      <c r="B26" s="251" t="s">
        <v>358</v>
      </c>
      <c r="C26" s="252" t="s">
        <v>51</v>
      </c>
      <c r="D26" s="1009">
        <v>5</v>
      </c>
      <c r="E26" s="1013"/>
      <c r="F26" s="1010"/>
    </row>
    <row r="27" spans="1:6">
      <c r="A27" s="250">
        <v>8</v>
      </c>
      <c r="B27" s="251" t="s">
        <v>359</v>
      </c>
      <c r="C27" s="252" t="s">
        <v>51</v>
      </c>
      <c r="D27" s="1009">
        <v>1</v>
      </c>
      <c r="E27" s="1013"/>
      <c r="F27" s="1010"/>
    </row>
    <row r="28" spans="1:6">
      <c r="A28" s="250">
        <v>9</v>
      </c>
      <c r="B28" s="251" t="s">
        <v>360</v>
      </c>
      <c r="C28" s="252" t="s">
        <v>51</v>
      </c>
      <c r="D28" s="1009">
        <v>1</v>
      </c>
      <c r="E28" s="1013"/>
      <c r="F28" s="1010"/>
    </row>
    <row r="29" spans="1:6">
      <c r="A29" s="250">
        <v>10</v>
      </c>
      <c r="B29" s="251" t="s">
        <v>1085</v>
      </c>
      <c r="C29" s="252" t="s">
        <v>51</v>
      </c>
      <c r="D29" s="1009">
        <v>1</v>
      </c>
      <c r="E29" s="1013"/>
      <c r="F29" s="1010"/>
    </row>
    <row r="30" spans="1:6" ht="15" customHeight="1">
      <c r="A30" s="250">
        <v>11</v>
      </c>
      <c r="B30" s="251" t="s">
        <v>361</v>
      </c>
      <c r="C30" s="252" t="s">
        <v>51</v>
      </c>
      <c r="D30" s="1009">
        <v>1</v>
      </c>
      <c r="E30" s="1013"/>
      <c r="F30" s="1010"/>
    </row>
    <row r="31" spans="1:6">
      <c r="A31" s="250">
        <v>12</v>
      </c>
      <c r="B31" s="251" t="s">
        <v>362</v>
      </c>
      <c r="C31" s="252" t="s">
        <v>51</v>
      </c>
      <c r="D31" s="1009">
        <v>1</v>
      </c>
      <c r="E31" s="1013"/>
      <c r="F31" s="1010"/>
    </row>
    <row r="32" spans="1:6">
      <c r="A32" s="250">
        <v>13</v>
      </c>
      <c r="B32" s="251" t="s">
        <v>363</v>
      </c>
      <c r="C32" s="252" t="s">
        <v>51</v>
      </c>
      <c r="D32" s="1009">
        <v>1</v>
      </c>
      <c r="E32" s="1013"/>
      <c r="F32" s="1010"/>
    </row>
    <row r="33" spans="1:6">
      <c r="A33" s="250">
        <v>14</v>
      </c>
      <c r="B33" s="251" t="s">
        <v>364</v>
      </c>
      <c r="C33" s="252" t="s">
        <v>51</v>
      </c>
      <c r="D33" s="1009">
        <v>1</v>
      </c>
      <c r="E33" s="1013"/>
      <c r="F33" s="1010"/>
    </row>
    <row r="34" spans="1:6">
      <c r="A34" s="250">
        <v>15</v>
      </c>
      <c r="B34" s="251" t="s">
        <v>365</v>
      </c>
      <c r="C34" s="252" t="s">
        <v>51</v>
      </c>
      <c r="D34" s="1009">
        <v>2</v>
      </c>
      <c r="E34" s="1013"/>
      <c r="F34" s="1010"/>
    </row>
    <row r="35" spans="1:6" ht="15.75" customHeight="1">
      <c r="A35" s="250">
        <v>16</v>
      </c>
      <c r="B35" s="251" t="s">
        <v>366</v>
      </c>
      <c r="C35" s="252" t="s">
        <v>51</v>
      </c>
      <c r="D35" s="1009">
        <v>1</v>
      </c>
      <c r="E35" s="1013"/>
      <c r="F35" s="1010"/>
    </row>
    <row r="36" spans="1:6" ht="15" customHeight="1">
      <c r="A36" s="250">
        <v>17</v>
      </c>
      <c r="B36" s="251" t="s">
        <v>367</v>
      </c>
      <c r="C36" s="252" t="s">
        <v>51</v>
      </c>
      <c r="D36" s="1009">
        <v>1</v>
      </c>
      <c r="E36" s="1013"/>
      <c r="F36" s="1010"/>
    </row>
    <row r="37" spans="1:6">
      <c r="A37" s="250">
        <v>18</v>
      </c>
      <c r="B37" s="251" t="s">
        <v>368</v>
      </c>
      <c r="C37" s="252" t="s">
        <v>51</v>
      </c>
      <c r="D37" s="1009">
        <v>1</v>
      </c>
      <c r="E37" s="1013"/>
      <c r="F37" s="1010"/>
    </row>
    <row r="38" spans="1:6">
      <c r="A38" s="250">
        <v>19</v>
      </c>
      <c r="B38" s="251" t="s">
        <v>369</v>
      </c>
      <c r="C38" s="252" t="s">
        <v>51</v>
      </c>
      <c r="D38" s="1009">
        <v>1</v>
      </c>
      <c r="E38" s="1013"/>
      <c r="F38" s="1010"/>
    </row>
    <row r="39" spans="1:6" ht="25.5">
      <c r="A39" s="250">
        <v>20</v>
      </c>
      <c r="B39" s="251" t="s">
        <v>370</v>
      </c>
      <c r="C39" s="252" t="s">
        <v>3</v>
      </c>
      <c r="D39" s="1009">
        <v>1</v>
      </c>
      <c r="E39" s="1014"/>
      <c r="F39" s="1010"/>
    </row>
    <row r="40" spans="1:6" ht="21" customHeight="1">
      <c r="A40" s="250">
        <v>21</v>
      </c>
      <c r="B40" s="251" t="s">
        <v>371</v>
      </c>
      <c r="C40" s="252" t="s">
        <v>51</v>
      </c>
      <c r="D40" s="1009">
        <v>1</v>
      </c>
      <c r="E40" s="1014"/>
      <c r="F40" s="1010"/>
    </row>
    <row r="41" spans="1:6" ht="0.75" hidden="1" customHeight="1">
      <c r="A41" s="250">
        <v>22</v>
      </c>
      <c r="B41" s="251" t="s">
        <v>372</v>
      </c>
      <c r="C41" s="252" t="s">
        <v>51</v>
      </c>
      <c r="D41" s="1009">
        <v>1</v>
      </c>
      <c r="E41" s="1014"/>
      <c r="F41" s="1010"/>
    </row>
    <row r="42" spans="1:6" ht="25.5">
      <c r="A42" s="250">
        <v>23</v>
      </c>
      <c r="B42" s="251" t="s">
        <v>373</v>
      </c>
      <c r="C42" s="252" t="s">
        <v>374</v>
      </c>
      <c r="D42" s="1009">
        <v>1</v>
      </c>
      <c r="E42" s="1014"/>
      <c r="F42" s="1010"/>
    </row>
    <row r="43" spans="1:6" ht="17.25" customHeight="1">
      <c r="A43" s="250">
        <v>24</v>
      </c>
      <c r="B43" s="251" t="s">
        <v>375</v>
      </c>
      <c r="C43" s="252" t="s">
        <v>3</v>
      </c>
      <c r="D43" s="1009">
        <v>1</v>
      </c>
      <c r="E43" s="1014"/>
      <c r="F43" s="1010"/>
    </row>
    <row r="44" spans="1:6" ht="15" customHeight="1">
      <c r="A44" s="1005"/>
      <c r="B44" s="1006" t="str">
        <f>B19</f>
        <v>1 RAZDELILNIK  R-C</v>
      </c>
      <c r="C44" s="1007" t="s">
        <v>3</v>
      </c>
      <c r="D44" s="1008">
        <v>1</v>
      </c>
      <c r="E44" s="1012">
        <f>D20*E20+D21*E21+D22*E22+D23*E23+D24*E24+D25*E25+D26*E26+D27*E27+D28*E28+D29*E29+D30*E30+D31*E31+D32*E32+D33*E33+D34*E34+D35*E35+D36*E36+D37*E37+D38*E38+D39*E39+D40*E40+D42*E42+D43*E43</f>
        <v>0</v>
      </c>
      <c r="F44" s="254">
        <f t="shared" ref="F44" si="0">D44*ROUND(E44,2)</f>
        <v>0</v>
      </c>
    </row>
    <row r="45" spans="1:6" ht="17.25" customHeight="1">
      <c r="A45" s="1005"/>
      <c r="B45" s="1006"/>
      <c r="C45" s="1007"/>
      <c r="D45" s="1008"/>
      <c r="E45" s="384"/>
      <c r="F45" s="254"/>
    </row>
    <row r="46" spans="1:6" ht="27" customHeight="1">
      <c r="A46" s="1005"/>
      <c r="B46" s="1006"/>
      <c r="C46" s="1007"/>
      <c r="D46" s="1008"/>
      <c r="E46" s="384"/>
      <c r="F46" s="254"/>
    </row>
    <row r="47" spans="1:6">
      <c r="A47" s="250"/>
      <c r="B47" s="251" t="s">
        <v>376</v>
      </c>
      <c r="C47" s="252"/>
      <c r="D47" s="253"/>
      <c r="E47" s="1011"/>
      <c r="F47" s="1004"/>
    </row>
    <row r="48" spans="1:6" ht="38.25">
      <c r="A48" s="250">
        <v>1</v>
      </c>
      <c r="B48" s="251" t="s">
        <v>377</v>
      </c>
      <c r="C48" s="252" t="s">
        <v>51</v>
      </c>
      <c r="D48" s="1009">
        <v>1</v>
      </c>
      <c r="E48" s="1014"/>
      <c r="F48" s="1010"/>
    </row>
    <row r="49" spans="1:6">
      <c r="A49" s="250">
        <v>2</v>
      </c>
      <c r="B49" s="251" t="s">
        <v>1086</v>
      </c>
      <c r="C49" s="252" t="s">
        <v>51</v>
      </c>
      <c r="D49" s="1009">
        <v>1</v>
      </c>
      <c r="E49" s="1014"/>
      <c r="F49" s="1010"/>
    </row>
    <row r="50" spans="1:6" ht="21" customHeight="1">
      <c r="A50" s="250">
        <v>3</v>
      </c>
      <c r="B50" s="251" t="s">
        <v>378</v>
      </c>
      <c r="C50" s="252" t="s">
        <v>51</v>
      </c>
      <c r="D50" s="1009">
        <v>1</v>
      </c>
      <c r="E50" s="1014"/>
      <c r="F50" s="1010"/>
    </row>
    <row r="51" spans="1:6">
      <c r="A51" s="250">
        <v>4</v>
      </c>
      <c r="B51" s="251" t="s">
        <v>379</v>
      </c>
      <c r="C51" s="252" t="s">
        <v>51</v>
      </c>
      <c r="D51" s="1009">
        <v>3</v>
      </c>
      <c r="E51" s="1014"/>
      <c r="F51" s="1010"/>
    </row>
    <row r="52" spans="1:6" ht="15" customHeight="1">
      <c r="A52" s="250">
        <v>5</v>
      </c>
      <c r="B52" s="251" t="s">
        <v>380</v>
      </c>
      <c r="C52" s="252" t="s">
        <v>51</v>
      </c>
      <c r="D52" s="1009">
        <v>1</v>
      </c>
      <c r="E52" s="1014"/>
      <c r="F52" s="1010"/>
    </row>
    <row r="53" spans="1:6">
      <c r="A53" s="250">
        <v>6</v>
      </c>
      <c r="B53" s="251" t="s">
        <v>381</v>
      </c>
      <c r="C53" s="252" t="s">
        <v>51</v>
      </c>
      <c r="D53" s="1009">
        <v>1</v>
      </c>
      <c r="E53" s="1014"/>
      <c r="F53" s="1010"/>
    </row>
    <row r="54" spans="1:6">
      <c r="A54" s="250">
        <v>7</v>
      </c>
      <c r="B54" s="251" t="s">
        <v>382</v>
      </c>
      <c r="C54" s="252" t="s">
        <v>51</v>
      </c>
      <c r="D54" s="1009">
        <v>1</v>
      </c>
      <c r="E54" s="1014"/>
      <c r="F54" s="1010"/>
    </row>
    <row r="55" spans="1:6" ht="19.5" customHeight="1">
      <c r="A55" s="250" t="s">
        <v>1594</v>
      </c>
      <c r="B55" s="251" t="s">
        <v>383</v>
      </c>
      <c r="C55" s="252" t="s">
        <v>51</v>
      </c>
      <c r="D55" s="1009">
        <v>2</v>
      </c>
      <c r="E55" s="1014"/>
      <c r="F55" s="1010"/>
    </row>
    <row r="56" spans="1:6">
      <c r="A56" s="250">
        <v>8</v>
      </c>
      <c r="B56" s="251" t="s">
        <v>384</v>
      </c>
      <c r="C56" s="252" t="s">
        <v>51</v>
      </c>
      <c r="D56" s="1009">
        <v>1</v>
      </c>
      <c r="E56" s="1014"/>
      <c r="F56" s="1010"/>
    </row>
    <row r="57" spans="1:6" ht="18" customHeight="1">
      <c r="A57" s="250">
        <v>9</v>
      </c>
      <c r="B57" s="251" t="s">
        <v>385</v>
      </c>
      <c r="C57" s="252" t="s">
        <v>51</v>
      </c>
      <c r="D57" s="1009">
        <v>1</v>
      </c>
      <c r="E57" s="1014"/>
      <c r="F57" s="1010"/>
    </row>
    <row r="58" spans="1:6">
      <c r="A58" s="250">
        <v>10</v>
      </c>
      <c r="B58" s="251" t="s">
        <v>386</v>
      </c>
      <c r="C58" s="252" t="s">
        <v>51</v>
      </c>
      <c r="D58" s="1009">
        <v>1</v>
      </c>
      <c r="E58" s="1014"/>
      <c r="F58" s="1010"/>
    </row>
    <row r="59" spans="1:6" ht="28.5" customHeight="1">
      <c r="A59" s="250">
        <v>11</v>
      </c>
      <c r="B59" s="251" t="s">
        <v>387</v>
      </c>
      <c r="C59" s="252" t="s">
        <v>51</v>
      </c>
      <c r="D59" s="1009">
        <v>1</v>
      </c>
      <c r="E59" s="1014"/>
      <c r="F59" s="1010"/>
    </row>
    <row r="60" spans="1:6">
      <c r="A60" s="250">
        <v>12</v>
      </c>
      <c r="B60" s="251" t="s">
        <v>388</v>
      </c>
      <c r="C60" s="252" t="s">
        <v>51</v>
      </c>
      <c r="D60" s="1009">
        <v>1</v>
      </c>
      <c r="E60" s="1014"/>
      <c r="F60" s="1010"/>
    </row>
    <row r="61" spans="1:6" ht="16.5" customHeight="1">
      <c r="A61" s="250">
        <v>13</v>
      </c>
      <c r="B61" s="251" t="s">
        <v>389</v>
      </c>
      <c r="C61" s="252" t="s">
        <v>51</v>
      </c>
      <c r="D61" s="1009">
        <v>1</v>
      </c>
      <c r="E61" s="1014"/>
      <c r="F61" s="1010"/>
    </row>
    <row r="62" spans="1:6" ht="38.25">
      <c r="A62" s="250">
        <v>14</v>
      </c>
      <c r="B62" s="251" t="s">
        <v>1087</v>
      </c>
      <c r="C62" s="252" t="s">
        <v>51</v>
      </c>
      <c r="D62" s="1009">
        <v>1</v>
      </c>
      <c r="E62" s="1014"/>
      <c r="F62" s="1010"/>
    </row>
    <row r="63" spans="1:6">
      <c r="A63" s="250">
        <v>15</v>
      </c>
      <c r="B63" s="251" t="s">
        <v>390</v>
      </c>
      <c r="C63" s="252" t="s">
        <v>51</v>
      </c>
      <c r="D63" s="1009">
        <v>1</v>
      </c>
      <c r="E63" s="1014"/>
      <c r="F63" s="1010"/>
    </row>
    <row r="64" spans="1:6">
      <c r="A64" s="250">
        <v>16</v>
      </c>
      <c r="B64" s="251" t="s">
        <v>1088</v>
      </c>
      <c r="C64" s="252" t="s">
        <v>51</v>
      </c>
      <c r="D64" s="1009">
        <v>2</v>
      </c>
      <c r="E64" s="1014"/>
      <c r="F64" s="1010"/>
    </row>
    <row r="65" spans="1:6">
      <c r="A65" s="250">
        <v>17</v>
      </c>
      <c r="B65" s="251" t="s">
        <v>1089</v>
      </c>
      <c r="C65" s="252" t="s">
        <v>51</v>
      </c>
      <c r="D65" s="1009">
        <v>1</v>
      </c>
      <c r="E65" s="1014"/>
      <c r="F65" s="1010"/>
    </row>
    <row r="66" spans="1:6" ht="25.5">
      <c r="A66" s="250">
        <v>18</v>
      </c>
      <c r="B66" s="251" t="s">
        <v>373</v>
      </c>
      <c r="C66" s="252" t="s">
        <v>374</v>
      </c>
      <c r="D66" s="1009">
        <v>1</v>
      </c>
      <c r="E66" s="1014"/>
      <c r="F66" s="1010"/>
    </row>
    <row r="67" spans="1:6">
      <c r="A67" s="250">
        <v>19</v>
      </c>
      <c r="B67" s="251" t="s">
        <v>375</v>
      </c>
      <c r="C67" s="252" t="s">
        <v>3</v>
      </c>
      <c r="D67" s="1009">
        <v>1</v>
      </c>
      <c r="E67" s="1014"/>
      <c r="F67" s="1010"/>
    </row>
    <row r="68" spans="1:6" ht="27" customHeight="1">
      <c r="A68" s="1005"/>
      <c r="B68" s="1006" t="str">
        <f>B47</f>
        <v>2 RAZDELILNIK  R-OGR</v>
      </c>
      <c r="C68" s="1007" t="s">
        <v>3</v>
      </c>
      <c r="D68" s="1008">
        <v>1</v>
      </c>
      <c r="E68" s="1012">
        <f>D48*E48+D49*E49+D50*E50+D51*E51+D52*E52+D53*E53+D54*E54+D55*E55+D56*E56+D57*E57+D58*E58+D59*E59+D60*E60+D61*E61+D62*E62+D63*E63+D64*E64+D66*E66+D67*E67+D65*E65</f>
        <v>0</v>
      </c>
      <c r="F68" s="254">
        <f t="shared" ref="F68" si="1">D68*ROUND(E68,2)</f>
        <v>0</v>
      </c>
    </row>
    <row r="69" spans="1:6">
      <c r="A69" s="1005"/>
      <c r="B69" s="1006"/>
      <c r="C69" s="1007"/>
      <c r="D69" s="1008"/>
      <c r="E69" s="384"/>
      <c r="F69" s="254"/>
    </row>
    <row r="70" spans="1:6">
      <c r="A70" s="250"/>
      <c r="B70" s="251" t="s">
        <v>1090</v>
      </c>
      <c r="C70" s="252"/>
      <c r="D70" s="253"/>
      <c r="E70" s="1011"/>
      <c r="F70" s="1004"/>
    </row>
    <row r="71" spans="1:6">
      <c r="A71" s="250">
        <v>1</v>
      </c>
      <c r="B71" s="251" t="s">
        <v>1091</v>
      </c>
      <c r="C71" s="252" t="s">
        <v>51</v>
      </c>
      <c r="D71" s="1009">
        <v>1</v>
      </c>
      <c r="E71" s="1013"/>
      <c r="F71" s="1010"/>
    </row>
    <row r="72" spans="1:6">
      <c r="A72" s="250">
        <v>2</v>
      </c>
      <c r="B72" s="251" t="s">
        <v>1092</v>
      </c>
      <c r="C72" s="252" t="s">
        <v>51</v>
      </c>
      <c r="D72" s="1009">
        <v>2</v>
      </c>
      <c r="E72" s="1013"/>
      <c r="F72" s="1010"/>
    </row>
    <row r="73" spans="1:6">
      <c r="A73" s="250">
        <v>3</v>
      </c>
      <c r="B73" s="251" t="s">
        <v>1093</v>
      </c>
      <c r="C73" s="252" t="s">
        <v>51</v>
      </c>
      <c r="D73" s="1009">
        <v>2</v>
      </c>
      <c r="E73" s="1013"/>
      <c r="F73" s="1010"/>
    </row>
    <row r="74" spans="1:6">
      <c r="A74" s="250">
        <v>4</v>
      </c>
      <c r="B74" s="251" t="s">
        <v>1094</v>
      </c>
      <c r="C74" s="252" t="s">
        <v>374</v>
      </c>
      <c r="D74" s="1009">
        <v>1</v>
      </c>
      <c r="E74" s="1014"/>
      <c r="F74" s="1010"/>
    </row>
    <row r="75" spans="1:6">
      <c r="A75" s="1005"/>
      <c r="B75" s="1006" t="str">
        <f>B70</f>
        <v>3 RAZDELILNIK P+SB2/2</v>
      </c>
      <c r="C75" s="1007" t="s">
        <v>3</v>
      </c>
      <c r="D75" s="1008">
        <v>1</v>
      </c>
      <c r="E75" s="1012">
        <f>D71*E71+D73*E73+D74*E74+D72*E72</f>
        <v>0</v>
      </c>
      <c r="F75" s="254">
        <f>D75*ROUND(E75,2)</f>
        <v>0</v>
      </c>
    </row>
    <row r="76" spans="1:6">
      <c r="A76" s="1005"/>
      <c r="B76" s="1006"/>
      <c r="C76" s="1007"/>
      <c r="D76" s="1008"/>
      <c r="E76" s="384"/>
      <c r="F76" s="254"/>
    </row>
    <row r="77" spans="1:6" ht="15.75">
      <c r="A77" s="249"/>
      <c r="B77" s="255" t="str">
        <f>B6</f>
        <v>RAZDELILNIKI</v>
      </c>
      <c r="C77" s="249"/>
      <c r="D77" s="256"/>
      <c r="E77" s="385"/>
      <c r="F77" s="257">
        <f>E75+E68+E44</f>
        <v>0</v>
      </c>
    </row>
    <row r="78" spans="1:6">
      <c r="A78" s="225"/>
      <c r="B78" s="226"/>
      <c r="C78" s="227"/>
      <c r="D78" s="228"/>
      <c r="E78" s="380"/>
      <c r="F78" s="229"/>
    </row>
    <row r="79" spans="1:6">
      <c r="A79" s="50"/>
      <c r="B79" s="51"/>
      <c r="C79" s="45"/>
      <c r="D79" s="46"/>
      <c r="E79" s="371"/>
      <c r="F79" s="47"/>
    </row>
  </sheetData>
  <sheetProtection algorithmName="SHA-512" hashValue="ZewW0TRrM7pSPXBV/41snS4cQ+U3PHKCM1wNtJjVIAXqgoao9QDkLylXkwn0XZru3kdHpakB1dKxjurUrwDKWA==" saltValue="DtttwxbiRFqbIwXEuIywPg==" spinCount="100000" sheet="1" objects="1" scenarios="1"/>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theme="5" tint="0.79998168889431442"/>
    <pageSetUpPr fitToPage="1"/>
  </sheetPr>
  <dimension ref="A4:G104"/>
  <sheetViews>
    <sheetView view="pageBreakPreview" zoomScaleNormal="100" zoomScaleSheetLayoutView="100" workbookViewId="0">
      <selection activeCell="F12" sqref="F12"/>
    </sheetView>
  </sheetViews>
  <sheetFormatPr defaultRowHeight="15"/>
  <cols>
    <col min="1" max="1" width="2.7109375" bestFit="1" customWidth="1"/>
    <col min="2" max="2" width="37.85546875" customWidth="1"/>
    <col min="3" max="3" width="12.42578125" customWidth="1"/>
    <col min="4" max="4" width="4.5703125" bestFit="1" customWidth="1"/>
    <col min="5" max="5" width="8.85546875" bestFit="1" customWidth="1"/>
    <col min="6" max="6" width="9.5703125" style="374" customWidth="1"/>
    <col min="7" max="7" width="15.5703125" customWidth="1"/>
  </cols>
  <sheetData>
    <row r="4" spans="1:7" ht="14.25" customHeight="1">
      <c r="B4" s="36"/>
      <c r="C4" s="36"/>
      <c r="D4" s="36"/>
      <c r="E4" s="36"/>
    </row>
    <row r="5" spans="1:7" ht="14.25" customHeight="1">
      <c r="B5" s="36"/>
      <c r="C5" s="36"/>
      <c r="D5" s="36"/>
      <c r="E5" s="36"/>
    </row>
    <row r="6" spans="1:7" ht="14.25" customHeight="1">
      <c r="B6" s="68" t="s">
        <v>439</v>
      </c>
      <c r="C6" s="69"/>
      <c r="D6" s="73"/>
      <c r="E6" s="71"/>
      <c r="F6" s="386"/>
    </row>
    <row r="7" spans="1:7" ht="15.75">
      <c r="B7" s="63"/>
      <c r="C7" s="69"/>
      <c r="D7" s="73"/>
      <c r="E7" s="71"/>
      <c r="F7" s="386"/>
    </row>
    <row r="8" spans="1:7" ht="63.75">
      <c r="B8" s="1033" t="s">
        <v>1739</v>
      </c>
      <c r="C8" s="70"/>
      <c r="D8" s="71"/>
      <c r="E8" s="71"/>
      <c r="F8" s="387"/>
    </row>
    <row r="9" spans="1:7" ht="25.5">
      <c r="B9" s="1033" t="s">
        <v>1738</v>
      </c>
      <c r="C9" s="65"/>
      <c r="D9" s="66"/>
      <c r="E9" s="66"/>
      <c r="F9" s="388"/>
    </row>
    <row r="10" spans="1:7" ht="15.75" customHeight="1">
      <c r="A10" s="201"/>
      <c r="B10" s="202" t="s">
        <v>124</v>
      </c>
      <c r="C10" s="202" t="s">
        <v>440</v>
      </c>
      <c r="D10" s="203" t="s">
        <v>125</v>
      </c>
      <c r="E10" s="204" t="s">
        <v>126</v>
      </c>
      <c r="F10" s="379" t="s">
        <v>127</v>
      </c>
      <c r="G10" s="205" t="s">
        <v>128</v>
      </c>
    </row>
    <row r="11" spans="1:7">
      <c r="A11" s="258"/>
      <c r="B11" s="259" t="s">
        <v>394</v>
      </c>
      <c r="C11" s="258"/>
      <c r="D11" s="258"/>
      <c r="E11" s="260"/>
      <c r="F11" s="389"/>
      <c r="G11" s="261"/>
    </row>
    <row r="12" spans="1:7" ht="408">
      <c r="A12" s="262">
        <f>COUNT($A$3:A11)+1</f>
        <v>1</v>
      </c>
      <c r="B12" s="263" t="s">
        <v>395</v>
      </c>
      <c r="C12" s="1034" t="s">
        <v>1740</v>
      </c>
      <c r="D12" s="264" t="s">
        <v>51</v>
      </c>
      <c r="E12" s="265">
        <v>1</v>
      </c>
      <c r="F12" s="390"/>
      <c r="G12" s="266">
        <f>E12*ROUND(F12,2)</f>
        <v>0</v>
      </c>
    </row>
    <row r="13" spans="1:7">
      <c r="A13" s="262"/>
      <c r="B13" s="263"/>
      <c r="C13" s="263"/>
      <c r="D13" s="264"/>
      <c r="E13" s="265"/>
      <c r="F13" s="390"/>
      <c r="G13" s="266"/>
    </row>
    <row r="14" spans="1:7">
      <c r="A14" s="262">
        <f>COUNT($A$3:A12)+1</f>
        <v>2</v>
      </c>
      <c r="B14" s="263" t="s">
        <v>396</v>
      </c>
      <c r="C14" s="263" t="s">
        <v>397</v>
      </c>
      <c r="D14" s="264" t="s">
        <v>51</v>
      </c>
      <c r="E14" s="265">
        <v>2</v>
      </c>
      <c r="F14" s="390"/>
      <c r="G14" s="266">
        <f>E14*ROUND(F14,2)</f>
        <v>0</v>
      </c>
    </row>
    <row r="15" spans="1:7">
      <c r="A15" s="262"/>
      <c r="B15" s="263"/>
      <c r="C15" s="263"/>
      <c r="D15" s="264"/>
      <c r="E15" s="265"/>
      <c r="F15" s="390"/>
      <c r="G15" s="266"/>
    </row>
    <row r="16" spans="1:7" ht="108">
      <c r="A16" s="262">
        <f>COUNT($A$3:A14)+1</f>
        <v>3</v>
      </c>
      <c r="B16" s="263" t="s">
        <v>398</v>
      </c>
      <c r="C16" s="1034" t="s">
        <v>1741</v>
      </c>
      <c r="D16" s="264" t="s">
        <v>51</v>
      </c>
      <c r="E16" s="265">
        <v>1</v>
      </c>
      <c r="F16" s="390"/>
      <c r="G16" s="266">
        <f>E16*ROUND(F16,2)</f>
        <v>0</v>
      </c>
    </row>
    <row r="17" spans="1:7">
      <c r="A17" s="262"/>
      <c r="B17" s="263"/>
      <c r="C17" s="263"/>
      <c r="D17" s="264"/>
      <c r="E17" s="265"/>
      <c r="F17" s="390"/>
      <c r="G17" s="266"/>
    </row>
    <row r="18" spans="1:7">
      <c r="A18" s="262">
        <f>COUNT($A$3:A16)+1</f>
        <v>4</v>
      </c>
      <c r="B18" s="263" t="s">
        <v>399</v>
      </c>
      <c r="C18" s="263" t="s">
        <v>397</v>
      </c>
      <c r="D18" s="264" t="s">
        <v>51</v>
      </c>
      <c r="E18" s="265">
        <v>2</v>
      </c>
      <c r="F18" s="390"/>
      <c r="G18" s="266">
        <f>E18*ROUND(F18,2)</f>
        <v>0</v>
      </c>
    </row>
    <row r="19" spans="1:7">
      <c r="A19" s="262"/>
      <c r="B19" s="263"/>
      <c r="C19" s="263"/>
      <c r="D19" s="264"/>
      <c r="E19" s="265"/>
      <c r="F19" s="390"/>
      <c r="G19" s="266"/>
    </row>
    <row r="20" spans="1:7" ht="120">
      <c r="A20" s="262">
        <f>COUNT($A$3:A18)+1</f>
        <v>5</v>
      </c>
      <c r="B20" s="263" t="s">
        <v>400</v>
      </c>
      <c r="C20" s="1034" t="s">
        <v>1742</v>
      </c>
      <c r="D20" s="264" t="s">
        <v>3</v>
      </c>
      <c r="E20" s="265">
        <v>2</v>
      </c>
      <c r="F20" s="390"/>
      <c r="G20" s="266">
        <f>E20*ROUND(F20,2)</f>
        <v>0</v>
      </c>
    </row>
    <row r="21" spans="1:7">
      <c r="A21" s="262"/>
      <c r="B21" s="263"/>
      <c r="C21" s="263"/>
      <c r="D21" s="264"/>
      <c r="E21" s="265"/>
      <c r="F21" s="390"/>
      <c r="G21" s="266"/>
    </row>
    <row r="22" spans="1:7" ht="72">
      <c r="A22" s="262">
        <f>COUNT($A$3:A20)+1</f>
        <v>6</v>
      </c>
      <c r="B22" s="263" t="s">
        <v>401</v>
      </c>
      <c r="C22" s="1034" t="s">
        <v>1743</v>
      </c>
      <c r="D22" s="264" t="s">
        <v>51</v>
      </c>
      <c r="E22" s="265">
        <v>19</v>
      </c>
      <c r="F22" s="390"/>
      <c r="G22" s="266">
        <f>E22*ROUND(F22,2)</f>
        <v>0</v>
      </c>
    </row>
    <row r="23" spans="1:7">
      <c r="A23" s="262"/>
      <c r="B23" s="263"/>
      <c r="C23" s="263"/>
      <c r="D23" s="264"/>
      <c r="E23" s="265"/>
      <c r="F23" s="390"/>
      <c r="G23" s="266"/>
    </row>
    <row r="24" spans="1:7" ht="120">
      <c r="A24" s="262">
        <f>COUNT($A$3:A22)+1</f>
        <v>7</v>
      </c>
      <c r="B24" s="263" t="s">
        <v>402</v>
      </c>
      <c r="C24" s="1034" t="s">
        <v>1744</v>
      </c>
      <c r="D24" s="264" t="s">
        <v>51</v>
      </c>
      <c r="E24" s="265">
        <v>1</v>
      </c>
      <c r="F24" s="390"/>
      <c r="G24" s="266">
        <f>E24*ROUND(F24,2)</f>
        <v>0</v>
      </c>
    </row>
    <row r="25" spans="1:7">
      <c r="A25" s="262"/>
      <c r="B25" s="263"/>
      <c r="C25" s="263"/>
      <c r="D25" s="264"/>
      <c r="E25" s="265"/>
      <c r="F25" s="390"/>
      <c r="G25" s="266"/>
    </row>
    <row r="26" spans="1:7" ht="51">
      <c r="A26" s="262">
        <f>COUNT($A$3:A24)+1</f>
        <v>8</v>
      </c>
      <c r="B26" s="267" t="s">
        <v>403</v>
      </c>
      <c r="C26" s="1035" t="s">
        <v>1745</v>
      </c>
      <c r="D26" s="264" t="s">
        <v>51</v>
      </c>
      <c r="E26" s="265">
        <v>2</v>
      </c>
      <c r="F26" s="390"/>
      <c r="G26" s="266">
        <f>E26*ROUND(F26,2)</f>
        <v>0</v>
      </c>
    </row>
    <row r="27" spans="1:7">
      <c r="A27" s="262"/>
      <c r="B27" s="267"/>
      <c r="C27" s="267"/>
      <c r="D27" s="264"/>
      <c r="E27" s="265"/>
      <c r="F27" s="390"/>
      <c r="G27" s="266"/>
    </row>
    <row r="28" spans="1:7" ht="36">
      <c r="A28" s="262">
        <f>COUNT($A$3:A26)+1</f>
        <v>9</v>
      </c>
      <c r="B28" s="263" t="s">
        <v>404</v>
      </c>
      <c r="C28" s="263" t="s">
        <v>397</v>
      </c>
      <c r="D28" s="264" t="s">
        <v>51</v>
      </c>
      <c r="E28" s="265">
        <v>2</v>
      </c>
      <c r="F28" s="390"/>
      <c r="G28" s="266">
        <f>E28*ROUND(F28,2)</f>
        <v>0</v>
      </c>
    </row>
    <row r="29" spans="1:7">
      <c r="A29" s="262"/>
      <c r="B29" s="263"/>
      <c r="C29" s="263"/>
      <c r="D29" s="264"/>
      <c r="E29" s="265"/>
      <c r="F29" s="390"/>
      <c r="G29" s="266"/>
    </row>
    <row r="30" spans="1:7" ht="36">
      <c r="A30" s="262">
        <f>COUNT($A$3:A28)+1</f>
        <v>10</v>
      </c>
      <c r="B30" s="263" t="s">
        <v>405</v>
      </c>
      <c r="C30" s="1034" t="s">
        <v>1746</v>
      </c>
      <c r="D30" s="264" t="s">
        <v>51</v>
      </c>
      <c r="E30" s="265">
        <v>1</v>
      </c>
      <c r="F30" s="390"/>
      <c r="G30" s="266">
        <f>E30*ROUND(F30,2)</f>
        <v>0</v>
      </c>
    </row>
    <row r="31" spans="1:7">
      <c r="A31" s="262"/>
      <c r="B31" s="263"/>
      <c r="C31" s="263"/>
      <c r="D31" s="264"/>
      <c r="E31" s="265"/>
      <c r="F31" s="390"/>
      <c r="G31" s="266"/>
    </row>
    <row r="32" spans="1:7" ht="36">
      <c r="A32" s="262">
        <f>COUNT($A$3:A30)+1</f>
        <v>11</v>
      </c>
      <c r="B32" s="263" t="s">
        <v>406</v>
      </c>
      <c r="C32" s="1034" t="s">
        <v>1747</v>
      </c>
      <c r="D32" s="264" t="s">
        <v>51</v>
      </c>
      <c r="E32" s="265">
        <v>1</v>
      </c>
      <c r="F32" s="390"/>
      <c r="G32" s="266">
        <f>E32*ROUND(F32,2)</f>
        <v>0</v>
      </c>
    </row>
    <row r="33" spans="1:7">
      <c r="A33" s="262"/>
      <c r="B33" s="263"/>
      <c r="C33" s="263"/>
      <c r="D33" s="264"/>
      <c r="E33" s="265"/>
      <c r="F33" s="390"/>
      <c r="G33" s="266"/>
    </row>
    <row r="34" spans="1:7" ht="48">
      <c r="A34" s="262">
        <f>COUNT($A$3:A32)+1</f>
        <v>12</v>
      </c>
      <c r="B34" s="263" t="s">
        <v>407</v>
      </c>
      <c r="C34" s="1034" t="s">
        <v>1748</v>
      </c>
      <c r="D34" s="264" t="s">
        <v>51</v>
      </c>
      <c r="E34" s="265">
        <v>1</v>
      </c>
      <c r="F34" s="390"/>
      <c r="G34" s="266">
        <f>E34*ROUND(F34,2)</f>
        <v>0</v>
      </c>
    </row>
    <row r="35" spans="1:7">
      <c r="A35" s="262"/>
      <c r="B35" s="263"/>
      <c r="C35" s="263"/>
      <c r="D35" s="264"/>
      <c r="E35" s="265"/>
      <c r="F35" s="390"/>
      <c r="G35" s="266"/>
    </row>
    <row r="36" spans="1:7" ht="60">
      <c r="A36" s="262">
        <f>COUNT($A$3:A34)+1</f>
        <v>13</v>
      </c>
      <c r="B36" s="263" t="s">
        <v>408</v>
      </c>
      <c r="C36" s="1034" t="s">
        <v>1749</v>
      </c>
      <c r="D36" s="264" t="s">
        <v>51</v>
      </c>
      <c r="E36" s="265">
        <v>2</v>
      </c>
      <c r="F36" s="390"/>
      <c r="G36" s="266">
        <f>E36*ROUND(F36,2)</f>
        <v>0</v>
      </c>
    </row>
    <row r="37" spans="1:7">
      <c r="A37" s="262"/>
      <c r="B37" s="263"/>
      <c r="C37" s="268"/>
      <c r="D37" s="264"/>
      <c r="E37" s="265"/>
      <c r="F37" s="390"/>
      <c r="G37" s="266"/>
    </row>
    <row r="38" spans="1:7" ht="36">
      <c r="A38" s="262">
        <f>COUNT($A$3:A36)+1</f>
        <v>14</v>
      </c>
      <c r="B38" s="263" t="s">
        <v>409</v>
      </c>
      <c r="C38" s="263" t="s">
        <v>397</v>
      </c>
      <c r="D38" s="264" t="s">
        <v>51</v>
      </c>
      <c r="E38" s="265">
        <v>2</v>
      </c>
      <c r="F38" s="390"/>
      <c r="G38" s="266">
        <f>E38*ROUND(F38,2)</f>
        <v>0</v>
      </c>
    </row>
    <row r="39" spans="1:7">
      <c r="A39" s="262"/>
      <c r="B39" s="263"/>
      <c r="C39" s="263"/>
      <c r="D39" s="264"/>
      <c r="E39" s="265"/>
      <c r="F39" s="390"/>
      <c r="G39" s="266"/>
    </row>
    <row r="40" spans="1:7" ht="84">
      <c r="A40" s="262">
        <f>COUNT($A$3:A38)+1</f>
        <v>15</v>
      </c>
      <c r="B40" s="263" t="s">
        <v>410</v>
      </c>
      <c r="C40" s="1034" t="s">
        <v>1750</v>
      </c>
      <c r="D40" s="264" t="s">
        <v>51</v>
      </c>
      <c r="E40" s="265">
        <v>1</v>
      </c>
      <c r="F40" s="390"/>
      <c r="G40" s="266">
        <f>E40*ROUND(F40,2)</f>
        <v>0</v>
      </c>
    </row>
    <row r="41" spans="1:7">
      <c r="A41" s="262"/>
      <c r="B41" s="263"/>
      <c r="C41" s="263"/>
      <c r="D41" s="264"/>
      <c r="E41" s="265"/>
      <c r="F41" s="390"/>
      <c r="G41" s="266"/>
    </row>
    <row r="42" spans="1:7" ht="77.25" customHeight="1">
      <c r="A42" s="262">
        <f>COUNT($A$3:A40)+1</f>
        <v>16</v>
      </c>
      <c r="B42" s="263" t="s">
        <v>411</v>
      </c>
      <c r="C42" s="1034" t="s">
        <v>1751</v>
      </c>
      <c r="D42" s="264" t="s">
        <v>51</v>
      </c>
      <c r="E42" s="265">
        <v>1</v>
      </c>
      <c r="F42" s="390"/>
      <c r="G42" s="266">
        <f>E42*ROUND(F42,2)</f>
        <v>0</v>
      </c>
    </row>
    <row r="43" spans="1:7">
      <c r="A43" s="262"/>
      <c r="B43" s="263"/>
      <c r="C43" s="268"/>
      <c r="D43" s="264"/>
      <c r="E43" s="265"/>
      <c r="F43" s="390"/>
      <c r="G43" s="266"/>
    </row>
    <row r="44" spans="1:7" ht="75.75" customHeight="1">
      <c r="A44" s="262">
        <f>COUNT($A$3:A42)+1</f>
        <v>17</v>
      </c>
      <c r="B44" s="263" t="s">
        <v>412</v>
      </c>
      <c r="C44" s="1034" t="s">
        <v>1752</v>
      </c>
      <c r="D44" s="264" t="s">
        <v>51</v>
      </c>
      <c r="E44" s="265">
        <v>1</v>
      </c>
      <c r="F44" s="390"/>
      <c r="G44" s="266">
        <f>E44*ROUND(F44,2)</f>
        <v>0</v>
      </c>
    </row>
    <row r="45" spans="1:7">
      <c r="A45" s="262"/>
      <c r="B45" s="263"/>
      <c r="C45" s="268"/>
      <c r="D45" s="264"/>
      <c r="E45" s="265"/>
      <c r="F45" s="390"/>
      <c r="G45" s="266"/>
    </row>
    <row r="46" spans="1:7" ht="15" customHeight="1">
      <c r="A46" s="262">
        <f>COUNT($A$3:A44)+1</f>
        <v>18</v>
      </c>
      <c r="B46" s="267" t="s">
        <v>413</v>
      </c>
      <c r="C46" s="267" t="s">
        <v>397</v>
      </c>
      <c r="D46" s="264" t="s">
        <v>51</v>
      </c>
      <c r="E46" s="265">
        <v>1</v>
      </c>
      <c r="F46" s="390"/>
      <c r="G46" s="266">
        <f>E46*ROUND(F46,2)</f>
        <v>0</v>
      </c>
    </row>
    <row r="47" spans="1:7">
      <c r="A47" s="262"/>
      <c r="B47" s="267"/>
      <c r="C47" s="267"/>
      <c r="D47" s="264"/>
      <c r="E47" s="265"/>
      <c r="F47" s="390"/>
      <c r="G47" s="266"/>
    </row>
    <row r="48" spans="1:7">
      <c r="A48" s="262">
        <f>COUNT($A$3:A46)+1</f>
        <v>19</v>
      </c>
      <c r="B48" s="267" t="s">
        <v>414</v>
      </c>
      <c r="C48" s="267" t="s">
        <v>397</v>
      </c>
      <c r="D48" s="264" t="s">
        <v>3</v>
      </c>
      <c r="E48" s="265">
        <v>1</v>
      </c>
      <c r="F48" s="390"/>
      <c r="G48" s="266">
        <f>E48*ROUND(F48,2)</f>
        <v>0</v>
      </c>
    </row>
    <row r="49" spans="1:7">
      <c r="A49" s="262"/>
      <c r="B49" s="267"/>
      <c r="C49" s="267"/>
      <c r="D49" s="264"/>
      <c r="E49" s="265"/>
      <c r="F49" s="390"/>
      <c r="G49" s="266"/>
    </row>
    <row r="50" spans="1:7">
      <c r="A50" s="262"/>
      <c r="B50" s="269" t="str">
        <f>B11</f>
        <v>1.1 Material</v>
      </c>
      <c r="C50" s="269"/>
      <c r="D50" s="270"/>
      <c r="E50" s="271"/>
      <c r="F50" s="391"/>
      <c r="G50" s="272">
        <f>SUM(G12:G49)</f>
        <v>0</v>
      </c>
    </row>
    <row r="51" spans="1:7" ht="15.75" customHeight="1">
      <c r="A51" s="262"/>
      <c r="B51" s="269"/>
      <c r="C51" s="269"/>
      <c r="D51" s="270"/>
      <c r="E51" s="271"/>
      <c r="F51" s="391"/>
      <c r="G51" s="272"/>
    </row>
    <row r="52" spans="1:7" ht="15" customHeight="1">
      <c r="A52" s="262"/>
      <c r="B52" s="273" t="s">
        <v>415</v>
      </c>
      <c r="C52" s="269"/>
      <c r="D52" s="262"/>
      <c r="E52" s="271"/>
      <c r="F52" s="391"/>
      <c r="G52" s="272"/>
    </row>
    <row r="53" spans="1:7" ht="51">
      <c r="A53" s="262">
        <f>COUNT($A$48:A52)+1</f>
        <v>2</v>
      </c>
      <c r="B53" s="274" t="s">
        <v>1095</v>
      </c>
      <c r="C53" s="267" t="s">
        <v>416</v>
      </c>
      <c r="D53" s="264" t="s">
        <v>50</v>
      </c>
      <c r="E53" s="265">
        <v>150</v>
      </c>
      <c r="F53" s="390"/>
      <c r="G53" s="266">
        <f>E53*ROUND(F53,2)</f>
        <v>0</v>
      </c>
    </row>
    <row r="54" spans="1:7">
      <c r="A54" s="262"/>
      <c r="B54" s="274"/>
      <c r="C54" s="267"/>
      <c r="D54" s="264"/>
      <c r="E54" s="265"/>
      <c r="F54" s="390"/>
      <c r="G54" s="266"/>
    </row>
    <row r="55" spans="1:7" ht="51">
      <c r="A55" s="262">
        <f>COUNT($A$48:A53)+1</f>
        <v>3</v>
      </c>
      <c r="B55" s="274" t="s">
        <v>1096</v>
      </c>
      <c r="C55" s="267" t="s">
        <v>417</v>
      </c>
      <c r="D55" s="264" t="s">
        <v>50</v>
      </c>
      <c r="E55" s="265">
        <v>50</v>
      </c>
      <c r="F55" s="390"/>
      <c r="G55" s="266">
        <f>E55*ROUND(F55,2)</f>
        <v>0</v>
      </c>
    </row>
    <row r="56" spans="1:7">
      <c r="A56" s="262"/>
      <c r="B56" s="274"/>
      <c r="C56" s="267"/>
      <c r="D56" s="264"/>
      <c r="E56" s="265"/>
      <c r="F56" s="390"/>
      <c r="G56" s="266"/>
    </row>
    <row r="57" spans="1:7" ht="51">
      <c r="A57" s="262">
        <f>COUNT($A$48:A55)+1</f>
        <v>4</v>
      </c>
      <c r="B57" s="274" t="s">
        <v>1096</v>
      </c>
      <c r="C57" s="267" t="s">
        <v>418</v>
      </c>
      <c r="D57" s="264" t="s">
        <v>50</v>
      </c>
      <c r="E57" s="265">
        <v>20</v>
      </c>
      <c r="F57" s="390"/>
      <c r="G57" s="266">
        <f>E57*ROUND(F57,2)</f>
        <v>0</v>
      </c>
    </row>
    <row r="58" spans="1:7">
      <c r="A58" s="262"/>
      <c r="B58" s="274"/>
      <c r="C58" s="267"/>
      <c r="D58" s="264"/>
      <c r="E58" s="265"/>
      <c r="F58" s="390"/>
      <c r="G58" s="266"/>
    </row>
    <row r="59" spans="1:7" ht="25.5">
      <c r="A59" s="262">
        <f>COUNT($A$48:A57)+1</f>
        <v>5</v>
      </c>
      <c r="B59" s="275" t="s">
        <v>1097</v>
      </c>
      <c r="C59" s="267" t="s">
        <v>1098</v>
      </c>
      <c r="D59" s="264" t="s">
        <v>50</v>
      </c>
      <c r="E59" s="265">
        <v>50</v>
      </c>
      <c r="F59" s="390"/>
      <c r="G59" s="266">
        <f>E59*ROUND(F59,2)</f>
        <v>0</v>
      </c>
    </row>
    <row r="60" spans="1:7">
      <c r="A60" s="262"/>
      <c r="B60" s="275"/>
      <c r="C60" s="267"/>
      <c r="D60" s="264"/>
      <c r="E60" s="265"/>
      <c r="F60" s="390"/>
      <c r="G60" s="266"/>
    </row>
    <row r="61" spans="1:7" ht="38.25">
      <c r="A61" s="262">
        <f>COUNT($A$48:A59)+1</f>
        <v>6</v>
      </c>
      <c r="B61" s="275" t="s">
        <v>419</v>
      </c>
      <c r="C61" s="267" t="s">
        <v>420</v>
      </c>
      <c r="D61" s="264" t="s">
        <v>50</v>
      </c>
      <c r="E61" s="265">
        <v>30</v>
      </c>
      <c r="F61" s="390"/>
      <c r="G61" s="266">
        <f>E61*ROUND(F61,2)</f>
        <v>0</v>
      </c>
    </row>
    <row r="62" spans="1:7">
      <c r="A62" s="262"/>
      <c r="B62" s="275"/>
      <c r="C62" s="267"/>
      <c r="D62" s="264"/>
      <c r="E62" s="265"/>
      <c r="F62" s="390"/>
      <c r="G62" s="266"/>
    </row>
    <row r="63" spans="1:7" ht="30.75" customHeight="1">
      <c r="A63" s="262">
        <f>COUNT($A$48:A61)+1</f>
        <v>7</v>
      </c>
      <c r="B63" s="275" t="s">
        <v>421</v>
      </c>
      <c r="C63" s="267" t="s">
        <v>422</v>
      </c>
      <c r="D63" s="264" t="s">
        <v>50</v>
      </c>
      <c r="E63" s="265">
        <f>E53+E55+E57+E59</f>
        <v>270</v>
      </c>
      <c r="F63" s="390"/>
      <c r="G63" s="266">
        <f>E63*ROUND(F63,2)</f>
        <v>0</v>
      </c>
    </row>
    <row r="64" spans="1:7">
      <c r="A64" s="262"/>
      <c r="B64" s="275"/>
      <c r="C64" s="267"/>
      <c r="D64" s="264"/>
      <c r="E64" s="265"/>
      <c r="F64" s="390"/>
      <c r="G64" s="266"/>
    </row>
    <row r="65" spans="1:7" ht="76.5">
      <c r="A65" s="262">
        <f>COUNT($A$48:A63)+1</f>
        <v>8</v>
      </c>
      <c r="B65" s="275" t="s">
        <v>423</v>
      </c>
      <c r="C65" s="267" t="s">
        <v>397</v>
      </c>
      <c r="D65" s="264" t="s">
        <v>51</v>
      </c>
      <c r="E65" s="265">
        <f>E22+E24+E26+E30+E32+E36+E40</f>
        <v>27</v>
      </c>
      <c r="F65" s="390"/>
      <c r="G65" s="266">
        <f>E65*ROUND(F65,2)</f>
        <v>0</v>
      </c>
    </row>
    <row r="66" spans="1:7">
      <c r="A66" s="262"/>
      <c r="B66" s="275"/>
      <c r="C66" s="267"/>
      <c r="D66" s="264"/>
      <c r="E66" s="265"/>
      <c r="F66" s="390"/>
      <c r="G66" s="266"/>
    </row>
    <row r="67" spans="1:7" ht="15" customHeight="1">
      <c r="A67" s="262">
        <f>COUNT($A$48:A65)+1</f>
        <v>9</v>
      </c>
      <c r="B67" s="275" t="s">
        <v>414</v>
      </c>
      <c r="C67" s="267" t="s">
        <v>397</v>
      </c>
      <c r="D67" s="264" t="s">
        <v>3</v>
      </c>
      <c r="E67" s="265">
        <v>1</v>
      </c>
      <c r="F67" s="390"/>
      <c r="G67" s="266">
        <f>E67*ROUND(F67,2)</f>
        <v>0</v>
      </c>
    </row>
    <row r="68" spans="1:7" ht="11.25" customHeight="1">
      <c r="A68" s="262"/>
      <c r="B68" s="275"/>
      <c r="C68" s="267"/>
      <c r="D68" s="276"/>
      <c r="E68" s="265"/>
      <c r="F68" s="390"/>
      <c r="G68" s="266"/>
    </row>
    <row r="69" spans="1:7" ht="27" customHeight="1">
      <c r="A69" s="262"/>
      <c r="B69" s="273" t="str">
        <f>B52</f>
        <v>1.2 Elektro inštalacije</v>
      </c>
      <c r="C69" s="269"/>
      <c r="D69" s="262"/>
      <c r="E69" s="271"/>
      <c r="F69" s="391"/>
      <c r="G69" s="272">
        <f>SUM(G53:G68)</f>
        <v>0</v>
      </c>
    </row>
    <row r="70" spans="1:7">
      <c r="A70" s="262"/>
      <c r="B70" s="273"/>
      <c r="C70" s="269"/>
      <c r="D70" s="262"/>
      <c r="E70" s="271"/>
      <c r="F70" s="391"/>
      <c r="G70" s="272"/>
    </row>
    <row r="71" spans="1:7" ht="16.5" customHeight="1">
      <c r="A71" s="262"/>
      <c r="B71" s="277" t="s">
        <v>424</v>
      </c>
      <c r="C71" s="277"/>
      <c r="D71" s="278"/>
      <c r="E71" s="271"/>
      <c r="F71" s="391"/>
      <c r="G71" s="272"/>
    </row>
    <row r="72" spans="1:7" ht="60">
      <c r="A72" s="262">
        <f>COUNT($A$70:A71)+1</f>
        <v>1</v>
      </c>
      <c r="B72" s="263" t="s">
        <v>425</v>
      </c>
      <c r="C72" s="267" t="s">
        <v>397</v>
      </c>
      <c r="D72" s="264" t="s">
        <v>3</v>
      </c>
      <c r="E72" s="265">
        <f>E12</f>
        <v>1</v>
      </c>
      <c r="F72" s="390"/>
      <c r="G72" s="266">
        <f>E72*ROUND(F72,2)</f>
        <v>0</v>
      </c>
    </row>
    <row r="73" spans="1:7">
      <c r="A73" s="262"/>
      <c r="B73" s="263"/>
      <c r="C73" s="267"/>
      <c r="D73" s="264"/>
      <c r="E73" s="265"/>
      <c r="F73" s="390"/>
      <c r="G73" s="266"/>
    </row>
    <row r="74" spans="1:7" ht="60">
      <c r="A74" s="262">
        <f>COUNT($A$70:A72)+1</f>
        <v>2</v>
      </c>
      <c r="B74" s="263" t="s">
        <v>426</v>
      </c>
      <c r="C74" s="267"/>
      <c r="D74" s="264" t="s">
        <v>3</v>
      </c>
      <c r="E74" s="265">
        <v>1</v>
      </c>
      <c r="F74" s="390"/>
      <c r="G74" s="266">
        <f>E74*ROUND(F74,2)</f>
        <v>0</v>
      </c>
    </row>
    <row r="75" spans="1:7">
      <c r="A75" s="262"/>
      <c r="B75" s="263"/>
      <c r="C75" s="267"/>
      <c r="D75" s="264"/>
      <c r="E75" s="265"/>
      <c r="F75" s="390"/>
      <c r="G75" s="266"/>
    </row>
    <row r="76" spans="1:7" ht="60">
      <c r="A76" s="262">
        <f>COUNT($A$70:A74)+1</f>
        <v>3</v>
      </c>
      <c r="B76" s="263" t="s">
        <v>427</v>
      </c>
      <c r="C76" s="267"/>
      <c r="D76" s="264" t="s">
        <v>3</v>
      </c>
      <c r="E76" s="265">
        <v>1</v>
      </c>
      <c r="F76" s="390"/>
      <c r="G76" s="266">
        <f>E76*ROUND(F76,2)</f>
        <v>0</v>
      </c>
    </row>
    <row r="77" spans="1:7">
      <c r="A77" s="262"/>
      <c r="B77" s="263"/>
      <c r="C77" s="267"/>
      <c r="D77" s="264"/>
      <c r="E77" s="265"/>
      <c r="F77" s="390"/>
      <c r="G77" s="266"/>
    </row>
    <row r="78" spans="1:7" ht="120">
      <c r="A78" s="262">
        <f>COUNT($A$70:A76)+1</f>
        <v>4</v>
      </c>
      <c r="B78" s="263" t="s">
        <v>428</v>
      </c>
      <c r="C78" s="267"/>
      <c r="D78" s="264" t="s">
        <v>3</v>
      </c>
      <c r="E78" s="265">
        <v>1</v>
      </c>
      <c r="F78" s="390"/>
      <c r="G78" s="266">
        <f>E78*ROUND(F78,2)</f>
        <v>0</v>
      </c>
    </row>
    <row r="79" spans="1:7">
      <c r="A79" s="262"/>
      <c r="B79" s="263"/>
      <c r="C79" s="267"/>
      <c r="D79" s="264"/>
      <c r="E79" s="265"/>
      <c r="F79" s="390"/>
      <c r="G79" s="266"/>
    </row>
    <row r="80" spans="1:7" ht="38.25">
      <c r="A80" s="262">
        <f>COUNT($A$70:A78)+1</f>
        <v>5</v>
      </c>
      <c r="B80" s="275" t="s">
        <v>429</v>
      </c>
      <c r="C80" s="267" t="s">
        <v>397</v>
      </c>
      <c r="D80" s="264" t="s">
        <v>3</v>
      </c>
      <c r="E80" s="265">
        <v>1</v>
      </c>
      <c r="F80" s="390"/>
      <c r="G80" s="266">
        <f>E80*ROUND(F80,2)</f>
        <v>0</v>
      </c>
    </row>
    <row r="81" spans="1:7">
      <c r="A81" s="262"/>
      <c r="B81" s="275"/>
      <c r="C81" s="267"/>
      <c r="D81" s="264"/>
      <c r="E81" s="265"/>
      <c r="F81" s="390"/>
      <c r="G81" s="266"/>
    </row>
    <row r="82" spans="1:7" ht="15" customHeight="1">
      <c r="A82" s="262">
        <f>COUNT($A$70:A80)+1</f>
        <v>6</v>
      </c>
      <c r="B82" s="263" t="s">
        <v>430</v>
      </c>
      <c r="C82" s="263" t="s">
        <v>397</v>
      </c>
      <c r="D82" s="264" t="s">
        <v>3</v>
      </c>
      <c r="E82" s="265">
        <v>1</v>
      </c>
      <c r="F82" s="390"/>
      <c r="G82" s="266">
        <f>E82*ROUND(F82,2)</f>
        <v>0</v>
      </c>
    </row>
    <row r="83" spans="1:7">
      <c r="A83" s="262"/>
      <c r="B83" s="263"/>
      <c r="C83" s="263"/>
      <c r="D83" s="264"/>
      <c r="E83" s="265"/>
      <c r="F83" s="390"/>
      <c r="G83" s="266"/>
    </row>
    <row r="84" spans="1:7" ht="51">
      <c r="A84" s="262">
        <f>COUNT($A$70:A82)+1</f>
        <v>7</v>
      </c>
      <c r="B84" s="275" t="s">
        <v>431</v>
      </c>
      <c r="C84" s="263" t="s">
        <v>397</v>
      </c>
      <c r="D84" s="264" t="s">
        <v>3</v>
      </c>
      <c r="E84" s="265">
        <v>1</v>
      </c>
      <c r="F84" s="390"/>
      <c r="G84" s="266">
        <f>E84*ROUND(F84,2)</f>
        <v>0</v>
      </c>
    </row>
    <row r="85" spans="1:7">
      <c r="A85" s="262"/>
      <c r="B85" s="275"/>
      <c r="C85" s="263"/>
      <c r="D85" s="264"/>
      <c r="E85" s="265"/>
      <c r="F85" s="390"/>
      <c r="G85" s="266"/>
    </row>
    <row r="86" spans="1:7" ht="44.25" customHeight="1">
      <c r="A86" s="262">
        <f>COUNT($A$70:A84)+1</f>
        <v>8</v>
      </c>
      <c r="B86" s="275" t="s">
        <v>432</v>
      </c>
      <c r="C86" s="267" t="s">
        <v>397</v>
      </c>
      <c r="D86" s="264" t="s">
        <v>3</v>
      </c>
      <c r="E86" s="265">
        <v>1</v>
      </c>
      <c r="F86" s="390"/>
      <c r="G86" s="266">
        <f>E86*ROUND(F86,2)</f>
        <v>0</v>
      </c>
    </row>
    <row r="87" spans="1:7">
      <c r="A87" s="262"/>
      <c r="B87" s="275"/>
      <c r="C87" s="267"/>
      <c r="D87" s="264"/>
      <c r="E87" s="265"/>
      <c r="F87" s="390"/>
      <c r="G87" s="266"/>
    </row>
    <row r="88" spans="1:7" ht="49.5" customHeight="1">
      <c r="A88" s="262">
        <f>COUNT($A$70:A86)+1</f>
        <v>9</v>
      </c>
      <c r="B88" s="263" t="s">
        <v>433</v>
      </c>
      <c r="C88" s="267"/>
      <c r="D88" s="264" t="s">
        <v>3</v>
      </c>
      <c r="E88" s="265">
        <v>1</v>
      </c>
      <c r="F88" s="390"/>
      <c r="G88" s="266">
        <f>E88*ROUND(F88,2)</f>
        <v>0</v>
      </c>
    </row>
    <row r="89" spans="1:7">
      <c r="A89" s="262"/>
      <c r="B89" s="263"/>
      <c r="C89" s="267"/>
      <c r="D89" s="264"/>
      <c r="E89" s="265"/>
      <c r="F89" s="390"/>
      <c r="G89" s="266"/>
    </row>
    <row r="90" spans="1:7" ht="72">
      <c r="A90" s="262">
        <f>COUNT($A$70:A88)+1</f>
        <v>10</v>
      </c>
      <c r="B90" s="263" t="s">
        <v>434</v>
      </c>
      <c r="C90" s="267" t="s">
        <v>397</v>
      </c>
      <c r="D90" s="264" t="s">
        <v>3</v>
      </c>
      <c r="E90" s="265">
        <v>1</v>
      </c>
      <c r="F90" s="390"/>
      <c r="G90" s="266">
        <f>E90*ROUND(F90,2)</f>
        <v>0</v>
      </c>
    </row>
    <row r="91" spans="1:7">
      <c r="A91" s="262"/>
      <c r="B91" s="263"/>
      <c r="C91" s="267"/>
      <c r="D91" s="264"/>
      <c r="E91" s="265"/>
      <c r="F91" s="390"/>
      <c r="G91" s="266"/>
    </row>
    <row r="92" spans="1:7" ht="276">
      <c r="A92" s="262">
        <f>COUNT($A$70:A90)+1</f>
        <v>11</v>
      </c>
      <c r="B92" s="263" t="s">
        <v>435</v>
      </c>
      <c r="C92" s="267" t="s">
        <v>397</v>
      </c>
      <c r="D92" s="264" t="s">
        <v>3</v>
      </c>
      <c r="E92" s="265">
        <v>1</v>
      </c>
      <c r="F92" s="390"/>
      <c r="G92" s="266">
        <f>E92*ROUND(F92,2)</f>
        <v>0</v>
      </c>
    </row>
    <row r="93" spans="1:7" ht="57.75" customHeight="1">
      <c r="A93" s="262">
        <f>COUNT($A$70:A92)+1</f>
        <v>12</v>
      </c>
      <c r="B93" s="263" t="s">
        <v>436</v>
      </c>
      <c r="C93" s="267" t="s">
        <v>397</v>
      </c>
      <c r="D93" s="264" t="s">
        <v>3</v>
      </c>
      <c r="E93" s="265">
        <v>1</v>
      </c>
      <c r="F93" s="390"/>
      <c r="G93" s="266">
        <f>E93*ROUND(F93,2)</f>
        <v>0</v>
      </c>
    </row>
    <row r="94" spans="1:7">
      <c r="A94" s="262"/>
      <c r="B94" s="263"/>
      <c r="C94" s="267"/>
      <c r="D94" s="264"/>
      <c r="E94" s="265"/>
      <c r="F94" s="390"/>
      <c r="G94" s="266"/>
    </row>
    <row r="95" spans="1:7" ht="16.5" customHeight="1">
      <c r="A95" s="262">
        <f>COUNT($A$70:A93)+1</f>
        <v>13</v>
      </c>
      <c r="B95" s="275" t="s">
        <v>437</v>
      </c>
      <c r="C95" s="267" t="s">
        <v>397</v>
      </c>
      <c r="D95" s="264" t="s">
        <v>3</v>
      </c>
      <c r="E95" s="265">
        <v>1</v>
      </c>
      <c r="F95" s="390"/>
      <c r="G95" s="266">
        <f>E95*ROUND(F95,2)</f>
        <v>0</v>
      </c>
    </row>
    <row r="96" spans="1:7">
      <c r="A96" s="262"/>
      <c r="B96" s="275"/>
      <c r="C96" s="267"/>
      <c r="D96" s="264"/>
      <c r="E96" s="265"/>
      <c r="F96" s="390"/>
      <c r="G96" s="266"/>
    </row>
    <row r="97" spans="1:7" ht="15.75" customHeight="1">
      <c r="A97" s="262">
        <f>COUNT($A$70:A95)+1</f>
        <v>14</v>
      </c>
      <c r="B97" s="275" t="s">
        <v>414</v>
      </c>
      <c r="C97" s="267" t="s">
        <v>397</v>
      </c>
      <c r="D97" s="264" t="s">
        <v>3</v>
      </c>
      <c r="E97" s="265">
        <v>1</v>
      </c>
      <c r="F97" s="390"/>
      <c r="G97" s="266">
        <f>E97*ROUND(F97,2)</f>
        <v>0</v>
      </c>
    </row>
    <row r="98" spans="1:7">
      <c r="A98" s="262"/>
      <c r="B98" s="275"/>
      <c r="C98" s="267"/>
      <c r="D98" s="276"/>
      <c r="E98" s="265"/>
      <c r="F98" s="390"/>
      <c r="G98" s="266"/>
    </row>
    <row r="99" spans="1:7">
      <c r="A99" s="262"/>
      <c r="B99" s="273" t="str">
        <f>B71</f>
        <v>1.3 Delo in priklopni stroški</v>
      </c>
      <c r="C99" s="279"/>
      <c r="D99" s="262"/>
      <c r="E99" s="271"/>
      <c r="F99" s="391"/>
      <c r="G99" s="272">
        <f>SUM(G72:G98)</f>
        <v>0</v>
      </c>
    </row>
    <row r="100" spans="1:7" ht="47.25" customHeight="1">
      <c r="A100" s="262"/>
      <c r="B100" s="275" t="s">
        <v>438</v>
      </c>
      <c r="C100" s="280"/>
      <c r="D100" s="276"/>
      <c r="E100" s="265"/>
      <c r="F100" s="390"/>
      <c r="G100" s="266"/>
    </row>
    <row r="101" spans="1:7" ht="15" customHeight="1">
      <c r="A101" s="281"/>
      <c r="B101" s="282" t="str">
        <f>B6</f>
        <v>SISTEM JAVLJANJA POŽARA</v>
      </c>
      <c r="C101" s="283"/>
      <c r="D101" s="281"/>
      <c r="E101" s="284"/>
      <c r="F101" s="392"/>
      <c r="G101" s="285">
        <f>G99+G69+G50</f>
        <v>0</v>
      </c>
    </row>
    <row r="102" spans="1:7">
      <c r="A102" s="245"/>
      <c r="B102" s="246"/>
      <c r="C102" s="247"/>
      <c r="D102" s="248"/>
      <c r="E102" s="241"/>
      <c r="F102" s="383"/>
      <c r="G102" s="190"/>
    </row>
    <row r="103" spans="1:7" ht="27" customHeight="1">
      <c r="A103" s="245"/>
      <c r="B103" s="246"/>
      <c r="C103" s="247"/>
      <c r="D103" s="248"/>
      <c r="E103" s="241"/>
      <c r="F103" s="383"/>
      <c r="G103" s="190"/>
    </row>
    <row r="104" spans="1:7">
      <c r="A104" s="245"/>
      <c r="B104" s="246"/>
      <c r="C104" s="247"/>
      <c r="D104" s="248"/>
      <c r="E104" s="241"/>
      <c r="F104" s="383"/>
      <c r="G104" s="190"/>
    </row>
  </sheetData>
  <sheetProtection algorithmName="SHA-512" hashValue="+/h6Z07NPsdx446yQmxlOVes1eoqCqmZ7woSsPKGjBxY1LF9ifuMgwNLSv697KEvQwWre2G/bdF8SpoejWw1LQ==" saltValue="ANbxu13mYW2MhhzwsPaqWw==" spinCount="100000" sheet="1" objects="1" scenarios="1"/>
  <printOptions horizontalCentered="1"/>
  <pageMargins left="0.7" right="0.7" top="0.75" bottom="0.75" header="0.3" footer="0.3"/>
  <pageSetup paperSize="9" scale="95" fitToHeight="0" orientation="portrait" r:id="rId1"/>
  <headerFooter>
    <oddFooter>&amp;L&amp;"-,Italic"&amp;10&amp;K002060Popis GOI del&amp;C&amp;"-,Italic"&amp;10&amp;K002060IMP, d.d.&amp;R&amp;"-,Italic"&amp;10&amp;K002060Luka Koper - Črpališče</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tabColor theme="5" tint="0.79998168889431442"/>
    <pageSetUpPr fitToPage="1"/>
  </sheetPr>
  <dimension ref="A4:F27"/>
  <sheetViews>
    <sheetView view="pageBreakPreview" zoomScaleNormal="100" zoomScaleSheetLayoutView="100" workbookViewId="0">
      <selection activeCell="F23" sqref="F23"/>
    </sheetView>
  </sheetViews>
  <sheetFormatPr defaultRowHeight="15"/>
  <cols>
    <col min="1" max="1" width="8.7109375" customWidth="1"/>
    <col min="2" max="2" width="49.42578125" customWidth="1"/>
    <col min="3" max="3" width="9.42578125" customWidth="1"/>
    <col min="5" max="5" width="12.7109375" style="374" customWidth="1"/>
    <col min="6" max="6" width="15.5703125" customWidth="1"/>
  </cols>
  <sheetData>
    <row r="4" spans="1:6" ht="14.25" customHeight="1">
      <c r="B4" s="36"/>
      <c r="C4" s="36"/>
      <c r="D4" s="36"/>
      <c r="E4" s="369"/>
    </row>
    <row r="5" spans="1:6" ht="14.25" customHeight="1">
      <c r="B5" s="36"/>
      <c r="C5" s="36"/>
      <c r="D5" s="36"/>
      <c r="E5" s="369"/>
    </row>
    <row r="6" spans="1:6" ht="14.25" customHeight="1">
      <c r="A6" s="311"/>
      <c r="B6" s="312" t="s">
        <v>455</v>
      </c>
      <c r="C6" s="312"/>
      <c r="D6" s="313"/>
      <c r="E6" s="394"/>
      <c r="F6" s="314"/>
    </row>
    <row r="7" spans="1:6">
      <c r="A7" s="315"/>
      <c r="B7" s="316" t="s">
        <v>441</v>
      </c>
      <c r="C7" s="317"/>
      <c r="D7" s="318"/>
      <c r="E7" s="395"/>
      <c r="F7" s="319"/>
    </row>
    <row r="8" spans="1:6" ht="17.25" customHeight="1">
      <c r="A8" s="315"/>
      <c r="B8" s="316"/>
      <c r="C8" s="317"/>
      <c r="D8" s="318"/>
      <c r="E8" s="396"/>
      <c r="F8" s="319"/>
    </row>
    <row r="9" spans="1:6" ht="17.25" customHeight="1">
      <c r="A9" s="201"/>
      <c r="B9" s="202" t="s">
        <v>124</v>
      </c>
      <c r="C9" s="203" t="s">
        <v>125</v>
      </c>
      <c r="D9" s="204" t="s">
        <v>126</v>
      </c>
      <c r="E9" s="379" t="s">
        <v>127</v>
      </c>
      <c r="F9" s="205" t="s">
        <v>128</v>
      </c>
    </row>
    <row r="10" spans="1:6" ht="17.25" customHeight="1">
      <c r="A10" s="315"/>
      <c r="B10" s="316"/>
      <c r="C10" s="317"/>
      <c r="D10" s="318"/>
      <c r="E10" s="396"/>
      <c r="F10" s="319"/>
    </row>
    <row r="11" spans="1:6" ht="18.75" customHeight="1">
      <c r="A11" s="305">
        <f>COUNT($A$2:A10)+1</f>
        <v>1</v>
      </c>
      <c r="B11" s="320" t="s">
        <v>442</v>
      </c>
      <c r="C11" s="321" t="s">
        <v>50</v>
      </c>
      <c r="D11" s="321">
        <v>100</v>
      </c>
      <c r="E11" s="397"/>
      <c r="F11" s="322">
        <f t="shared" ref="F11:F23" si="0">D11*ROUND(E11,2)</f>
        <v>0</v>
      </c>
    </row>
    <row r="12" spans="1:6">
      <c r="A12" s="305">
        <f>COUNT($A$2:A11)+1</f>
        <v>2</v>
      </c>
      <c r="B12" s="323" t="s">
        <v>443</v>
      </c>
      <c r="C12" s="305" t="s">
        <v>50</v>
      </c>
      <c r="D12" s="305">
        <v>50</v>
      </c>
      <c r="E12" s="398"/>
      <c r="F12" s="322">
        <f t="shared" si="0"/>
        <v>0</v>
      </c>
    </row>
    <row r="13" spans="1:6">
      <c r="A13" s="318">
        <f>COUNT($A$2:A12)+1</f>
        <v>3</v>
      </c>
      <c r="B13" s="324" t="s">
        <v>444</v>
      </c>
      <c r="C13" s="325" t="s">
        <v>50</v>
      </c>
      <c r="D13" s="326">
        <v>100</v>
      </c>
      <c r="E13" s="399"/>
      <c r="F13" s="327">
        <f t="shared" si="0"/>
        <v>0</v>
      </c>
    </row>
    <row r="14" spans="1:6" ht="25.5">
      <c r="A14" s="305">
        <f>COUNT($A$2:A13)+1</f>
        <v>4</v>
      </c>
      <c r="B14" s="328" t="s">
        <v>445</v>
      </c>
      <c r="C14" s="329" t="s">
        <v>50</v>
      </c>
      <c r="D14" s="330">
        <v>40</v>
      </c>
      <c r="E14" s="400"/>
      <c r="F14" s="322">
        <f t="shared" si="0"/>
        <v>0</v>
      </c>
    </row>
    <row r="15" spans="1:6" ht="25.5">
      <c r="A15" s="305">
        <f>COUNT($A$2:A14)+1</f>
        <v>5</v>
      </c>
      <c r="B15" s="328" t="s">
        <v>446</v>
      </c>
      <c r="C15" s="329" t="s">
        <v>50</v>
      </c>
      <c r="D15" s="330">
        <v>45</v>
      </c>
      <c r="E15" s="400"/>
      <c r="F15" s="322">
        <f t="shared" si="0"/>
        <v>0</v>
      </c>
    </row>
    <row r="16" spans="1:6" ht="25.5">
      <c r="A16" s="305">
        <f>COUNT($A$2:A15)+1</f>
        <v>6</v>
      </c>
      <c r="B16" s="328" t="s">
        <v>447</v>
      </c>
      <c r="C16" s="329" t="s">
        <v>50</v>
      </c>
      <c r="D16" s="330">
        <v>50</v>
      </c>
      <c r="E16" s="397"/>
      <c r="F16" s="322">
        <f t="shared" si="0"/>
        <v>0</v>
      </c>
    </row>
    <row r="17" spans="1:6">
      <c r="A17" s="318">
        <f>COUNT($A$2:A16)+1</f>
        <v>7</v>
      </c>
      <c r="B17" s="324" t="s">
        <v>448</v>
      </c>
      <c r="C17" s="325" t="s">
        <v>51</v>
      </c>
      <c r="D17" s="326">
        <v>25</v>
      </c>
      <c r="E17" s="401"/>
      <c r="F17" s="327">
        <f t="shared" si="0"/>
        <v>0</v>
      </c>
    </row>
    <row r="18" spans="1:6">
      <c r="A18" s="305">
        <f>COUNT($A$2:A17)+1</f>
        <v>8</v>
      </c>
      <c r="B18" s="328" t="s">
        <v>449</v>
      </c>
      <c r="C18" s="329" t="s">
        <v>51</v>
      </c>
      <c r="D18" s="330">
        <v>15</v>
      </c>
      <c r="E18" s="397"/>
      <c r="F18" s="322">
        <f t="shared" si="0"/>
        <v>0</v>
      </c>
    </row>
    <row r="19" spans="1:6">
      <c r="A19" s="305">
        <f>COUNT($A$2:A18)+1</f>
        <v>9</v>
      </c>
      <c r="B19" s="328" t="s">
        <v>450</v>
      </c>
      <c r="C19" s="329" t="s">
        <v>51</v>
      </c>
      <c r="D19" s="330">
        <v>5</v>
      </c>
      <c r="E19" s="397"/>
      <c r="F19" s="322">
        <f t="shared" si="0"/>
        <v>0</v>
      </c>
    </row>
    <row r="20" spans="1:6">
      <c r="A20" s="318">
        <f>COUNT($A$2:A19)+1</f>
        <v>10</v>
      </c>
      <c r="B20" s="331" t="s">
        <v>451</v>
      </c>
      <c r="C20" s="332" t="s">
        <v>51</v>
      </c>
      <c r="D20" s="332">
        <v>10</v>
      </c>
      <c r="E20" s="401"/>
      <c r="F20" s="327">
        <f t="shared" si="0"/>
        <v>0</v>
      </c>
    </row>
    <row r="21" spans="1:6">
      <c r="A21" s="305">
        <f>COUNT($A$2:A20)+1</f>
        <v>11</v>
      </c>
      <c r="B21" s="328" t="s">
        <v>452</v>
      </c>
      <c r="C21" s="329" t="s">
        <v>51</v>
      </c>
      <c r="D21" s="330">
        <v>4</v>
      </c>
      <c r="E21" s="397"/>
      <c r="F21" s="322">
        <f t="shared" si="0"/>
        <v>0</v>
      </c>
    </row>
    <row r="22" spans="1:6">
      <c r="A22" s="305">
        <f>COUNT($A$2:A21)+1</f>
        <v>12</v>
      </c>
      <c r="B22" s="320" t="s">
        <v>453</v>
      </c>
      <c r="C22" s="321" t="s">
        <v>3</v>
      </c>
      <c r="D22" s="321">
        <v>1</v>
      </c>
      <c r="E22" s="397"/>
      <c r="F22" s="322">
        <f t="shared" si="0"/>
        <v>0</v>
      </c>
    </row>
    <row r="23" spans="1:6">
      <c r="A23" s="305">
        <f>COUNT($A$2:A22)+1</f>
        <v>13</v>
      </c>
      <c r="B23" s="320" t="s">
        <v>454</v>
      </c>
      <c r="C23" s="321" t="s">
        <v>3</v>
      </c>
      <c r="D23" s="333">
        <v>1</v>
      </c>
      <c r="E23" s="397"/>
      <c r="F23" s="322">
        <f t="shared" si="0"/>
        <v>0</v>
      </c>
    </row>
    <row r="24" spans="1:6">
      <c r="A24" s="321"/>
      <c r="B24" s="320"/>
      <c r="C24" s="321"/>
      <c r="D24" s="333"/>
      <c r="E24" s="402"/>
      <c r="F24" s="322"/>
    </row>
    <row r="25" spans="1:6" ht="15.75">
      <c r="A25" s="334"/>
      <c r="B25" s="335" t="str">
        <f>B6</f>
        <v>STRELOVOD</v>
      </c>
      <c r="C25" s="336"/>
      <c r="D25" s="336"/>
      <c r="E25" s="403"/>
      <c r="F25" s="337">
        <f>SUM(F11:F23)</f>
        <v>0</v>
      </c>
    </row>
    <row r="26" spans="1:6">
      <c r="A26" s="237"/>
      <c r="B26" s="243"/>
      <c r="C26" s="239"/>
      <c r="D26" s="240"/>
      <c r="E26" s="383"/>
      <c r="F26" s="244"/>
    </row>
    <row r="27" spans="1:6">
      <c r="A27" s="237"/>
      <c r="B27" s="243"/>
      <c r="C27" s="239"/>
      <c r="D27" s="240"/>
      <c r="E27" s="383"/>
      <c r="F27" s="244"/>
    </row>
  </sheetData>
  <sheetProtection algorithmName="SHA-512" hashValue="IzsrN7MylnR3sD0oxcVuoNBJ9N7aPvkGn7uqrrqTMfGxM6pBF+remHPmYF2sa82FIezvivXx1iQyD4VFpfEYWQ==" saltValue="EOTTax5WYKYO//CipmJv7Q==" spinCount="100000" sheet="1" objects="1" scenarios="1"/>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theme="5" tint="0.79998168889431442"/>
    <pageSetUpPr fitToPage="1"/>
  </sheetPr>
  <dimension ref="A4:G23"/>
  <sheetViews>
    <sheetView view="pageBreakPreview" topLeftCell="A12" zoomScaleNormal="100" zoomScaleSheetLayoutView="100" workbookViewId="0">
      <selection activeCell="F22" sqref="F22"/>
    </sheetView>
  </sheetViews>
  <sheetFormatPr defaultRowHeight="15"/>
  <cols>
    <col min="2" max="2" width="53.140625" customWidth="1"/>
    <col min="3" max="3" width="4.42578125" bestFit="1" customWidth="1"/>
    <col min="4" max="4" width="9.85546875" customWidth="1"/>
    <col min="5" max="5" width="8.85546875" customWidth="1"/>
    <col min="6" max="6" width="12.85546875" style="374" customWidth="1"/>
    <col min="7" max="7" width="16.42578125" customWidth="1"/>
  </cols>
  <sheetData>
    <row r="4" spans="1:7" ht="14.25" customHeight="1">
      <c r="C4" s="36"/>
      <c r="D4" s="36"/>
      <c r="E4" s="36"/>
      <c r="F4" s="369"/>
    </row>
    <row r="5" spans="1:7" ht="14.25" customHeight="1">
      <c r="C5" s="36"/>
      <c r="D5" s="36"/>
      <c r="E5" s="36"/>
      <c r="F5" s="369"/>
    </row>
    <row r="6" spans="1:7" ht="14.25" customHeight="1">
      <c r="A6" s="190"/>
      <c r="B6" s="286" t="s">
        <v>468</v>
      </c>
      <c r="C6" s="287"/>
      <c r="D6" s="288"/>
      <c r="E6" s="289"/>
      <c r="F6" s="404"/>
      <c r="G6" s="290"/>
    </row>
    <row r="7" spans="1:7">
      <c r="A7" s="190"/>
      <c r="B7" s="291" t="s">
        <v>441</v>
      </c>
      <c r="C7" s="292"/>
      <c r="D7" s="292"/>
      <c r="E7" s="293"/>
      <c r="F7" s="405"/>
      <c r="G7" s="294"/>
    </row>
    <row r="8" spans="1:7" ht="17.25" customHeight="1">
      <c r="A8" s="190"/>
      <c r="B8" s="291"/>
      <c r="C8" s="292"/>
      <c r="D8" s="292"/>
      <c r="E8" s="293"/>
      <c r="F8" s="405"/>
      <c r="G8" s="294"/>
    </row>
    <row r="9" spans="1:7" ht="44.25" customHeight="1">
      <c r="A9" s="190"/>
      <c r="B9" s="295" t="s">
        <v>458</v>
      </c>
      <c r="C9" s="296"/>
      <c r="D9" s="297"/>
      <c r="E9" s="220"/>
      <c r="F9" s="406"/>
      <c r="G9" s="298"/>
    </row>
    <row r="10" spans="1:7" ht="18" customHeight="1">
      <c r="A10" s="190"/>
      <c r="B10" s="299" t="s">
        <v>301</v>
      </c>
      <c r="C10" s="296"/>
      <c r="D10" s="297"/>
      <c r="E10" s="300"/>
      <c r="F10" s="407"/>
      <c r="G10" s="301"/>
    </row>
    <row r="11" spans="1:7" ht="18" customHeight="1">
      <c r="A11" s="190"/>
      <c r="B11" s="202" t="s">
        <v>124</v>
      </c>
      <c r="C11" s="202" t="s">
        <v>440</v>
      </c>
      <c r="D11" s="203" t="s">
        <v>125</v>
      </c>
      <c r="E11" s="204" t="s">
        <v>126</v>
      </c>
      <c r="F11" s="379" t="s">
        <v>127</v>
      </c>
      <c r="G11" s="205" t="s">
        <v>128</v>
      </c>
    </row>
    <row r="12" spans="1:7" ht="178.5">
      <c r="A12" s="305">
        <f>COUNT($A$2:A11)+1</f>
        <v>1</v>
      </c>
      <c r="B12" s="302" t="s">
        <v>459</v>
      </c>
      <c r="C12" s="297" t="s">
        <v>460</v>
      </c>
      <c r="D12" s="297" t="s">
        <v>51</v>
      </c>
      <c r="E12" s="303">
        <v>12</v>
      </c>
      <c r="F12" s="408"/>
      <c r="G12" s="304">
        <f>E12*ROUND(F12,2)</f>
        <v>0</v>
      </c>
    </row>
    <row r="13" spans="1:7">
      <c r="A13" s="305"/>
      <c r="B13" s="302"/>
      <c r="C13" s="297"/>
      <c r="D13" s="297"/>
      <c r="E13" s="303"/>
      <c r="F13" s="408"/>
      <c r="G13" s="304"/>
    </row>
    <row r="14" spans="1:7" ht="196.5" customHeight="1">
      <c r="A14" s="305">
        <f>COUNT($A$2:A13)+1</f>
        <v>2</v>
      </c>
      <c r="B14" s="302" t="s">
        <v>461</v>
      </c>
      <c r="C14" s="297" t="s">
        <v>462</v>
      </c>
      <c r="D14" s="297" t="s">
        <v>51</v>
      </c>
      <c r="E14" s="303">
        <v>3</v>
      </c>
      <c r="F14" s="408"/>
      <c r="G14" s="304">
        <f>E14*ROUND(F14,2)</f>
        <v>0</v>
      </c>
    </row>
    <row r="15" spans="1:7">
      <c r="A15" s="305"/>
      <c r="B15" s="302"/>
      <c r="C15" s="297"/>
      <c r="D15" s="297"/>
      <c r="E15" s="303"/>
      <c r="F15" s="408"/>
      <c r="G15" s="304"/>
    </row>
    <row r="16" spans="1:7" ht="138" customHeight="1">
      <c r="A16" s="305">
        <f>COUNT($A$2:A14)+1</f>
        <v>3</v>
      </c>
      <c r="B16" s="302" t="s">
        <v>463</v>
      </c>
      <c r="C16" s="297" t="s">
        <v>464</v>
      </c>
      <c r="D16" s="297" t="s">
        <v>51</v>
      </c>
      <c r="E16" s="303">
        <v>6</v>
      </c>
      <c r="F16" s="408"/>
      <c r="G16" s="304">
        <f>E16*ROUND(F16,2)</f>
        <v>0</v>
      </c>
    </row>
    <row r="17" spans="1:7">
      <c r="A17" s="305"/>
      <c r="B17" s="302"/>
      <c r="C17" s="297"/>
      <c r="D17" s="297"/>
      <c r="E17" s="303"/>
      <c r="F17" s="408"/>
      <c r="G17" s="304"/>
    </row>
    <row r="18" spans="1:7">
      <c r="A18" s="305">
        <f>COUNT($A$2:A16)+1</f>
        <v>4</v>
      </c>
      <c r="B18" s="302" t="s">
        <v>465</v>
      </c>
      <c r="C18" s="297"/>
      <c r="D18" s="297" t="s">
        <v>51</v>
      </c>
      <c r="E18" s="303">
        <v>5</v>
      </c>
      <c r="F18" s="408"/>
      <c r="G18" s="304">
        <f>E18*ROUND(F18,2)</f>
        <v>0</v>
      </c>
    </row>
    <row r="19" spans="1:7">
      <c r="A19" s="305"/>
      <c r="B19" s="302"/>
      <c r="C19" s="297"/>
      <c r="D19" s="297"/>
      <c r="E19" s="303"/>
      <c r="F19" s="408"/>
      <c r="G19" s="304"/>
    </row>
    <row r="20" spans="1:7" ht="29.25" customHeight="1">
      <c r="A20" s="305">
        <f>COUNT($A$2:A18)+1</f>
        <v>5</v>
      </c>
      <c r="B20" s="302" t="s">
        <v>466</v>
      </c>
      <c r="C20" s="297"/>
      <c r="D20" s="297" t="s">
        <v>3</v>
      </c>
      <c r="E20" s="303">
        <v>1</v>
      </c>
      <c r="F20" s="408"/>
      <c r="G20" s="304">
        <f>E20*ROUND(F20,2)</f>
        <v>0</v>
      </c>
    </row>
    <row r="21" spans="1:7">
      <c r="A21" s="190"/>
      <c r="B21" s="302"/>
      <c r="C21" s="297"/>
      <c r="D21" s="297"/>
      <c r="E21" s="303"/>
      <c r="F21" s="408"/>
      <c r="G21" s="304"/>
    </row>
    <row r="22" spans="1:7" ht="35.25" customHeight="1">
      <c r="A22" s="305">
        <f>COUNT($A$2:A21)+1</f>
        <v>6</v>
      </c>
      <c r="B22" s="302" t="s">
        <v>467</v>
      </c>
      <c r="C22" s="297"/>
      <c r="D22" s="297" t="s">
        <v>3</v>
      </c>
      <c r="E22" s="303">
        <v>1</v>
      </c>
      <c r="F22" s="408"/>
      <c r="G22" s="304">
        <f>E22*ROUND(F22,2)</f>
        <v>0</v>
      </c>
    </row>
    <row r="23" spans="1:7" ht="19.5" customHeight="1">
      <c r="A23" s="306"/>
      <c r="B23" s="307" t="str">
        <f>B6</f>
        <v>RAZSVETLJAVA</v>
      </c>
      <c r="C23" s="308"/>
      <c r="D23" s="308"/>
      <c r="E23" s="309"/>
      <c r="F23" s="409"/>
      <c r="G23" s="310">
        <f>SUM(G12:G22)</f>
        <v>0</v>
      </c>
    </row>
  </sheetData>
  <sheetProtection algorithmName="SHA-512" hashValue="PhuyzIKl71rPXm5Rx/825txIbzFH+ZU7QeOIq2t+rUQefJxNTEk8Mw86IDXFoxz8bFGHJNr6lw0j0BV1mMoz9w==" saltValue="lc6Qxw7c41pVdLFASPeOtw==" spinCount="100000" sheet="1" objects="1" scenarios="1"/>
  <printOptions horizontalCentered="1"/>
  <pageMargins left="0.7" right="0.7" top="0.75" bottom="0.75" header="0.3" footer="0.3"/>
  <pageSetup paperSize="9" scale="76" fitToHeight="0" orientation="portrait" r:id="rId1"/>
  <headerFooter>
    <oddFooter>&amp;L&amp;"-,Italic"&amp;10&amp;K002060Popis GOI del&amp;C&amp;"-,Italic"&amp;10&amp;K002060IMP, d.d.&amp;R&amp;"-,Italic"&amp;10&amp;K002060Luka Koper - Črpališče</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theme="5" tint="0.79998168889431442"/>
    <pageSetUpPr fitToPage="1"/>
  </sheetPr>
  <dimension ref="A4:F35"/>
  <sheetViews>
    <sheetView view="pageBreakPreview" zoomScaleNormal="100" zoomScaleSheetLayoutView="100" workbookViewId="0">
      <selection activeCell="E18" sqref="E18"/>
    </sheetView>
  </sheetViews>
  <sheetFormatPr defaultRowHeight="15"/>
  <cols>
    <col min="1" max="1" width="6.28515625" customWidth="1"/>
    <col min="2" max="2" width="43.42578125" customWidth="1"/>
    <col min="3" max="3" width="4.85546875" bestFit="1" customWidth="1"/>
    <col min="4" max="4" width="9.7109375" bestFit="1" customWidth="1"/>
    <col min="5" max="5" width="19.85546875" style="374" customWidth="1"/>
    <col min="6" max="6" width="14.5703125" customWidth="1"/>
  </cols>
  <sheetData>
    <row r="4" spans="1:6" ht="14.25" customHeight="1">
      <c r="B4" s="36"/>
      <c r="C4" s="36"/>
      <c r="D4" s="36"/>
      <c r="E4" s="369"/>
    </row>
    <row r="5" spans="1:6" ht="14.25" customHeight="1">
      <c r="B5" s="36"/>
      <c r="C5" s="36"/>
      <c r="D5" s="36"/>
      <c r="E5" s="369"/>
    </row>
    <row r="6" spans="1:6" ht="14.25" customHeight="1">
      <c r="A6" s="338"/>
      <c r="B6" s="339" t="s">
        <v>470</v>
      </c>
      <c r="C6" s="340"/>
      <c r="D6" s="338"/>
      <c r="E6" s="410"/>
      <c r="F6" s="341"/>
    </row>
    <row r="7" spans="1:6">
      <c r="A7" s="342"/>
      <c r="B7" s="343"/>
      <c r="C7" s="344"/>
      <c r="D7" s="344"/>
      <c r="E7" s="411"/>
      <c r="F7" s="345"/>
    </row>
    <row r="8" spans="1:6" ht="17.25" customHeight="1">
      <c r="A8" s="342"/>
      <c r="B8" s="343" t="s">
        <v>301</v>
      </c>
      <c r="C8" s="344"/>
      <c r="D8" s="344"/>
      <c r="E8" s="411"/>
      <c r="F8" s="345"/>
    </row>
    <row r="9" spans="1:6" ht="21" customHeight="1">
      <c r="A9" s="342"/>
      <c r="B9" s="346"/>
      <c r="C9" s="344"/>
      <c r="D9" s="344"/>
      <c r="E9" s="411"/>
      <c r="F9" s="345"/>
    </row>
    <row r="10" spans="1:6" ht="18" customHeight="1">
      <c r="A10" s="347"/>
      <c r="B10" s="348" t="s">
        <v>302</v>
      </c>
      <c r="C10" s="347"/>
      <c r="D10" s="347"/>
      <c r="E10" s="412"/>
      <c r="F10" s="349"/>
    </row>
    <row r="11" spans="1:6" ht="18" customHeight="1">
      <c r="A11" s="201"/>
      <c r="B11" s="202" t="s">
        <v>124</v>
      </c>
      <c r="C11" s="203" t="s">
        <v>125</v>
      </c>
      <c r="D11" s="204" t="s">
        <v>126</v>
      </c>
      <c r="E11" s="379" t="s">
        <v>127</v>
      </c>
      <c r="F11" s="205" t="s">
        <v>128</v>
      </c>
    </row>
    <row r="12" spans="1:6">
      <c r="A12" s="350" t="s">
        <v>1595</v>
      </c>
      <c r="B12" s="351" t="s">
        <v>1099</v>
      </c>
      <c r="C12" s="365"/>
      <c r="D12" s="366"/>
      <c r="E12" s="367"/>
      <c r="F12" s="368"/>
    </row>
    <row r="13" spans="1:6" ht="18" customHeight="1">
      <c r="A13" s="350">
        <v>1</v>
      </c>
      <c r="B13" s="351" t="s">
        <v>1100</v>
      </c>
      <c r="C13" s="365" t="s">
        <v>51</v>
      </c>
      <c r="D13" s="366">
        <v>1</v>
      </c>
      <c r="E13" s="957"/>
      <c r="F13" s="356"/>
    </row>
    <row r="14" spans="1:6">
      <c r="A14" s="350">
        <v>2</v>
      </c>
      <c r="B14" s="416" t="s">
        <v>1101</v>
      </c>
      <c r="C14" s="365" t="s">
        <v>51</v>
      </c>
      <c r="D14" s="366">
        <v>1</v>
      </c>
      <c r="E14" s="957"/>
      <c r="F14" s="356"/>
    </row>
    <row r="15" spans="1:6" ht="14.25" customHeight="1">
      <c r="A15" s="350">
        <v>3</v>
      </c>
      <c r="B15" s="416" t="s">
        <v>1102</v>
      </c>
      <c r="C15" s="365" t="s">
        <v>51</v>
      </c>
      <c r="D15" s="366">
        <v>1</v>
      </c>
      <c r="E15" s="957"/>
      <c r="F15" s="356"/>
    </row>
    <row r="16" spans="1:6" ht="15" customHeight="1">
      <c r="A16" s="350">
        <v>4</v>
      </c>
      <c r="B16" s="416" t="s">
        <v>1103</v>
      </c>
      <c r="C16" s="365" t="s">
        <v>3</v>
      </c>
      <c r="D16" s="366">
        <v>1</v>
      </c>
      <c r="E16" s="957"/>
      <c r="F16" s="356"/>
    </row>
    <row r="17" spans="1:6" ht="38.25">
      <c r="A17" s="350">
        <v>5</v>
      </c>
      <c r="B17" s="416" t="s">
        <v>1104</v>
      </c>
      <c r="C17" s="365" t="s">
        <v>3</v>
      </c>
      <c r="D17" s="366">
        <v>1</v>
      </c>
      <c r="E17" s="957"/>
      <c r="F17" s="356"/>
    </row>
    <row r="18" spans="1:6">
      <c r="A18" s="350"/>
      <c r="B18" s="416" t="s">
        <v>1105</v>
      </c>
      <c r="C18" s="365" t="s">
        <v>3</v>
      </c>
      <c r="D18" s="366">
        <v>1</v>
      </c>
      <c r="E18" s="367"/>
      <c r="F18" s="356">
        <f>D18*ROUND(E18,2)</f>
        <v>0</v>
      </c>
    </row>
    <row r="19" spans="1:6" ht="29.25" customHeight="1">
      <c r="A19" s="350"/>
      <c r="B19" s="416"/>
      <c r="C19" s="365"/>
      <c r="D19" s="366"/>
      <c r="E19" s="957"/>
      <c r="F19" s="356"/>
    </row>
    <row r="20" spans="1:6" ht="25.5">
      <c r="A20" s="350" t="s">
        <v>1596</v>
      </c>
      <c r="B20" s="416" t="s">
        <v>1106</v>
      </c>
      <c r="C20" s="365"/>
      <c r="D20" s="366"/>
      <c r="E20" s="957"/>
      <c r="F20" s="356"/>
    </row>
    <row r="21" spans="1:6" ht="35.25" customHeight="1">
      <c r="A21" s="350"/>
      <c r="B21" s="416" t="s">
        <v>1107</v>
      </c>
      <c r="C21" s="365"/>
      <c r="D21" s="366"/>
      <c r="E21" s="957"/>
      <c r="F21" s="356"/>
    </row>
    <row r="22" spans="1:6" ht="38.25">
      <c r="A22" s="350"/>
      <c r="B22" s="416" t="s">
        <v>1108</v>
      </c>
      <c r="C22" s="365"/>
      <c r="D22" s="366"/>
      <c r="E22" s="957"/>
      <c r="F22" s="356"/>
    </row>
    <row r="23" spans="1:6" ht="19.5" customHeight="1">
      <c r="A23" s="350"/>
      <c r="B23" s="416" t="s">
        <v>1109</v>
      </c>
      <c r="C23" s="365"/>
      <c r="D23" s="366"/>
      <c r="E23" s="957"/>
      <c r="F23" s="356"/>
    </row>
    <row r="24" spans="1:6">
      <c r="A24" s="350"/>
      <c r="B24" s="416" t="s">
        <v>1105</v>
      </c>
      <c r="C24" s="365" t="s">
        <v>3</v>
      </c>
      <c r="D24" s="366">
        <v>1</v>
      </c>
      <c r="E24" s="367"/>
      <c r="F24" s="356">
        <f>D24*ROUND(E24,2)</f>
        <v>0</v>
      </c>
    </row>
    <row r="25" spans="1:6">
      <c r="A25" s="350"/>
      <c r="B25" s="351"/>
      <c r="C25" s="365"/>
      <c r="D25" s="366"/>
      <c r="E25" s="957"/>
      <c r="F25" s="356"/>
    </row>
    <row r="26" spans="1:6" ht="15.75" customHeight="1">
      <c r="A26" s="350" t="s">
        <v>1597</v>
      </c>
      <c r="B26" s="351" t="s">
        <v>1110</v>
      </c>
      <c r="C26" s="365"/>
      <c r="D26" s="366"/>
      <c r="E26" s="957"/>
      <c r="F26" s="356"/>
    </row>
    <row r="27" spans="1:6" ht="25.5">
      <c r="A27" s="350"/>
      <c r="B27" s="351" t="s">
        <v>1111</v>
      </c>
      <c r="C27" s="365"/>
      <c r="D27" s="366"/>
      <c r="E27" s="957"/>
      <c r="F27" s="356"/>
    </row>
    <row r="28" spans="1:6">
      <c r="A28" s="350"/>
      <c r="B28" s="351" t="s">
        <v>1105</v>
      </c>
      <c r="C28" s="365" t="s">
        <v>3</v>
      </c>
      <c r="D28" s="366">
        <v>1</v>
      </c>
      <c r="E28" s="367"/>
      <c r="F28" s="356">
        <f>D28*ROUND(E28,2)</f>
        <v>0</v>
      </c>
    </row>
    <row r="29" spans="1:6">
      <c r="A29" s="350"/>
      <c r="B29" s="351"/>
      <c r="C29" s="365"/>
      <c r="D29" s="366"/>
      <c r="E29" s="957"/>
      <c r="F29" s="356"/>
    </row>
    <row r="30" spans="1:6" ht="25.5">
      <c r="A30" s="350" t="s">
        <v>1598</v>
      </c>
      <c r="B30" s="351" t="s">
        <v>1112</v>
      </c>
      <c r="C30" s="365"/>
      <c r="D30" s="366"/>
      <c r="E30" s="957"/>
      <c r="F30" s="356"/>
    </row>
    <row r="31" spans="1:6" ht="15" customHeight="1">
      <c r="A31" s="350"/>
      <c r="B31" s="351" t="s">
        <v>1105</v>
      </c>
      <c r="C31" s="365" t="s">
        <v>3</v>
      </c>
      <c r="D31" s="366">
        <v>1</v>
      </c>
      <c r="E31" s="367"/>
      <c r="F31" s="356">
        <f>D31*ROUND(E31,2)</f>
        <v>0</v>
      </c>
    </row>
    <row r="32" spans="1:6">
      <c r="A32" s="352"/>
      <c r="B32" s="357"/>
      <c r="C32" s="353"/>
      <c r="D32" s="354"/>
      <c r="E32" s="413"/>
      <c r="F32" s="355"/>
    </row>
    <row r="33" spans="1:6">
      <c r="A33" s="352"/>
      <c r="B33" s="357" t="s">
        <v>469</v>
      </c>
      <c r="C33" s="358"/>
      <c r="D33" s="359"/>
      <c r="E33" s="414"/>
      <c r="F33" s="356"/>
    </row>
    <row r="34" spans="1:6" ht="15.75">
      <c r="A34" s="360"/>
      <c r="B34" s="361" t="str">
        <f>B6</f>
        <v>CENTRALNI NADZORNI SISTEM</v>
      </c>
      <c r="C34" s="362"/>
      <c r="D34" s="363"/>
      <c r="E34" s="415"/>
      <c r="F34" s="364">
        <f>SUM(F13:F33)</f>
        <v>0</v>
      </c>
    </row>
    <row r="35" spans="1:6" ht="15.75" customHeight="1">
      <c r="A35" s="237"/>
      <c r="B35" s="243"/>
      <c r="C35" s="239"/>
      <c r="D35" s="240"/>
      <c r="E35" s="383"/>
      <c r="F35" s="244"/>
    </row>
  </sheetData>
  <sheetProtection algorithmName="SHA-512" hashValue="J7NqSGfCNg1LYjo5sSEH90z3cEd2xOIKFl8rSiiuK4q9FAaZWsGiRn80YGKySI58xgpDi0GT3m+t6wdeKFsFQg==" saltValue="mRLzlCjgNZ89YV3/gd0Urg==" spinCount="100000" sheet="1" objects="1" scenarios="1"/>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A2A06-B367-4619-A9CB-5CB631D82F69}">
  <sheetPr>
    <tabColor rgb="FFF2CEEF"/>
    <pageSetUpPr fitToPage="1"/>
  </sheetPr>
  <dimension ref="A4:F49"/>
  <sheetViews>
    <sheetView view="pageBreakPreview" zoomScaleNormal="100" zoomScaleSheetLayoutView="100" workbookViewId="0">
      <selection activeCell="C24" sqref="C24"/>
    </sheetView>
  </sheetViews>
  <sheetFormatPr defaultColWidth="8.7109375" defaultRowHeight="15"/>
  <cols>
    <col min="1" max="1" width="8.7109375" style="419" customWidth="1"/>
    <col min="2" max="2" width="10.5703125" style="419" customWidth="1"/>
    <col min="3" max="3" width="70.42578125" style="419" customWidth="1"/>
    <col min="4" max="4" width="0.140625" style="419" hidden="1" customWidth="1"/>
    <col min="5" max="5" width="4.7109375" style="419" customWidth="1"/>
    <col min="6" max="6" width="4.42578125" style="419" customWidth="1"/>
    <col min="7" max="16384" width="8.7109375" style="419"/>
  </cols>
  <sheetData>
    <row r="4" spans="1:6" ht="14.25" customHeight="1">
      <c r="B4" s="420"/>
      <c r="C4" s="420"/>
      <c r="D4" s="420"/>
      <c r="E4" s="420"/>
    </row>
    <row r="5" spans="1:6" ht="14.25" customHeight="1">
      <c r="B5" s="420"/>
      <c r="C5" s="420"/>
      <c r="D5" s="420"/>
      <c r="E5" s="420"/>
    </row>
    <row r="6" spans="1:6" ht="14.25" customHeight="1">
      <c r="B6" s="420"/>
      <c r="C6" s="420"/>
      <c r="D6" s="420"/>
      <c r="E6" s="420"/>
    </row>
    <row r="7" spans="1:6">
      <c r="A7" s="14"/>
      <c r="B7" s="421"/>
      <c r="C7" s="421"/>
      <c r="D7" s="421"/>
      <c r="E7" s="421"/>
      <c r="F7" s="15"/>
    </row>
    <row r="8" spans="1:6">
      <c r="A8" s="16"/>
      <c r="B8" s="11" t="s">
        <v>107</v>
      </c>
      <c r="C8" s="1131" t="s">
        <v>112</v>
      </c>
      <c r="D8" s="1131"/>
      <c r="E8" s="1131"/>
      <c r="F8" s="24"/>
    </row>
    <row r="9" spans="1:6" ht="14.25" customHeight="1">
      <c r="A9" s="17"/>
      <c r="B9" s="421"/>
      <c r="C9" s="1132" t="s">
        <v>108</v>
      </c>
      <c r="D9" s="1132"/>
      <c r="E9" s="1132"/>
      <c r="F9" s="24"/>
    </row>
    <row r="10" spans="1:6">
      <c r="A10" s="9"/>
      <c r="B10" s="421"/>
      <c r="C10" s="422"/>
      <c r="D10" s="422"/>
      <c r="E10" s="422"/>
      <c r="F10" s="24"/>
    </row>
    <row r="11" spans="1:6" ht="15.75" customHeight="1">
      <c r="A11" s="9"/>
      <c r="B11" s="423" t="s">
        <v>109</v>
      </c>
      <c r="C11" s="424" t="s">
        <v>1113</v>
      </c>
      <c r="D11" s="424"/>
      <c r="E11" s="424"/>
      <c r="F11" s="24"/>
    </row>
    <row r="12" spans="1:6">
      <c r="A12" s="9"/>
      <c r="B12" s="421"/>
      <c r="C12" s="424"/>
      <c r="D12" s="424"/>
      <c r="E12" s="424"/>
      <c r="F12" s="24"/>
    </row>
    <row r="13" spans="1:6">
      <c r="A13" s="9"/>
      <c r="B13" s="421"/>
      <c r="C13" s="425"/>
      <c r="D13" s="425"/>
      <c r="E13" s="425"/>
      <c r="F13" s="24"/>
    </row>
    <row r="14" spans="1:6">
      <c r="A14" s="9"/>
      <c r="B14" s="11" t="s">
        <v>110</v>
      </c>
      <c r="C14" s="1056">
        <v>700444</v>
      </c>
      <c r="D14" s="1056"/>
      <c r="E14" s="1056"/>
      <c r="F14" s="24"/>
    </row>
    <row r="15" spans="1:6">
      <c r="A15" s="9"/>
      <c r="B15" s="13"/>
      <c r="C15" s="19"/>
      <c r="D15" s="422"/>
      <c r="E15" s="422"/>
      <c r="F15" s="24"/>
    </row>
    <row r="16" spans="1:6">
      <c r="A16" s="9"/>
      <c r="B16" s="11" t="s">
        <v>111</v>
      </c>
      <c r="C16" s="1057" t="s">
        <v>121</v>
      </c>
      <c r="D16" s="1057"/>
      <c r="E16" s="1057"/>
      <c r="F16" s="24"/>
    </row>
    <row r="17" spans="1:6">
      <c r="A17" s="9"/>
      <c r="B17" s="3"/>
      <c r="C17" s="3"/>
      <c r="D17" s="3"/>
      <c r="E17" s="3"/>
      <c r="F17" s="24"/>
    </row>
    <row r="18" spans="1:6">
      <c r="A18" s="9"/>
      <c r="B18" s="74" t="s">
        <v>472</v>
      </c>
      <c r="C18" s="75" t="s">
        <v>473</v>
      </c>
      <c r="D18" s="3"/>
      <c r="E18" s="3"/>
      <c r="F18" s="24"/>
    </row>
    <row r="19" spans="1:6" ht="36">
      <c r="A19" s="9"/>
      <c r="B19" s="74"/>
      <c r="C19" s="75" t="s">
        <v>474</v>
      </c>
      <c r="D19" s="3"/>
      <c r="E19" s="3"/>
      <c r="F19" s="24"/>
    </row>
    <row r="20" spans="1:6" ht="72">
      <c r="A20" s="9"/>
      <c r="B20" s="426" t="s">
        <v>475</v>
      </c>
      <c r="C20" s="77" t="s">
        <v>476</v>
      </c>
      <c r="D20" s="3"/>
      <c r="E20" s="3"/>
      <c r="F20" s="24"/>
    </row>
    <row r="21" spans="1:6">
      <c r="A21" s="9"/>
      <c r="B21" s="426" t="s">
        <v>477</v>
      </c>
      <c r="C21" s="427" t="s">
        <v>1114</v>
      </c>
      <c r="D21" s="3"/>
      <c r="E21" s="3"/>
      <c r="F21" s="24"/>
    </row>
    <row r="22" spans="1:6">
      <c r="A22" s="9"/>
      <c r="B22" s="426" t="s">
        <v>479</v>
      </c>
      <c r="C22" s="427" t="s">
        <v>480</v>
      </c>
      <c r="D22" s="3"/>
      <c r="E22" s="3"/>
      <c r="F22" s="24"/>
    </row>
    <row r="23" spans="1:6" ht="24">
      <c r="B23" s="426" t="s">
        <v>481</v>
      </c>
      <c r="C23" s="427" t="s">
        <v>482</v>
      </c>
      <c r="D23" s="3"/>
      <c r="E23" s="3"/>
    </row>
    <row r="24" spans="1:6" ht="108">
      <c r="B24" s="426" t="s">
        <v>483</v>
      </c>
      <c r="C24" s="79" t="s">
        <v>484</v>
      </c>
      <c r="D24" s="3"/>
      <c r="E24" s="3"/>
    </row>
    <row r="25" spans="1:6" ht="36">
      <c r="B25" s="426" t="s">
        <v>485</v>
      </c>
      <c r="C25" s="79" t="s">
        <v>486</v>
      </c>
      <c r="D25" s="3"/>
      <c r="E25" s="3"/>
    </row>
    <row r="26" spans="1:6" ht="72">
      <c r="B26" s="426" t="s">
        <v>487</v>
      </c>
      <c r="C26" s="79" t="s">
        <v>488</v>
      </c>
      <c r="D26" s="3"/>
      <c r="E26" s="3"/>
    </row>
    <row r="27" spans="1:6" ht="60">
      <c r="B27" s="426" t="s">
        <v>489</v>
      </c>
      <c r="C27" s="80" t="s">
        <v>490</v>
      </c>
      <c r="D27" s="3"/>
      <c r="E27" s="3"/>
    </row>
    <row r="28" spans="1:6" ht="40.5" customHeight="1">
      <c r="B28" s="426" t="s">
        <v>491</v>
      </c>
      <c r="C28" s="79" t="s">
        <v>492</v>
      </c>
      <c r="D28" s="3"/>
      <c r="E28" s="3"/>
    </row>
    <row r="29" spans="1:6" ht="60">
      <c r="B29" s="426" t="s">
        <v>493</v>
      </c>
      <c r="C29" s="79" t="s">
        <v>494</v>
      </c>
      <c r="D29" s="3"/>
      <c r="E29" s="3"/>
    </row>
    <row r="30" spans="1:6" ht="36">
      <c r="B30" s="426" t="s">
        <v>495</v>
      </c>
      <c r="C30" s="79" t="s">
        <v>496</v>
      </c>
      <c r="D30" s="3"/>
      <c r="E30" s="3"/>
    </row>
    <row r="31" spans="1:6" ht="53.25" customHeight="1">
      <c r="B31" s="426" t="s">
        <v>497</v>
      </c>
      <c r="C31" s="79" t="s">
        <v>498</v>
      </c>
      <c r="D31" s="3"/>
      <c r="E31" s="3"/>
    </row>
    <row r="32" spans="1:6" ht="48">
      <c r="B32" s="426" t="s">
        <v>499</v>
      </c>
      <c r="C32" s="77" t="s">
        <v>500</v>
      </c>
      <c r="D32" s="3"/>
      <c r="E32" s="3"/>
    </row>
    <row r="33" spans="2:5" ht="48">
      <c r="B33" s="426" t="s">
        <v>501</v>
      </c>
      <c r="C33" s="79" t="s">
        <v>502</v>
      </c>
      <c r="D33" s="3"/>
      <c r="E33" s="3"/>
    </row>
    <row r="34" spans="2:5" ht="36">
      <c r="B34" s="426" t="s">
        <v>503</v>
      </c>
      <c r="C34" s="79" t="s">
        <v>504</v>
      </c>
      <c r="D34" s="3"/>
      <c r="E34" s="3"/>
    </row>
    <row r="35" spans="2:5" ht="408">
      <c r="B35" s="426" t="s">
        <v>505</v>
      </c>
      <c r="C35" s="81" t="s">
        <v>506</v>
      </c>
    </row>
    <row r="36" spans="2:5" ht="204">
      <c r="B36" s="426" t="s">
        <v>507</v>
      </c>
      <c r="C36" s="81" t="s">
        <v>508</v>
      </c>
    </row>
    <row r="37" spans="2:5" ht="409.5">
      <c r="B37" s="426" t="s">
        <v>509</v>
      </c>
      <c r="C37" s="81" t="s">
        <v>510</v>
      </c>
    </row>
    <row r="38" spans="2:5" ht="216">
      <c r="B38" s="426" t="s">
        <v>511</v>
      </c>
      <c r="C38" s="82" t="s">
        <v>512</v>
      </c>
    </row>
    <row r="39" spans="2:5" ht="24">
      <c r="B39" s="426" t="s">
        <v>513</v>
      </c>
      <c r="C39" s="83" t="s">
        <v>514</v>
      </c>
    </row>
    <row r="40" spans="2:5" ht="36">
      <c r="B40" s="426" t="s">
        <v>515</v>
      </c>
      <c r="C40" s="79" t="s">
        <v>516</v>
      </c>
    </row>
    <row r="41" spans="2:5" ht="36">
      <c r="B41" s="426" t="s">
        <v>517</v>
      </c>
      <c r="C41" s="79" t="s">
        <v>518</v>
      </c>
    </row>
    <row r="42" spans="2:5" ht="96">
      <c r="B42" s="426" t="s">
        <v>519</v>
      </c>
      <c r="C42" s="79" t="s">
        <v>520</v>
      </c>
    </row>
    <row r="43" spans="2:5" ht="24">
      <c r="B43" s="426" t="s">
        <v>521</v>
      </c>
      <c r="C43" s="79" t="s">
        <v>522</v>
      </c>
    </row>
    <row r="44" spans="2:5" ht="24">
      <c r="B44" s="426" t="s">
        <v>523</v>
      </c>
      <c r="C44" s="79" t="s">
        <v>524</v>
      </c>
    </row>
    <row r="45" spans="2:5" ht="48">
      <c r="B45" s="426" t="s">
        <v>525</v>
      </c>
      <c r="C45" s="79" t="s">
        <v>526</v>
      </c>
    </row>
    <row r="46" spans="2:5" ht="48">
      <c r="B46" s="426" t="s">
        <v>527</v>
      </c>
      <c r="C46" s="80" t="s">
        <v>528</v>
      </c>
    </row>
    <row r="47" spans="2:5" ht="132">
      <c r="B47" s="426" t="s">
        <v>529</v>
      </c>
      <c r="C47" s="84" t="s">
        <v>530</v>
      </c>
    </row>
    <row r="48" spans="2:5" ht="36">
      <c r="B48" s="426" t="s">
        <v>531</v>
      </c>
      <c r="C48" s="80" t="s">
        <v>532</v>
      </c>
    </row>
    <row r="49" spans="2:3" ht="120">
      <c r="B49" s="426" t="s">
        <v>533</v>
      </c>
      <c r="C49" s="80" t="s">
        <v>534</v>
      </c>
    </row>
  </sheetData>
  <sheetProtection algorithmName="SHA-512" hashValue="IGz3U98sShqrqCjHHC0fsXBnI8LPmcquC9URlFtCNkedEiwuJi9wfOmwf7rc92h4thC59Sxqdx74ZbERVxqRYA==" saltValue="DY7ojW8PjU6WWgKNyd8ftA==" spinCount="100000" sheet="1" objects="1" scenarios="1"/>
  <mergeCells count="4">
    <mergeCell ref="C8:E8"/>
    <mergeCell ref="C9:E9"/>
    <mergeCell ref="C14:E14"/>
    <mergeCell ref="C16:E16"/>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14A7D-F021-4667-A2FC-A8595C90FB50}">
  <sheetPr>
    <tabColor rgb="FFF2CEEF"/>
  </sheetPr>
  <dimension ref="A1:F30"/>
  <sheetViews>
    <sheetView view="pageBreakPreview" zoomScaleNormal="100" zoomScaleSheetLayoutView="100" workbookViewId="0">
      <selection activeCell="B24" sqref="B24"/>
    </sheetView>
  </sheetViews>
  <sheetFormatPr defaultColWidth="9.140625" defaultRowHeight="15"/>
  <cols>
    <col min="1" max="1" width="10" style="433" customWidth="1"/>
    <col min="2" max="2" width="43" style="433" customWidth="1"/>
    <col min="3" max="3" width="10.7109375" style="433" customWidth="1"/>
    <col min="4" max="4" width="9.140625" style="433"/>
    <col min="5" max="5" width="27.85546875" style="433" customWidth="1"/>
    <col min="6" max="16384" width="9.140625" style="433"/>
  </cols>
  <sheetData>
    <row r="1" spans="1:6">
      <c r="A1" s="428"/>
      <c r="B1" s="429"/>
      <c r="C1" s="430"/>
      <c r="D1" s="431"/>
      <c r="E1" s="432"/>
      <c r="F1" s="432"/>
    </row>
    <row r="2" spans="1:6" ht="15" customHeight="1">
      <c r="A2" s="428"/>
      <c r="B2" s="429"/>
      <c r="C2" s="430"/>
      <c r="D2" s="431"/>
      <c r="E2" s="432"/>
      <c r="F2" s="432"/>
    </row>
    <row r="3" spans="1:6" ht="15" customHeight="1">
      <c r="A3" s="428"/>
      <c r="B3" s="429"/>
      <c r="C3" s="430"/>
      <c r="D3" s="431"/>
      <c r="E3" s="432"/>
      <c r="F3" s="432"/>
    </row>
    <row r="4" spans="1:6" ht="15" customHeight="1">
      <c r="A4" s="428"/>
      <c r="B4" s="429"/>
      <c r="C4" s="430"/>
      <c r="D4" s="431"/>
      <c r="E4" s="432"/>
      <c r="F4" s="432"/>
    </row>
    <row r="5" spans="1:6">
      <c r="A5" s="1"/>
      <c r="B5" s="434"/>
      <c r="C5" s="435"/>
      <c r="D5" s="435"/>
      <c r="E5" s="436"/>
      <c r="F5" s="436"/>
    </row>
    <row r="6" spans="1:6">
      <c r="A6" s="1"/>
      <c r="B6" s="434"/>
      <c r="C6" s="435"/>
      <c r="D6" s="435"/>
      <c r="E6" s="436"/>
      <c r="F6" s="436"/>
    </row>
    <row r="7" spans="1:6">
      <c r="A7" s="1"/>
      <c r="B7" s="434"/>
      <c r="C7" s="435"/>
      <c r="D7" s="435"/>
      <c r="E7" s="436"/>
      <c r="F7" s="436"/>
    </row>
    <row r="8" spans="1:6" ht="14.25" customHeight="1">
      <c r="A8" s="438"/>
      <c r="B8" s="439"/>
      <c r="C8" s="440"/>
      <c r="D8" s="439"/>
      <c r="E8" s="441"/>
      <c r="F8" s="439"/>
    </row>
    <row r="9" spans="1:6">
      <c r="A9" s="9"/>
      <c r="B9" s="11" t="s">
        <v>107</v>
      </c>
      <c r="C9" s="1138" t="s">
        <v>112</v>
      </c>
      <c r="D9" s="1138"/>
      <c r="E9" s="1138"/>
      <c r="F9" s="24"/>
    </row>
    <row r="10" spans="1:6" ht="15.75" customHeight="1">
      <c r="A10" s="9"/>
      <c r="B10" s="442"/>
      <c r="C10" s="1139" t="s">
        <v>108</v>
      </c>
      <c r="D10" s="1139"/>
      <c r="E10" s="1139"/>
      <c r="F10" s="24"/>
    </row>
    <row r="11" spans="1:6">
      <c r="A11" s="9"/>
      <c r="B11" s="442"/>
      <c r="C11" s="443"/>
      <c r="D11" s="443"/>
      <c r="E11" s="443"/>
      <c r="F11" s="24"/>
    </row>
    <row r="12" spans="1:6">
      <c r="A12" s="9"/>
      <c r="B12" s="444" t="s">
        <v>109</v>
      </c>
      <c r="C12" s="1140" t="s">
        <v>1113</v>
      </c>
      <c r="D12" s="1140"/>
      <c r="E12" s="1140"/>
      <c r="F12" s="24"/>
    </row>
    <row r="13" spans="1:6">
      <c r="A13" s="9"/>
      <c r="B13" s="442"/>
      <c r="C13" s="1140"/>
      <c r="D13" s="1140"/>
      <c r="E13" s="1140"/>
      <c r="F13" s="24"/>
    </row>
    <row r="14" spans="1:6">
      <c r="A14" s="9"/>
      <c r="B14" s="442"/>
      <c r="C14" s="445"/>
      <c r="D14" s="445"/>
      <c r="E14" s="445"/>
      <c r="F14" s="24"/>
    </row>
    <row r="15" spans="1:6">
      <c r="A15" s="9"/>
      <c r="B15" s="11" t="s">
        <v>110</v>
      </c>
      <c r="C15" s="1056">
        <v>700444</v>
      </c>
      <c r="D15" s="1056"/>
      <c r="E15" s="1056"/>
      <c r="F15" s="24"/>
    </row>
    <row r="16" spans="1:6">
      <c r="A16" s="9"/>
      <c r="B16" s="13"/>
      <c r="C16" s="19"/>
      <c r="D16" s="443"/>
      <c r="E16" s="443"/>
      <c r="F16" s="24"/>
    </row>
    <row r="17" spans="1:6">
      <c r="A17" s="9"/>
      <c r="B17" s="11" t="s">
        <v>111</v>
      </c>
      <c r="C17" s="1057" t="s">
        <v>121</v>
      </c>
      <c r="D17" s="1057"/>
      <c r="E17" s="1057"/>
      <c r="F17" s="24"/>
    </row>
    <row r="18" spans="1:6">
      <c r="A18" s="9"/>
      <c r="B18" s="3"/>
      <c r="C18" s="22"/>
      <c r="D18" s="24"/>
      <c r="E18" s="24"/>
      <c r="F18" s="24"/>
    </row>
    <row r="19" spans="1:6" ht="15.75">
      <c r="A19" s="9"/>
      <c r="B19" s="1052" t="s">
        <v>1115</v>
      </c>
      <c r="C19" s="1052"/>
      <c r="D19" s="1052"/>
      <c r="E19" s="1052"/>
      <c r="F19" s="24"/>
    </row>
    <row r="20" spans="1:6" ht="16.5" customHeight="1">
      <c r="A20" s="9"/>
      <c r="B20" s="417"/>
      <c r="C20" s="417"/>
      <c r="D20" s="417"/>
      <c r="E20" s="417"/>
      <c r="F20" s="24"/>
    </row>
    <row r="21" spans="1:6">
      <c r="A21" s="9"/>
      <c r="B21" s="134" t="s">
        <v>1116</v>
      </c>
      <c r="C21" s="22"/>
      <c r="D21" s="24"/>
      <c r="E21" s="24"/>
      <c r="F21" s="24"/>
    </row>
    <row r="22" spans="1:6">
      <c r="A22" s="9"/>
      <c r="B22" s="446" t="s">
        <v>130</v>
      </c>
      <c r="C22" s="1133">
        <f>'Rekapitulacija GO del APZ'!E38</f>
        <v>0</v>
      </c>
      <c r="D22" s="1133"/>
      <c r="E22" s="1133"/>
      <c r="F22" s="24"/>
    </row>
    <row r="23" spans="1:6">
      <c r="B23" s="447" t="s">
        <v>1602</v>
      </c>
      <c r="C23" s="1134">
        <f>'Rekapitulacija Šprinkler'!E47</f>
        <v>0</v>
      </c>
      <c r="D23" s="1134"/>
      <c r="E23" s="1134"/>
    </row>
    <row r="24" spans="1:6">
      <c r="B24" s="448" t="s">
        <v>132</v>
      </c>
      <c r="C24" s="1135">
        <f>'Rekapitulacija Elektro del'!E28</f>
        <v>0</v>
      </c>
      <c r="D24" s="1135"/>
      <c r="E24" s="1135"/>
    </row>
    <row r="26" spans="1:6">
      <c r="B26" s="9" t="s">
        <v>133</v>
      </c>
      <c r="C26" s="449"/>
      <c r="E26" s="450">
        <f>SUM(C22:E24)</f>
        <v>0</v>
      </c>
    </row>
    <row r="28" spans="1:6">
      <c r="B28" s="95" t="s">
        <v>580</v>
      </c>
      <c r="C28" s="1136">
        <f>E26*1.22</f>
        <v>0</v>
      </c>
      <c r="D28" s="1137"/>
      <c r="E28" s="1137"/>
    </row>
    <row r="30" spans="1:6">
      <c r="B30" s="451"/>
      <c r="C30" s="451"/>
      <c r="D30" s="451"/>
      <c r="E30" s="452"/>
    </row>
  </sheetData>
  <sheetProtection algorithmName="SHA-512" hashValue="0H9Urxx5Wc2uS622+nEunXDTXxBQ6BMnQQlfjGoLi8gXPwlKjcDCnri1inNNPskqUOz05DFtD8P1UWcAAH9jhg==" saltValue="Y9zR6awq8V99FgIzxwposA==" spinCount="100000" sheet="1" objects="1" scenarios="1"/>
  <protectedRanges>
    <protectedRange sqref="E1:F4" name="Range1_3_1"/>
  </protectedRanges>
  <mergeCells count="10">
    <mergeCell ref="C22:E22"/>
    <mergeCell ref="C23:E23"/>
    <mergeCell ref="C24:E24"/>
    <mergeCell ref="C28:E28"/>
    <mergeCell ref="C9:E9"/>
    <mergeCell ref="C10:E10"/>
    <mergeCell ref="C12:E13"/>
    <mergeCell ref="C15:E15"/>
    <mergeCell ref="C17:E17"/>
    <mergeCell ref="B19:E19"/>
  </mergeCells>
  <pageMargins left="0.7" right="0.7" top="0.75" bottom="0.75" header="0.3" footer="0.3"/>
  <pageSetup paperSize="9" scale="81"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96195-7F4E-4CA9-B4D4-7BF5165743C0}">
  <sheetPr>
    <tabColor rgb="FF3C7D22"/>
  </sheetPr>
  <dimension ref="A1:F38"/>
  <sheetViews>
    <sheetView view="pageBreakPreview" zoomScale="80" zoomScaleNormal="100" zoomScaleSheetLayoutView="80" workbookViewId="0">
      <selection activeCell="C31" sqref="C31"/>
    </sheetView>
  </sheetViews>
  <sheetFormatPr defaultColWidth="9.140625" defaultRowHeight="15"/>
  <cols>
    <col min="1" max="1" width="10" style="433" customWidth="1"/>
    <col min="2" max="2" width="43" style="433" customWidth="1"/>
    <col min="3" max="3" width="10.7109375" style="433" customWidth="1"/>
    <col min="4" max="4" width="9.140625" style="433"/>
    <col min="5" max="5" width="27.85546875" style="433" customWidth="1"/>
    <col min="6" max="16384" width="9.140625" style="433"/>
  </cols>
  <sheetData>
    <row r="1" spans="1:6">
      <c r="A1" s="428"/>
      <c r="B1" s="429"/>
      <c r="C1" s="430"/>
      <c r="D1" s="431"/>
      <c r="E1" s="432"/>
      <c r="F1" s="432"/>
    </row>
    <row r="2" spans="1:6" ht="15" customHeight="1">
      <c r="A2" s="428"/>
      <c r="B2" s="429"/>
      <c r="C2" s="430"/>
      <c r="D2" s="431"/>
      <c r="E2" s="432"/>
      <c r="F2" s="432"/>
    </row>
    <row r="3" spans="1:6" ht="15" customHeight="1">
      <c r="A3" s="428"/>
      <c r="B3" s="429"/>
      <c r="C3" s="430"/>
      <c r="D3" s="431"/>
      <c r="E3" s="432"/>
      <c r="F3" s="432"/>
    </row>
    <row r="4" spans="1:6" ht="15" customHeight="1">
      <c r="A4" s="428"/>
      <c r="B4" s="429"/>
      <c r="C4" s="430"/>
      <c r="D4" s="431"/>
      <c r="E4" s="432"/>
      <c r="F4" s="432"/>
    </row>
    <row r="5" spans="1:6">
      <c r="A5" s="1"/>
      <c r="B5" s="434"/>
      <c r="C5" s="435"/>
      <c r="D5" s="435"/>
      <c r="E5" s="436"/>
      <c r="F5" s="436"/>
    </row>
    <row r="6" spans="1:6">
      <c r="A6" s="1"/>
      <c r="B6" s="434"/>
      <c r="C6" s="435"/>
      <c r="D6" s="435"/>
      <c r="E6" s="436"/>
      <c r="F6" s="436"/>
    </row>
    <row r="7" spans="1:6" ht="14.25" customHeight="1">
      <c r="A7" s="438"/>
      <c r="B7" s="11" t="s">
        <v>107</v>
      </c>
      <c r="C7" s="1138" t="s">
        <v>112</v>
      </c>
      <c r="D7" s="1138"/>
      <c r="E7" s="1138"/>
      <c r="F7" s="439"/>
    </row>
    <row r="8" spans="1:6">
      <c r="A8" s="9"/>
      <c r="B8" s="442"/>
      <c r="C8" s="1139" t="s">
        <v>108</v>
      </c>
      <c r="D8" s="1139"/>
      <c r="E8" s="1139"/>
      <c r="F8" s="24"/>
    </row>
    <row r="9" spans="1:6" ht="15.75" customHeight="1">
      <c r="A9" s="9"/>
      <c r="B9" s="439"/>
      <c r="C9" s="440"/>
      <c r="D9" s="439"/>
      <c r="E9" s="441"/>
      <c r="F9" s="24"/>
    </row>
    <row r="10" spans="1:6">
      <c r="A10" s="9"/>
      <c r="B10" s="442"/>
      <c r="C10" s="443"/>
      <c r="D10" s="443"/>
      <c r="E10" s="443"/>
      <c r="F10" s="24"/>
    </row>
    <row r="11" spans="1:6">
      <c r="A11" s="9"/>
      <c r="B11" s="444" t="s">
        <v>109</v>
      </c>
      <c r="C11" s="1140" t="s">
        <v>1113</v>
      </c>
      <c r="D11" s="1140"/>
      <c r="E11" s="1140"/>
      <c r="F11" s="24"/>
    </row>
    <row r="12" spans="1:6">
      <c r="A12" s="9"/>
      <c r="B12" s="442"/>
      <c r="C12" s="1140"/>
      <c r="D12" s="1140"/>
      <c r="E12" s="1140"/>
      <c r="F12" s="24"/>
    </row>
    <row r="13" spans="1:6">
      <c r="A13" s="9"/>
      <c r="B13" s="442"/>
      <c r="C13" s="445"/>
      <c r="D13" s="445"/>
      <c r="E13" s="445"/>
      <c r="F13" s="24"/>
    </row>
    <row r="14" spans="1:6">
      <c r="A14" s="9"/>
      <c r="B14" s="11" t="s">
        <v>110</v>
      </c>
      <c r="C14" s="1056">
        <v>700444</v>
      </c>
      <c r="D14" s="1056"/>
      <c r="E14" s="1056"/>
      <c r="F14" s="24"/>
    </row>
    <row r="15" spans="1:6">
      <c r="A15" s="9"/>
      <c r="B15" s="13"/>
      <c r="C15" s="19"/>
      <c r="D15" s="443"/>
      <c r="E15" s="443"/>
      <c r="F15" s="24"/>
    </row>
    <row r="16" spans="1:6">
      <c r="A16" s="9"/>
      <c r="B16" s="11" t="s">
        <v>111</v>
      </c>
      <c r="C16" s="1057" t="s">
        <v>121</v>
      </c>
      <c r="D16" s="1057"/>
      <c r="E16" s="1057"/>
      <c r="F16" s="24"/>
    </row>
    <row r="17" spans="1:6">
      <c r="A17" s="9"/>
      <c r="B17" s="3"/>
      <c r="C17" s="22"/>
      <c r="D17" s="24"/>
      <c r="E17" s="24"/>
      <c r="F17" s="24"/>
    </row>
    <row r="18" spans="1:6" ht="15.75">
      <c r="A18" s="9"/>
      <c r="B18" s="1052" t="s">
        <v>123</v>
      </c>
      <c r="C18" s="1052"/>
      <c r="D18" s="1052"/>
      <c r="E18" s="1052"/>
      <c r="F18" s="24"/>
    </row>
    <row r="19" spans="1:6" ht="16.5" customHeight="1">
      <c r="A19" s="9"/>
      <c r="B19" s="417"/>
      <c r="C19" s="417"/>
      <c r="D19" s="417"/>
      <c r="E19" s="417"/>
      <c r="F19" s="24"/>
    </row>
    <row r="20" spans="1:6">
      <c r="A20" s="9"/>
      <c r="B20" s="134" t="s">
        <v>1116</v>
      </c>
      <c r="C20" s="22"/>
      <c r="D20" s="24"/>
      <c r="E20" s="24"/>
      <c r="F20" s="24"/>
    </row>
    <row r="21" spans="1:6">
      <c r="A21" s="9"/>
      <c r="B21" s="3" t="s">
        <v>113</v>
      </c>
      <c r="C21" s="1051">
        <f>'Pripravljalna dela'!F38</f>
        <v>0</v>
      </c>
      <c r="D21" s="1051"/>
      <c r="E21" s="1051"/>
      <c r="F21" s="24"/>
    </row>
    <row r="22" spans="1:6">
      <c r="A22" s="9"/>
      <c r="B22" s="3" t="s">
        <v>1117</v>
      </c>
      <c r="C22" s="1051">
        <f>'Rušitvena dela'!F56</f>
        <v>0</v>
      </c>
      <c r="D22" s="1051"/>
      <c r="E22" s="1051"/>
      <c r="F22" s="24"/>
    </row>
    <row r="23" spans="1:6">
      <c r="B23" s="3" t="s">
        <v>1118</v>
      </c>
      <c r="C23" s="1051">
        <f>'Betonska dela'!F39</f>
        <v>0</v>
      </c>
      <c r="D23" s="1051"/>
      <c r="E23" s="1051"/>
    </row>
    <row r="24" spans="1:6">
      <c r="B24" s="3" t="s">
        <v>1119</v>
      </c>
      <c r="C24" s="1051">
        <f>'Tesarska dela'!F35</f>
        <v>0</v>
      </c>
      <c r="D24" s="1051"/>
      <c r="E24" s="1051"/>
    </row>
    <row r="25" spans="1:6">
      <c r="B25" s="34" t="s">
        <v>1120</v>
      </c>
      <c r="C25" s="1062">
        <f>'Zunanja ureditev'!F49</f>
        <v>0</v>
      </c>
      <c r="D25" s="1062"/>
      <c r="E25" s="1062"/>
    </row>
    <row r="26" spans="1:6">
      <c r="B26" s="134" t="s">
        <v>1121</v>
      </c>
      <c r="C26" s="35" t="s">
        <v>1122</v>
      </c>
      <c r="D26" s="35" t="s">
        <v>51</v>
      </c>
      <c r="E26" s="35" t="s">
        <v>1123</v>
      </c>
    </row>
    <row r="27" spans="1:6">
      <c r="B27" s="9" t="s">
        <v>1124</v>
      </c>
      <c r="C27" s="453">
        <f>'Podpostaja A,H1'!F32</f>
        <v>0</v>
      </c>
      <c r="D27" s="454">
        <v>6</v>
      </c>
      <c r="E27" s="453">
        <f>D27*C27</f>
        <v>0</v>
      </c>
    </row>
    <row r="28" spans="1:6">
      <c r="B28" s="9" t="s">
        <v>1125</v>
      </c>
      <c r="C28" s="453">
        <f>'Podpostaja A,H2'!F26</f>
        <v>0</v>
      </c>
      <c r="D28" s="454">
        <v>4</v>
      </c>
      <c r="E28" s="453">
        <f>D28*C28</f>
        <v>0</v>
      </c>
    </row>
    <row r="29" spans="1:6">
      <c r="B29" s="9" t="s">
        <v>1126</v>
      </c>
      <c r="C29" s="453">
        <f>'Podpostaja B,H1'!F32</f>
        <v>0</v>
      </c>
      <c r="D29" s="454">
        <v>8</v>
      </c>
      <c r="E29" s="453">
        <f t="shared" ref="E29:E31" si="0">D29*C29</f>
        <v>0</v>
      </c>
    </row>
    <row r="30" spans="1:6">
      <c r="B30" s="9" t="s">
        <v>1127</v>
      </c>
      <c r="C30" s="453">
        <f>'Podpostaja B,H2'!F26</f>
        <v>0</v>
      </c>
      <c r="D30" s="454">
        <v>1</v>
      </c>
      <c r="E30" s="453">
        <f t="shared" si="0"/>
        <v>0</v>
      </c>
    </row>
    <row r="31" spans="1:6">
      <c r="B31" s="9" t="s">
        <v>1128</v>
      </c>
      <c r="C31" s="453">
        <f>'Podpostaja C,H2'!F26</f>
        <v>0</v>
      </c>
      <c r="D31" s="454">
        <v>2</v>
      </c>
      <c r="E31" s="453">
        <f t="shared" si="0"/>
        <v>0</v>
      </c>
    </row>
    <row r="32" spans="1:6">
      <c r="B32" s="455" t="s">
        <v>1129</v>
      </c>
      <c r="C32" s="456">
        <f>'Podpostaja D,H2'!F26</f>
        <v>0</v>
      </c>
      <c r="D32" s="457">
        <v>1</v>
      </c>
      <c r="E32" s="456">
        <f>D32*C32</f>
        <v>0</v>
      </c>
    </row>
    <row r="34" spans="2:5">
      <c r="B34" s="9" t="s">
        <v>1582</v>
      </c>
      <c r="C34" s="449"/>
      <c r="D34" s="1141">
        <f>C21+C22+C23+C24+C25+E27+E28+E29+E30+E31+E32</f>
        <v>0</v>
      </c>
      <c r="E34" s="1142"/>
    </row>
    <row r="36" spans="2:5">
      <c r="B36" s="3" t="s">
        <v>1599</v>
      </c>
      <c r="C36" s="1141">
        <f>D34*0.05</f>
        <v>0</v>
      </c>
      <c r="D36" s="1142"/>
      <c r="E36" s="1142"/>
    </row>
    <row r="38" spans="2:5">
      <c r="B38" s="451" t="s">
        <v>297</v>
      </c>
      <c r="C38" s="451"/>
      <c r="D38" s="451"/>
      <c r="E38" s="452">
        <f>C36+D34</f>
        <v>0</v>
      </c>
    </row>
  </sheetData>
  <sheetProtection algorithmName="SHA-512" hashValue="QyVDW2QKSAIiM0oVVb5+tUhW3D/hI8P1tWJ5OSQr4tl0B1ZxJc85YpPcrnqX+soRExoamAiiR+S7gK66LDIQlQ==" saltValue="F3E7RbxsHBhx2KFZE7mI+w==" spinCount="100000" sheet="1" objects="1" scenarios="1"/>
  <protectedRanges>
    <protectedRange sqref="E1:F4" name="Range1_3_1"/>
  </protectedRanges>
  <mergeCells count="13">
    <mergeCell ref="C36:E36"/>
    <mergeCell ref="C21:E21"/>
    <mergeCell ref="C22:E22"/>
    <mergeCell ref="C23:E23"/>
    <mergeCell ref="C24:E24"/>
    <mergeCell ref="C25:E25"/>
    <mergeCell ref="D34:E34"/>
    <mergeCell ref="B18:E18"/>
    <mergeCell ref="C7:E7"/>
    <mergeCell ref="C8:E8"/>
    <mergeCell ref="C11:E12"/>
    <mergeCell ref="C14:E14"/>
    <mergeCell ref="C16:E16"/>
  </mergeCells>
  <pageMargins left="0.7" right="0.7" top="0.75" bottom="0.75" header="0.3" footer="0.3"/>
  <pageSetup paperSize="9" scale="81"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73F24-9F95-454A-B4AD-274ED2A51AB0}">
  <sheetPr>
    <tabColor rgb="FFB5E6A2"/>
  </sheetPr>
  <dimension ref="A7:F38"/>
  <sheetViews>
    <sheetView view="pageBreakPreview" topLeftCell="A16" zoomScaleNormal="100" zoomScaleSheetLayoutView="100" workbookViewId="0">
      <selection activeCell="A36" sqref="A36"/>
    </sheetView>
  </sheetViews>
  <sheetFormatPr defaultColWidth="9.140625" defaultRowHeight="15"/>
  <cols>
    <col min="1" max="1" width="9.140625" style="459"/>
    <col min="2" max="2" width="50.42578125" style="459" customWidth="1"/>
    <col min="3" max="3" width="9.140625" style="459"/>
    <col min="4" max="4" width="10.28515625" style="459" customWidth="1"/>
    <col min="5" max="5" width="14" style="459" customWidth="1"/>
    <col min="6" max="6" width="14.7109375" style="459" customWidth="1"/>
    <col min="7" max="16384" width="9.140625" style="459"/>
  </cols>
  <sheetData>
    <row r="7" spans="2:6">
      <c r="B7" s="458" t="s">
        <v>0</v>
      </c>
    </row>
    <row r="9" spans="2:6" ht="132.75" customHeight="1">
      <c r="B9" s="1146" t="s">
        <v>13</v>
      </c>
      <c r="C9" s="1146"/>
      <c r="D9" s="1146"/>
      <c r="E9" s="1146"/>
      <c r="F9" s="1146"/>
    </row>
    <row r="11" spans="2:6" s="463" customFormat="1" ht="14.25" customHeight="1">
      <c r="B11" s="461" t="s">
        <v>581</v>
      </c>
      <c r="C11" s="462"/>
      <c r="D11" s="462"/>
      <c r="E11" s="462"/>
    </row>
    <row r="12" spans="2:6" s="463" customFormat="1" ht="14.25" customHeight="1">
      <c r="B12" s="1144" t="s">
        <v>582</v>
      </c>
      <c r="C12" s="1144"/>
      <c r="D12" s="1144"/>
      <c r="E12" s="1144"/>
      <c r="F12" s="1144"/>
    </row>
    <row r="13" spans="2:6" s="463" customFormat="1" ht="14.25" customHeight="1">
      <c r="B13" s="1144" t="s">
        <v>583</v>
      </c>
      <c r="C13" s="1144"/>
      <c r="D13" s="1144"/>
      <c r="E13" s="1144"/>
      <c r="F13" s="1144"/>
    </row>
    <row r="14" spans="2:6" s="463" customFormat="1" ht="14.25" customHeight="1">
      <c r="B14" s="1144" t="s">
        <v>584</v>
      </c>
      <c r="C14" s="1144"/>
      <c r="D14" s="1144"/>
      <c r="E14" s="1144"/>
      <c r="F14" s="1144"/>
    </row>
    <row r="15" spans="2:6" s="463" customFormat="1" ht="24.95" customHeight="1">
      <c r="B15" s="1143" t="s">
        <v>585</v>
      </c>
      <c r="C15" s="1143"/>
      <c r="D15" s="1143"/>
      <c r="E15" s="1143"/>
      <c r="F15" s="1143"/>
    </row>
    <row r="16" spans="2:6" s="463" customFormat="1" ht="14.25" customHeight="1">
      <c r="B16" s="1144" t="s">
        <v>586</v>
      </c>
      <c r="C16" s="1144"/>
      <c r="D16" s="1144"/>
      <c r="E16" s="1144"/>
      <c r="F16" s="1144"/>
    </row>
    <row r="17" spans="1:6" s="463" customFormat="1" ht="14.45" customHeight="1">
      <c r="B17" s="1143" t="s">
        <v>587</v>
      </c>
      <c r="C17" s="1143"/>
      <c r="D17" s="1143"/>
      <c r="E17" s="1143"/>
      <c r="F17" s="1143"/>
    </row>
    <row r="18" spans="1:6" s="463" customFormat="1" ht="14.25" customHeight="1">
      <c r="B18" s="1144" t="s">
        <v>584</v>
      </c>
      <c r="C18" s="1144"/>
      <c r="D18" s="1144"/>
      <c r="E18" s="1144"/>
      <c r="F18" s="1144"/>
    </row>
    <row r="19" spans="1:6" s="463" customFormat="1" ht="14.25" customHeight="1">
      <c r="B19" s="1144" t="s">
        <v>588</v>
      </c>
      <c r="C19" s="1144"/>
      <c r="D19" s="1144"/>
      <c r="E19" s="1144"/>
      <c r="F19" s="1144"/>
    </row>
    <row r="20" spans="1:6" s="463" customFormat="1" ht="27" customHeight="1">
      <c r="B20" s="1145" t="s">
        <v>589</v>
      </c>
      <c r="C20" s="1145"/>
      <c r="D20" s="1145"/>
      <c r="E20" s="1145"/>
      <c r="F20" s="1145"/>
    </row>
    <row r="21" spans="1:6" s="463" customFormat="1" ht="12.75">
      <c r="B21" s="464"/>
      <c r="C21" s="464"/>
      <c r="D21" s="464"/>
      <c r="E21" s="464"/>
      <c r="F21" s="464"/>
    </row>
    <row r="22" spans="1:6">
      <c r="A22" s="1"/>
      <c r="B22" s="458" t="s">
        <v>0</v>
      </c>
      <c r="C22" s="465"/>
      <c r="D22" s="466"/>
      <c r="E22" s="467"/>
      <c r="F22" s="467"/>
    </row>
    <row r="23" spans="1:6">
      <c r="A23" s="1"/>
      <c r="B23" s="458"/>
      <c r="C23" s="465"/>
      <c r="D23" s="466"/>
      <c r="E23" s="467"/>
      <c r="F23" s="467"/>
    </row>
    <row r="24" spans="1:6">
      <c r="A24" s="468"/>
      <c r="B24" s="469" t="s">
        <v>124</v>
      </c>
      <c r="C24" s="470" t="s">
        <v>1130</v>
      </c>
      <c r="D24" s="471" t="s">
        <v>1131</v>
      </c>
      <c r="E24" s="471" t="s">
        <v>1132</v>
      </c>
      <c r="F24" s="471" t="s">
        <v>1133</v>
      </c>
    </row>
    <row r="25" spans="1:6">
      <c r="A25" s="14"/>
      <c r="B25" s="472"/>
      <c r="C25" s="473"/>
      <c r="D25" s="15"/>
      <c r="E25" s="15"/>
      <c r="F25" s="15"/>
    </row>
    <row r="26" spans="1:6" ht="122.25" customHeight="1">
      <c r="A26" s="2" t="s">
        <v>1</v>
      </c>
      <c r="B26" s="474" t="s">
        <v>2</v>
      </c>
      <c r="C26" s="475" t="s">
        <v>3</v>
      </c>
      <c r="D26" s="7">
        <v>1</v>
      </c>
      <c r="E26" s="498"/>
      <c r="F26" s="467">
        <f>D26*ROUND(E26,2)</f>
        <v>0</v>
      </c>
    </row>
    <row r="27" spans="1:6">
      <c r="A27" s="9"/>
      <c r="B27" s="3"/>
      <c r="C27" s="22"/>
      <c r="D27" s="24"/>
      <c r="E27" s="24"/>
      <c r="F27" s="24"/>
    </row>
    <row r="28" spans="1:6" ht="93" customHeight="1">
      <c r="A28" s="476" t="s">
        <v>4</v>
      </c>
      <c r="B28" s="477" t="s">
        <v>1134</v>
      </c>
      <c r="C28" s="8" t="s">
        <v>3</v>
      </c>
      <c r="D28" s="7">
        <v>1</v>
      </c>
      <c r="E28" s="498"/>
      <c r="F28" s="467">
        <f>D28*ROUND(E28,2)</f>
        <v>0</v>
      </c>
    </row>
    <row r="29" spans="1:6">
      <c r="A29" s="476"/>
      <c r="B29" s="478"/>
      <c r="C29" s="8"/>
      <c r="D29" s="7"/>
      <c r="E29" s="467"/>
      <c r="F29" s="467"/>
    </row>
    <row r="30" spans="1:6">
      <c r="A30" s="476" t="s">
        <v>5</v>
      </c>
      <c r="B30" s="480" t="s">
        <v>1609</v>
      </c>
      <c r="C30" s="8" t="s">
        <v>3</v>
      </c>
      <c r="D30" s="7">
        <v>1</v>
      </c>
      <c r="E30" s="498"/>
      <c r="F30" s="467">
        <f>D30*ROUND(E30,2)</f>
        <v>0</v>
      </c>
    </row>
    <row r="31" spans="1:6">
      <c r="A31" s="476"/>
      <c r="B31" s="478"/>
      <c r="C31" s="8"/>
      <c r="D31" s="7"/>
      <c r="E31" s="467"/>
      <c r="F31" s="467"/>
    </row>
    <row r="32" spans="1:6" s="463" customFormat="1" ht="76.5">
      <c r="A32" s="479" t="s">
        <v>7</v>
      </c>
      <c r="B32" s="480" t="s">
        <v>1135</v>
      </c>
      <c r="C32" s="8" t="s">
        <v>3</v>
      </c>
      <c r="D32" s="7">
        <v>120</v>
      </c>
      <c r="E32" s="498"/>
      <c r="F32" s="467">
        <f>D32*ROUND(E32,2)</f>
        <v>0</v>
      </c>
    </row>
    <row r="34" spans="1:6" s="463" customFormat="1" ht="38.25">
      <c r="A34" s="479" t="s">
        <v>9</v>
      </c>
      <c r="B34" s="480" t="s">
        <v>1136</v>
      </c>
      <c r="C34" s="8" t="s">
        <v>3</v>
      </c>
      <c r="D34" s="7">
        <v>55</v>
      </c>
      <c r="E34" s="498"/>
      <c r="F34" s="467">
        <f>D34*ROUND(E34,2)</f>
        <v>0</v>
      </c>
    </row>
    <row r="35" spans="1:6" s="463" customFormat="1" ht="12.75">
      <c r="A35" s="479"/>
      <c r="B35" s="480"/>
      <c r="C35" s="8"/>
      <c r="D35" s="7"/>
      <c r="E35" s="481"/>
      <c r="F35" s="481"/>
    </row>
    <row r="36" spans="1:6" s="463" customFormat="1" ht="26.1" customHeight="1">
      <c r="A36" s="479" t="s">
        <v>11</v>
      </c>
      <c r="B36" s="478" t="s">
        <v>10</v>
      </c>
      <c r="C36" s="8" t="s">
        <v>3</v>
      </c>
      <c r="D36" s="7">
        <v>1</v>
      </c>
      <c r="E36" s="498"/>
      <c r="F36" s="467">
        <f>D36*ROUND(E36,2)</f>
        <v>0</v>
      </c>
    </row>
    <row r="37" spans="1:6" s="463" customFormat="1" ht="12.75">
      <c r="A37" s="479"/>
      <c r="B37" s="478"/>
      <c r="C37" s="8"/>
      <c r="D37" s="7"/>
      <c r="E37" s="481"/>
      <c r="F37" s="481"/>
    </row>
    <row r="38" spans="1:6">
      <c r="B38" s="458" t="s">
        <v>43</v>
      </c>
      <c r="F38" s="482">
        <f>SUM(F26:F37)</f>
        <v>0</v>
      </c>
    </row>
  </sheetData>
  <sheetProtection algorithmName="SHA-512" hashValue="dWyY5MGeQbmggQutJAANPkBy0uSi+GQ2A/4nmd6JufTv336Mxy94LaqBi0LwLfedEKx9Yt4VfnEMZMV6Qwoh9Q==" saltValue="sLZvabriPIVcfpIPPpCOvQ==" spinCount="100000" sheet="1" objects="1" scenarios="1"/>
  <mergeCells count="10">
    <mergeCell ref="B17:F17"/>
    <mergeCell ref="B18:F18"/>
    <mergeCell ref="B19:F19"/>
    <mergeCell ref="B20:F20"/>
    <mergeCell ref="B9:F9"/>
    <mergeCell ref="B12:F12"/>
    <mergeCell ref="B13:F13"/>
    <mergeCell ref="B14:F14"/>
    <mergeCell ref="B15:F15"/>
    <mergeCell ref="B16:F16"/>
  </mergeCells>
  <pageMargins left="0.7" right="0.7" top="0.75" bottom="0.75" header="0.3" footer="0.3"/>
  <pageSetup paperSize="9" scale="81" orientation="portrait" r:id="rId1"/>
  <rowBreaks count="1" manualBreakCount="1">
    <brk id="21" max="5"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AB6DE-EC1C-434D-B808-65CE91FC52C9}">
  <sheetPr>
    <tabColor rgb="FFB5E6A2"/>
    <pageSetUpPr fitToPage="1"/>
  </sheetPr>
  <dimension ref="A6:F56"/>
  <sheetViews>
    <sheetView view="pageBreakPreview" topLeftCell="A42" zoomScaleNormal="100" zoomScaleSheetLayoutView="100" workbookViewId="0">
      <selection activeCell="D50" sqref="D50"/>
    </sheetView>
  </sheetViews>
  <sheetFormatPr defaultColWidth="9.140625" defaultRowHeight="15"/>
  <cols>
    <col min="1" max="1" width="9.140625" style="459"/>
    <col min="2" max="2" width="48.42578125" style="459" customWidth="1"/>
    <col min="3" max="3" width="9.140625" style="459"/>
    <col min="4" max="4" width="11.42578125" style="459" customWidth="1"/>
    <col min="5" max="5" width="14.28515625" style="483" customWidth="1"/>
    <col min="6" max="6" width="14.85546875" style="459" customWidth="1"/>
    <col min="7" max="16384" width="9.140625" style="459"/>
  </cols>
  <sheetData>
    <row r="6" spans="1:6">
      <c r="A6" s="1"/>
      <c r="B6" s="458" t="s">
        <v>15</v>
      </c>
    </row>
    <row r="7" spans="1:6" s="490" customFormat="1" ht="17.100000000000001" customHeight="1">
      <c r="A7" s="484"/>
      <c r="B7" s="485" t="s">
        <v>592</v>
      </c>
      <c r="C7" s="486"/>
      <c r="D7" s="487"/>
      <c r="E7" s="488"/>
      <c r="F7" s="489"/>
    </row>
    <row r="8" spans="1:6" s="490" customFormat="1" ht="51">
      <c r="A8" s="484"/>
      <c r="B8" s="491" t="s">
        <v>668</v>
      </c>
      <c r="C8" s="486"/>
      <c r="D8" s="487"/>
      <c r="E8" s="488"/>
      <c r="F8" s="489"/>
    </row>
    <row r="9" spans="1:6" s="490" customFormat="1" ht="25.5">
      <c r="A9" s="492"/>
      <c r="B9" s="491" t="s">
        <v>669</v>
      </c>
      <c r="C9" s="486"/>
      <c r="D9" s="487"/>
      <c r="E9" s="488"/>
      <c r="F9" s="489"/>
    </row>
    <row r="10" spans="1:6" s="490" customFormat="1" ht="25.5">
      <c r="A10" s="484"/>
      <c r="B10" s="491" t="s">
        <v>1137</v>
      </c>
      <c r="C10" s="486"/>
      <c r="D10" s="487"/>
      <c r="E10" s="488"/>
      <c r="F10" s="489"/>
    </row>
    <row r="11" spans="1:6" s="490" customFormat="1" ht="29.1" customHeight="1">
      <c r="A11" s="484"/>
      <c r="B11" s="491" t="s">
        <v>1138</v>
      </c>
      <c r="C11" s="486"/>
      <c r="D11" s="487"/>
      <c r="E11" s="488"/>
      <c r="F11" s="489"/>
    </row>
    <row r="12" spans="1:6" s="490" customFormat="1" ht="15.75" customHeight="1">
      <c r="A12" s="484"/>
      <c r="B12" s="491" t="s">
        <v>1139</v>
      </c>
      <c r="C12" s="486"/>
      <c r="D12" s="487"/>
      <c r="E12" s="488"/>
      <c r="F12" s="489"/>
    </row>
    <row r="13" spans="1:6" s="490" customFormat="1" ht="30" customHeight="1">
      <c r="A13" s="484"/>
      <c r="B13" s="491" t="s">
        <v>1140</v>
      </c>
      <c r="C13" s="486"/>
      <c r="D13" s="487"/>
      <c r="E13" s="488"/>
      <c r="F13" s="489"/>
    </row>
    <row r="14" spans="1:6" s="490" customFormat="1" ht="25.5">
      <c r="A14" s="484"/>
      <c r="B14" s="491" t="s">
        <v>1141</v>
      </c>
      <c r="C14" s="486"/>
      <c r="D14" s="487"/>
      <c r="E14" s="488"/>
      <c r="F14" s="489"/>
    </row>
    <row r="15" spans="1:6" s="490" customFormat="1" ht="27" customHeight="1">
      <c r="A15" s="484"/>
      <c r="B15" s="491" t="s">
        <v>1142</v>
      </c>
      <c r="C15" s="486"/>
      <c r="D15" s="487"/>
      <c r="E15" s="488"/>
      <c r="F15" s="489"/>
    </row>
    <row r="16" spans="1:6" s="490" customFormat="1" ht="42.95" customHeight="1">
      <c r="A16" s="484"/>
      <c r="B16" s="491" t="s">
        <v>1143</v>
      </c>
      <c r="C16" s="486"/>
      <c r="D16" s="487"/>
      <c r="E16" s="488"/>
      <c r="F16" s="489"/>
    </row>
    <row r="17" spans="1:6" s="490" customFormat="1" ht="12.75">
      <c r="A17" s="484"/>
      <c r="B17" s="491"/>
      <c r="C17" s="486"/>
      <c r="D17" s="487"/>
      <c r="E17" s="488"/>
      <c r="F17" s="489"/>
    </row>
    <row r="18" spans="1:6" s="490" customFormat="1" ht="12.75">
      <c r="A18" s="484"/>
      <c r="B18" s="485" t="s">
        <v>671</v>
      </c>
      <c r="C18" s="486"/>
      <c r="D18" s="487"/>
      <c r="E18" s="488"/>
      <c r="F18" s="489"/>
    </row>
    <row r="19" spans="1:6" s="490" customFormat="1" ht="76.5">
      <c r="A19" s="484"/>
      <c r="B19" s="493" t="s">
        <v>1144</v>
      </c>
      <c r="C19" s="486"/>
      <c r="D19" s="487"/>
      <c r="E19" s="488"/>
      <c r="F19" s="489"/>
    </row>
    <row r="20" spans="1:6" s="490" customFormat="1" ht="76.5">
      <c r="A20" s="484"/>
      <c r="B20" s="493" t="s">
        <v>673</v>
      </c>
      <c r="C20" s="486"/>
      <c r="D20" s="487"/>
      <c r="E20" s="488"/>
      <c r="F20" s="489"/>
    </row>
    <row r="21" spans="1:6" s="490" customFormat="1" ht="43.35" customHeight="1">
      <c r="A21" s="484"/>
      <c r="B21" s="493" t="s">
        <v>1145</v>
      </c>
      <c r="C21" s="486"/>
      <c r="D21" s="487"/>
      <c r="E21" s="488"/>
      <c r="F21" s="489"/>
    </row>
    <row r="22" spans="1:6" s="490" customFormat="1" ht="44.45" customHeight="1">
      <c r="A22" s="484"/>
      <c r="B22" s="493" t="s">
        <v>1146</v>
      </c>
      <c r="C22" s="486"/>
      <c r="D22" s="487"/>
      <c r="E22" s="488"/>
      <c r="F22" s="489"/>
    </row>
    <row r="23" spans="1:6" s="490" customFormat="1" ht="38.25">
      <c r="A23" s="484"/>
      <c r="B23" s="493" t="s">
        <v>1147</v>
      </c>
      <c r="C23" s="486"/>
      <c r="D23" s="487"/>
      <c r="E23" s="488"/>
      <c r="F23" s="489"/>
    </row>
    <row r="24" spans="1:6" s="490" customFormat="1" ht="38.25">
      <c r="A24" s="484"/>
      <c r="B24" s="493" t="s">
        <v>1148</v>
      </c>
      <c r="C24" s="486"/>
      <c r="D24" s="487"/>
      <c r="E24" s="488"/>
      <c r="F24" s="489"/>
    </row>
    <row r="25" spans="1:6" s="490" customFormat="1" ht="63.75">
      <c r="A25" s="484"/>
      <c r="B25" s="493" t="s">
        <v>1149</v>
      </c>
      <c r="C25" s="486"/>
      <c r="D25" s="487"/>
      <c r="E25" s="488"/>
      <c r="F25" s="489"/>
    </row>
    <row r="26" spans="1:6" s="490" customFormat="1" ht="89.25">
      <c r="A26" s="484"/>
      <c r="B26" s="493" t="s">
        <v>1150</v>
      </c>
      <c r="C26" s="486"/>
      <c r="D26" s="487"/>
      <c r="E26" s="488"/>
      <c r="F26" s="489"/>
    </row>
    <row r="27" spans="1:6" s="490" customFormat="1" ht="14.85" customHeight="1">
      <c r="A27" s="484"/>
      <c r="B27" s="491"/>
      <c r="C27" s="486"/>
      <c r="D27" s="487"/>
      <c r="E27" s="488"/>
      <c r="F27" s="489"/>
    </row>
    <row r="28" spans="1:6" s="490" customFormat="1" ht="38.25">
      <c r="A28" s="484"/>
      <c r="B28" s="486" t="s">
        <v>1611</v>
      </c>
      <c r="C28" s="486"/>
      <c r="D28" s="487"/>
      <c r="E28" s="488"/>
      <c r="F28" s="489"/>
    </row>
    <row r="29" spans="1:6" s="490" customFormat="1" ht="14.85" customHeight="1">
      <c r="A29" s="484"/>
      <c r="B29" s="486"/>
      <c r="C29" s="486"/>
      <c r="D29" s="487"/>
      <c r="E29" s="488"/>
      <c r="F29" s="489"/>
    </row>
    <row r="30" spans="1:6" s="490" customFormat="1" ht="63.75">
      <c r="A30" s="494"/>
      <c r="B30" s="495" t="s">
        <v>1151</v>
      </c>
      <c r="C30" s="494"/>
      <c r="E30" s="496"/>
    </row>
    <row r="31" spans="1:6" s="490" customFormat="1" ht="89.25">
      <c r="A31" s="494"/>
      <c r="B31" s="494" t="s">
        <v>1152</v>
      </c>
      <c r="C31" s="494"/>
      <c r="E31" s="496"/>
    </row>
    <row r="32" spans="1:6" s="490" customFormat="1" ht="38.25">
      <c r="A32" s="494"/>
      <c r="B32" s="494" t="s">
        <v>1153</v>
      </c>
      <c r="C32" s="494"/>
      <c r="E32" s="496"/>
    </row>
    <row r="33" spans="1:6" s="490" customFormat="1" ht="114.75">
      <c r="A33" s="494"/>
      <c r="B33" s="494" t="s">
        <v>1154</v>
      </c>
      <c r="C33" s="494"/>
      <c r="E33" s="496"/>
    </row>
    <row r="34" spans="1:6" s="490" customFormat="1" ht="140.25">
      <c r="A34" s="494"/>
      <c r="B34" s="494" t="s">
        <v>1155</v>
      </c>
      <c r="C34" s="494"/>
      <c r="E34" s="496"/>
    </row>
    <row r="35" spans="1:6" s="490" customFormat="1" ht="38.25">
      <c r="A35" s="494"/>
      <c r="B35" s="494" t="s">
        <v>1156</v>
      </c>
      <c r="C35" s="494"/>
      <c r="E35" s="496"/>
    </row>
    <row r="36" spans="1:6" s="490" customFormat="1" ht="89.25">
      <c r="A36" s="494"/>
      <c r="B36" s="494" t="s">
        <v>1157</v>
      </c>
      <c r="C36" s="494"/>
      <c r="E36" s="496"/>
    </row>
    <row r="37" spans="1:6" s="490" customFormat="1" ht="127.5">
      <c r="A37" s="494"/>
      <c r="B37" s="494" t="s">
        <v>1158</v>
      </c>
      <c r="C37" s="494"/>
      <c r="E37" s="496"/>
    </row>
    <row r="38" spans="1:6" s="490" customFormat="1" ht="114.75">
      <c r="A38" s="494"/>
      <c r="B38" s="494" t="s">
        <v>1159</v>
      </c>
      <c r="C38" s="494"/>
      <c r="E38" s="496"/>
    </row>
    <row r="39" spans="1:6" s="490" customFormat="1" ht="216.75">
      <c r="A39" s="494"/>
      <c r="B39" s="494" t="s">
        <v>1160</v>
      </c>
      <c r="C39" s="494"/>
      <c r="E39" s="496"/>
    </row>
    <row r="40" spans="1:6" s="490" customFormat="1" ht="318.75">
      <c r="A40" s="494"/>
      <c r="B40" s="494" t="s">
        <v>1161</v>
      </c>
      <c r="C40" s="494"/>
      <c r="E40" s="496"/>
    </row>
    <row r="41" spans="1:6" s="490" customFormat="1" ht="102">
      <c r="A41" s="494"/>
      <c r="B41" s="494" t="s">
        <v>1612</v>
      </c>
      <c r="C41" s="494"/>
      <c r="E41" s="496"/>
    </row>
    <row r="42" spans="1:6" s="490" customFormat="1" ht="229.5">
      <c r="A42" s="494"/>
      <c r="B42" s="494" t="s">
        <v>1162</v>
      </c>
      <c r="C42" s="494"/>
      <c r="E42" s="496"/>
    </row>
    <row r="43" spans="1:6">
      <c r="A43" s="1"/>
      <c r="B43" s="458"/>
    </row>
    <row r="44" spans="1:6">
      <c r="A44" s="468"/>
      <c r="B44" s="469" t="s">
        <v>124</v>
      </c>
      <c r="C44" s="470" t="s">
        <v>1130</v>
      </c>
      <c r="D44" s="471" t="s">
        <v>1131</v>
      </c>
      <c r="E44" s="497" t="s">
        <v>1132</v>
      </c>
      <c r="F44" s="471" t="s">
        <v>1133</v>
      </c>
    </row>
    <row r="45" spans="1:6">
      <c r="A45" s="1177"/>
      <c r="B45" s="1176"/>
      <c r="C45" s="1175"/>
      <c r="D45" s="1175"/>
      <c r="E45" s="1174"/>
      <c r="F45" s="1175"/>
    </row>
    <row r="46" spans="1:6" ht="102">
      <c r="A46" s="2" t="s">
        <v>4</v>
      </c>
      <c r="B46" s="1180" t="s">
        <v>1767</v>
      </c>
      <c r="C46" s="1179" t="s">
        <v>35</v>
      </c>
      <c r="D46" s="1179">
        <v>345</v>
      </c>
      <c r="E46" s="498"/>
      <c r="F46" s="467">
        <f>D46*ROUND(E46,2)</f>
        <v>0</v>
      </c>
    </row>
    <row r="47" spans="1:6">
      <c r="A47" s="1175"/>
      <c r="B47" s="1178"/>
      <c r="C47" s="1178"/>
      <c r="D47" s="1178"/>
      <c r="E47" s="1174"/>
      <c r="F47" s="1175"/>
    </row>
    <row r="48" spans="1:6" ht="76.5">
      <c r="A48" s="2">
        <v>4</v>
      </c>
      <c r="B48" s="1180" t="s">
        <v>1768</v>
      </c>
      <c r="C48" s="1179" t="s">
        <v>19</v>
      </c>
      <c r="D48" s="1179">
        <v>172.5</v>
      </c>
      <c r="E48" s="498"/>
      <c r="F48" s="467">
        <f>D48*ROUND(E48,2)</f>
        <v>0</v>
      </c>
    </row>
    <row r="49" spans="1:6">
      <c r="B49" s="1178"/>
      <c r="C49" s="1178"/>
      <c r="D49" s="1178"/>
    </row>
    <row r="50" spans="1:6" ht="102">
      <c r="A50" s="476">
        <v>5</v>
      </c>
      <c r="B50" s="1180" t="s">
        <v>1769</v>
      </c>
      <c r="C50" s="1179" t="s">
        <v>35</v>
      </c>
      <c r="D50" s="1179">
        <v>341</v>
      </c>
      <c r="E50" s="498"/>
      <c r="F50" s="467">
        <f>D50*ROUND(E50,2)</f>
        <v>0</v>
      </c>
    </row>
    <row r="51" spans="1:6">
      <c r="A51" s="476"/>
      <c r="B51" s="474"/>
      <c r="C51" s="475"/>
      <c r="D51" s="475"/>
      <c r="E51" s="498"/>
      <c r="F51" s="467"/>
    </row>
    <row r="52" spans="1:6" s="503" customFormat="1" ht="25.5">
      <c r="A52" s="499">
        <v>6</v>
      </c>
      <c r="B52" s="500" t="s">
        <v>1163</v>
      </c>
      <c r="C52" s="475" t="s">
        <v>51</v>
      </c>
      <c r="D52" s="501">
        <v>120</v>
      </c>
      <c r="E52" s="498"/>
      <c r="F52" s="467">
        <f>D52*ROUND(E52,2)</f>
        <v>0</v>
      </c>
    </row>
    <row r="53" spans="1:6" s="503" customFormat="1" ht="14.25">
      <c r="A53" s="504"/>
      <c r="B53" s="505"/>
      <c r="C53" s="506"/>
      <c r="D53" s="506"/>
      <c r="E53" s="507"/>
      <c r="F53" s="508"/>
    </row>
    <row r="54" spans="1:6" s="503" customFormat="1" ht="25.5">
      <c r="A54" s="499">
        <v>7</v>
      </c>
      <c r="B54" s="500" t="s">
        <v>1164</v>
      </c>
      <c r="C54" s="475" t="s">
        <v>51</v>
      </c>
      <c r="D54" s="501">
        <v>90</v>
      </c>
      <c r="E54" s="498"/>
      <c r="F54" s="467">
        <f>D54*ROUND(E54,2)</f>
        <v>0</v>
      </c>
    </row>
    <row r="55" spans="1:6" s="503" customFormat="1">
      <c r="A55" s="499"/>
      <c r="B55" s="500"/>
      <c r="C55" s="475"/>
      <c r="D55" s="501"/>
      <c r="E55" s="498"/>
      <c r="F55" s="502"/>
    </row>
    <row r="56" spans="1:6">
      <c r="A56" s="2"/>
      <c r="B56" s="458" t="s">
        <v>88</v>
      </c>
      <c r="C56" s="475"/>
      <c r="D56" s="475"/>
      <c r="E56" s="498"/>
      <c r="F56" s="509">
        <f>SUM(F46:F54)</f>
        <v>0</v>
      </c>
    </row>
  </sheetData>
  <sheetProtection algorithmName="SHA-512" hashValue="ivgfG4MP+gzL0MecbkeBxpdE0gWoIR5ZkfPIt5gHFT1/PVA6ELQT+A0ZHnZmEPpzodU5/PgoFzijevFfY1Fv8g==" saltValue="kEHQylJcIIm3HF5AA3KwWQ==" spinCount="100000" sheet="1" objects="1" scenarios="1"/>
  <protectedRanges>
    <protectedRange sqref="G53 F55" name="Obseg5_4_2_1_3"/>
  </protectedRanges>
  <pageMargins left="0.7" right="0.7" top="0.75" bottom="0.75" header="0.3" footer="0.3"/>
  <pageSetup paperSize="9" scale="81"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D8FA9-DA75-4FC6-9F75-E1827744C326}">
  <sheetPr>
    <tabColor rgb="FFB5E6A2"/>
    <pageSetUpPr fitToPage="1"/>
  </sheetPr>
  <dimension ref="A9:F39"/>
  <sheetViews>
    <sheetView view="pageBreakPreview" topLeftCell="A16" zoomScaleNormal="100" zoomScaleSheetLayoutView="100" workbookViewId="0">
      <selection activeCell="E37" sqref="E37:F37"/>
    </sheetView>
  </sheetViews>
  <sheetFormatPr defaultColWidth="9.140625" defaultRowHeight="15"/>
  <cols>
    <col min="1" max="1" width="9.140625" style="459"/>
    <col min="2" max="2" width="48.85546875" style="459" customWidth="1"/>
    <col min="3" max="3" width="9.140625" style="459"/>
    <col min="4" max="4" width="10.85546875" style="459" customWidth="1"/>
    <col min="5" max="5" width="13.5703125" style="459" customWidth="1"/>
    <col min="6" max="6" width="15" style="459" customWidth="1"/>
    <col min="7" max="16384" width="9.140625" style="459"/>
  </cols>
  <sheetData>
    <row r="9" spans="1:6">
      <c r="B9" s="458" t="s">
        <v>1165</v>
      </c>
    </row>
    <row r="11" spans="1:6" ht="409.5" customHeight="1">
      <c r="B11" s="1146" t="s">
        <v>1166</v>
      </c>
      <c r="C11" s="1146"/>
      <c r="D11" s="1146"/>
      <c r="E11" s="1146"/>
      <c r="F11" s="1146"/>
    </row>
    <row r="12" spans="1:6" ht="27.75" customHeight="1">
      <c r="B12" s="1146"/>
      <c r="C12" s="1146"/>
      <c r="D12" s="1146"/>
      <c r="E12" s="1146"/>
      <c r="F12" s="1146"/>
    </row>
    <row r="13" spans="1:6" ht="15" customHeight="1">
      <c r="B13" s="460"/>
      <c r="C13" s="460"/>
      <c r="D13" s="460"/>
      <c r="E13" s="460"/>
      <c r="F13" s="460"/>
    </row>
    <row r="14" spans="1:6">
      <c r="A14" s="1"/>
      <c r="B14" s="458" t="s">
        <v>1165</v>
      </c>
    </row>
    <row r="15" spans="1:6">
      <c r="A15" s="1"/>
      <c r="B15" s="458"/>
    </row>
    <row r="16" spans="1:6">
      <c r="A16" s="468"/>
      <c r="B16" s="469" t="s">
        <v>124</v>
      </c>
      <c r="C16" s="470" t="s">
        <v>1130</v>
      </c>
      <c r="D16" s="471" t="s">
        <v>1131</v>
      </c>
      <c r="E16" s="471" t="s">
        <v>1132</v>
      </c>
      <c r="F16" s="471" t="s">
        <v>1133</v>
      </c>
    </row>
    <row r="17" spans="1:6">
      <c r="A17" s="1"/>
      <c r="B17" s="458"/>
    </row>
    <row r="18" spans="1:6">
      <c r="A18" s="1175"/>
      <c r="B18" s="1175"/>
      <c r="C18" s="1175"/>
      <c r="D18" s="1175"/>
      <c r="E18" s="1175"/>
      <c r="F18" s="1175"/>
    </row>
    <row r="19" spans="1:6" ht="94.5" customHeight="1">
      <c r="A19" s="2" t="s">
        <v>4</v>
      </c>
      <c r="B19" s="1180" t="s">
        <v>1770</v>
      </c>
      <c r="C19" s="1189" t="s">
        <v>16</v>
      </c>
      <c r="D19" s="1189">
        <v>34.5</v>
      </c>
      <c r="E19" s="565"/>
      <c r="F19" s="511">
        <f>D19*ROUND(E19,2)</f>
        <v>0</v>
      </c>
    </row>
    <row r="21" spans="1:6" ht="108" customHeight="1">
      <c r="A21" s="2" t="s">
        <v>5</v>
      </c>
      <c r="B21" s="1180" t="s">
        <v>1771</v>
      </c>
      <c r="C21" s="1189" t="s">
        <v>16</v>
      </c>
      <c r="D21" s="1189">
        <v>129.5</v>
      </c>
      <c r="E21" s="565"/>
      <c r="F21" s="511">
        <f>D21*ROUND(E21,2)</f>
        <v>0</v>
      </c>
    </row>
    <row r="23" spans="1:6">
      <c r="A23" s="1041"/>
      <c r="B23" s="1191"/>
      <c r="C23" s="1190"/>
      <c r="D23" s="1190"/>
      <c r="E23" s="1169"/>
      <c r="F23" s="1169"/>
    </row>
    <row r="24" spans="1:6" s="517" customFormat="1" ht="18" customHeight="1">
      <c r="A24" s="512" t="s">
        <v>9</v>
      </c>
      <c r="B24" s="95" t="s">
        <v>1167</v>
      </c>
      <c r="C24" s="513"/>
      <c r="D24" s="513"/>
      <c r="E24" s="514"/>
      <c r="F24" s="515"/>
    </row>
    <row r="25" spans="1:6" s="517" customFormat="1" ht="76.5">
      <c r="A25" s="518"/>
      <c r="B25" s="3" t="s">
        <v>1618</v>
      </c>
      <c r="C25" s="513"/>
      <c r="D25" s="513"/>
      <c r="E25" s="514"/>
      <c r="F25" s="515"/>
    </row>
    <row r="26" spans="1:6" s="517" customFormat="1" ht="14.25">
      <c r="A26" s="519"/>
      <c r="B26" s="520"/>
      <c r="C26" s="513"/>
      <c r="D26" s="513"/>
      <c r="E26" s="514"/>
      <c r="F26" s="515"/>
    </row>
    <row r="27" spans="1:6" s="517" customFormat="1" ht="38.25">
      <c r="A27" s="512" t="s">
        <v>1546</v>
      </c>
      <c r="B27" s="521" t="s">
        <v>1168</v>
      </c>
      <c r="C27" s="513"/>
      <c r="D27" s="513"/>
      <c r="E27" s="514"/>
      <c r="F27" s="515"/>
    </row>
    <row r="28" spans="1:6" s="517" customFormat="1" ht="14.25">
      <c r="A28" s="522"/>
      <c r="B28" s="523" t="s">
        <v>1169</v>
      </c>
      <c r="C28" s="519" t="s">
        <v>87</v>
      </c>
      <c r="D28" s="1193">
        <v>5480</v>
      </c>
      <c r="E28" s="524"/>
      <c r="F28" s="511">
        <f>D28*ROUND(E28,2)</f>
        <v>0</v>
      </c>
    </row>
    <row r="29" spans="1:6" s="517" customFormat="1" ht="14.25">
      <c r="A29" s="522"/>
      <c r="B29" s="523"/>
      <c r="C29" s="519"/>
      <c r="D29" s="1193"/>
      <c r="E29" s="515"/>
      <c r="F29" s="516"/>
    </row>
    <row r="30" spans="1:6" s="517" customFormat="1" ht="38.25">
      <c r="A30" s="512" t="s">
        <v>1547</v>
      </c>
      <c r="B30" s="521" t="s">
        <v>1170</v>
      </c>
      <c r="C30" s="519"/>
      <c r="D30" s="1193"/>
      <c r="E30" s="515"/>
      <c r="F30" s="516"/>
    </row>
    <row r="31" spans="1:6" s="517" customFormat="1" ht="14.25">
      <c r="A31" s="519"/>
      <c r="B31" s="523" t="s">
        <v>1169</v>
      </c>
      <c r="C31" s="519" t="s">
        <v>87</v>
      </c>
      <c r="D31" s="1193">
        <v>1370</v>
      </c>
      <c r="E31" s="524"/>
      <c r="F31" s="511">
        <f>D31*ROUND(E31,2)</f>
        <v>0</v>
      </c>
    </row>
    <row r="32" spans="1:6" s="517" customFormat="1" ht="14.25">
      <c r="A32" s="519"/>
      <c r="B32" s="523"/>
      <c r="C32" s="519"/>
      <c r="D32" s="1193"/>
      <c r="E32" s="515"/>
      <c r="F32" s="516"/>
    </row>
    <row r="33" spans="1:6" s="517" customFormat="1" ht="15" customHeight="1">
      <c r="A33" s="512" t="s">
        <v>1548</v>
      </c>
      <c r="B33" s="521" t="s">
        <v>1171</v>
      </c>
      <c r="C33" s="519"/>
      <c r="D33" s="1193"/>
      <c r="E33" s="515"/>
      <c r="F33" s="516"/>
    </row>
    <row r="34" spans="1:6" s="517" customFormat="1" ht="14.25">
      <c r="A34" s="519"/>
      <c r="B34" s="523" t="s">
        <v>1169</v>
      </c>
      <c r="C34" s="519" t="s">
        <v>87</v>
      </c>
      <c r="D34" s="1193">
        <v>5480</v>
      </c>
      <c r="E34" s="524"/>
      <c r="F34" s="511">
        <f>D34*ROUND(E34,2)</f>
        <v>0</v>
      </c>
    </row>
    <row r="35" spans="1:6" s="517" customFormat="1" ht="14.25">
      <c r="A35" s="519"/>
      <c r="B35" s="523"/>
      <c r="C35" s="519"/>
      <c r="D35" s="513"/>
      <c r="E35" s="514"/>
      <c r="F35" s="515"/>
    </row>
    <row r="36" spans="1:6" s="531" customFormat="1" ht="14.25">
      <c r="A36" s="525" t="str">
        <f>IF(OR(ISBLANK(B36),LEFT(B36,1)=" "),"",MAX($A$2:A35)+1)</f>
        <v/>
      </c>
      <c r="B36" s="526" t="s">
        <v>1172</v>
      </c>
      <c r="C36" s="526"/>
      <c r="D36" s="527"/>
      <c r="E36" s="528"/>
      <c r="F36" s="529"/>
    </row>
    <row r="37" spans="1:6" s="531" customFormat="1" ht="114.75">
      <c r="A37" s="512" t="s">
        <v>24</v>
      </c>
      <c r="B37" s="532" t="s">
        <v>1173</v>
      </c>
      <c r="C37" s="493"/>
      <c r="D37" s="528"/>
      <c r="E37" s="1147" t="s">
        <v>1174</v>
      </c>
      <c r="F37" s="1147"/>
    </row>
    <row r="38" spans="1:6" s="531" customFormat="1" ht="14.25">
      <c r="A38" s="504"/>
      <c r="B38" s="533"/>
      <c r="D38" s="530"/>
      <c r="E38" s="534"/>
      <c r="F38" s="534"/>
    </row>
    <row r="39" spans="1:6">
      <c r="A39" s="9"/>
      <c r="B39" s="458" t="s">
        <v>95</v>
      </c>
      <c r="C39" s="22"/>
      <c r="D39" s="23"/>
      <c r="E39" s="25"/>
      <c r="F39" s="21">
        <f>SUM(F18:F36)</f>
        <v>0</v>
      </c>
    </row>
  </sheetData>
  <sheetProtection algorithmName="SHA-512" hashValue="aK5debFnts2vgy8owTGUuUjrMUFW4RFCS3UzN3wDCX6Kb3bcg6E1FxMftjYfwMjDI7r4Pm+R8wQ2XmLrVAMqOw==" saltValue="lcc6tUjUnLK9VK87KuSeeA==" spinCount="100000" sheet="1" objects="1" scenarios="1"/>
  <protectedRanges>
    <protectedRange sqref="L36:L38 G36:G38" name="Obseg5_4_2_5_3"/>
  </protectedRanges>
  <mergeCells count="2">
    <mergeCell ref="B11:F12"/>
    <mergeCell ref="E37:F37"/>
  </mergeCells>
  <conditionalFormatting sqref="A36">
    <cfRule type="expression" dxfId="0" priority="1">
      <formula>A36="x"</formula>
    </cfRule>
  </conditionalFormatting>
  <pageMargins left="0.7" right="0.7" top="0.75" bottom="0.75" header="0.3" footer="0.3"/>
  <pageSetup paperSize="9" scale="82"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CCD87-60DD-4CCA-A75D-B56E5B9F2B92}">
  <sheetPr>
    <tabColor rgb="FFB5E6A2"/>
    <pageSetUpPr fitToPage="1"/>
  </sheetPr>
  <dimension ref="A6:F35"/>
  <sheetViews>
    <sheetView view="pageBreakPreview" topLeftCell="A18" zoomScaleNormal="100" zoomScaleSheetLayoutView="100" workbookViewId="0">
      <selection activeCell="F36" sqref="F36"/>
    </sheetView>
  </sheetViews>
  <sheetFormatPr defaultColWidth="9.140625" defaultRowHeight="15"/>
  <cols>
    <col min="1" max="1" width="9.140625" style="459"/>
    <col min="2" max="2" width="49.28515625" style="459" customWidth="1"/>
    <col min="3" max="3" width="9.140625" style="459"/>
    <col min="4" max="4" width="10.140625" style="459" customWidth="1"/>
    <col min="5" max="5" width="14.140625" style="459" customWidth="1"/>
    <col min="6" max="6" width="15.5703125" style="459" customWidth="1"/>
    <col min="7" max="16384" width="9.140625" style="459"/>
  </cols>
  <sheetData>
    <row r="6" spans="1:6">
      <c r="B6" s="458" t="s">
        <v>96</v>
      </c>
    </row>
    <row r="8" spans="1:6" ht="409.5" customHeight="1">
      <c r="B8" s="1146" t="s">
        <v>1175</v>
      </c>
      <c r="C8" s="1146"/>
      <c r="D8" s="1146"/>
      <c r="E8" s="1146"/>
      <c r="F8" s="1146"/>
    </row>
    <row r="9" spans="1:6" ht="54.75" customHeight="1">
      <c r="B9" s="1146"/>
      <c r="C9" s="1146"/>
      <c r="D9" s="1146"/>
      <c r="E9" s="1146"/>
      <c r="F9" s="1146"/>
    </row>
    <row r="10" spans="1:6" s="513" customFormat="1" ht="14.45" customHeight="1">
      <c r="A10" s="535" t="s">
        <v>1176</v>
      </c>
      <c r="B10" s="536" t="s">
        <v>1177</v>
      </c>
      <c r="E10" s="514"/>
      <c r="F10" s="515"/>
    </row>
    <row r="11" spans="1:6" s="513" customFormat="1" ht="14.45" customHeight="1">
      <c r="A11" s="518"/>
      <c r="B11" s="521"/>
      <c r="E11" s="514"/>
      <c r="F11" s="515"/>
    </row>
    <row r="12" spans="1:6" s="513" customFormat="1" ht="68.25" customHeight="1">
      <c r="A12" s="537"/>
      <c r="B12" s="538" t="s">
        <v>1178</v>
      </c>
      <c r="E12" s="514"/>
      <c r="F12" s="515"/>
    </row>
    <row r="13" spans="1:6" s="513" customFormat="1" ht="34.5" customHeight="1">
      <c r="A13" s="537"/>
      <c r="B13" s="523" t="s">
        <v>805</v>
      </c>
      <c r="E13" s="514"/>
      <c r="F13" s="515"/>
    </row>
    <row r="14" spans="1:6" s="513" customFormat="1" ht="48" customHeight="1">
      <c r="A14" s="537"/>
      <c r="B14" s="538" t="s">
        <v>806</v>
      </c>
      <c r="E14" s="514"/>
      <c r="F14" s="515"/>
    </row>
    <row r="15" spans="1:6" s="513" customFormat="1" ht="60.95" customHeight="1">
      <c r="A15" s="537"/>
      <c r="B15" s="538" t="s">
        <v>807</v>
      </c>
      <c r="E15" s="514"/>
      <c r="F15" s="515"/>
    </row>
    <row r="16" spans="1:6" s="513" customFormat="1" ht="65.25" customHeight="1">
      <c r="A16" s="537"/>
      <c r="B16" s="538" t="s">
        <v>1179</v>
      </c>
      <c r="E16" s="514"/>
      <c r="F16" s="515"/>
    </row>
    <row r="17" spans="1:6" s="513" customFormat="1" ht="41.25" customHeight="1">
      <c r="A17" s="537"/>
      <c r="B17" s="538" t="s">
        <v>1180</v>
      </c>
      <c r="E17" s="514"/>
      <c r="F17" s="515"/>
    </row>
    <row r="18" spans="1:6" s="513" customFormat="1" ht="174.75" customHeight="1">
      <c r="A18" s="537"/>
      <c r="B18" s="523" t="s">
        <v>1181</v>
      </c>
      <c r="C18" s="1148"/>
      <c r="D18" s="1148"/>
      <c r="E18" s="1148"/>
      <c r="F18" s="515"/>
    </row>
    <row r="19" spans="1:6" s="513" customFormat="1" ht="141.94999999999999" customHeight="1">
      <c r="A19" s="537"/>
      <c r="B19" s="539" t="s">
        <v>811</v>
      </c>
      <c r="E19" s="514"/>
      <c r="F19" s="515"/>
    </row>
    <row r="20" spans="1:6" ht="14.25" customHeight="1">
      <c r="B20" s="460"/>
      <c r="C20" s="460"/>
      <c r="D20" s="460"/>
      <c r="E20" s="460"/>
      <c r="F20" s="460"/>
    </row>
    <row r="21" spans="1:6">
      <c r="A21" s="1"/>
      <c r="B21" s="458" t="s">
        <v>96</v>
      </c>
    </row>
    <row r="22" spans="1:6">
      <c r="A22" s="1"/>
      <c r="B22" s="458"/>
    </row>
    <row r="23" spans="1:6">
      <c r="A23" s="468"/>
      <c r="B23" s="469" t="s">
        <v>124</v>
      </c>
      <c r="C23" s="470" t="s">
        <v>1130</v>
      </c>
      <c r="D23" s="471" t="s">
        <v>1131</v>
      </c>
      <c r="E23" s="471" t="s">
        <v>1132</v>
      </c>
      <c r="F23" s="471" t="s">
        <v>1133</v>
      </c>
    </row>
    <row r="24" spans="1:6">
      <c r="A24" s="1"/>
      <c r="B24" s="458"/>
    </row>
    <row r="25" spans="1:6" ht="30.75" customHeight="1">
      <c r="A25" s="28" t="s">
        <v>1</v>
      </c>
      <c r="B25" s="26" t="s">
        <v>97</v>
      </c>
      <c r="C25" s="540"/>
      <c r="D25" s="540"/>
      <c r="E25" s="540"/>
      <c r="F25" s="540"/>
    </row>
    <row r="26" spans="1:6" ht="29.25" customHeight="1">
      <c r="A26" s="540"/>
      <c r="B26" s="31" t="s">
        <v>1182</v>
      </c>
      <c r="C26" s="30" t="s">
        <v>19</v>
      </c>
      <c r="D26" s="1190">
        <v>413</v>
      </c>
      <c r="E26" s="565"/>
      <c r="F26" s="511">
        <f>D26*ROUND(E26,2)</f>
        <v>0</v>
      </c>
    </row>
    <row r="27" spans="1:6" ht="29.25" customHeight="1">
      <c r="A27" s="540"/>
      <c r="B27" s="1170" t="s">
        <v>1772</v>
      </c>
      <c r="C27" s="1168" t="s">
        <v>19</v>
      </c>
      <c r="D27" s="1189">
        <v>208</v>
      </c>
      <c r="E27" s="1171"/>
      <c r="F27" s="1169">
        <f t="shared" ref="F27:F28" si="0">D27*ROUND(E27,2)</f>
        <v>0</v>
      </c>
    </row>
    <row r="28" spans="1:6" ht="29.25" customHeight="1">
      <c r="A28" s="540"/>
      <c r="B28" s="1170" t="s">
        <v>1773</v>
      </c>
      <c r="C28" s="1168" t="s">
        <v>19</v>
      </c>
      <c r="D28" s="1189">
        <v>171</v>
      </c>
      <c r="E28" s="1171"/>
      <c r="F28" s="1169">
        <f t="shared" si="0"/>
        <v>0</v>
      </c>
    </row>
    <row r="30" spans="1:6" ht="30.75" customHeight="1">
      <c r="A30" s="28" t="s">
        <v>4</v>
      </c>
      <c r="B30" s="26" t="s">
        <v>97</v>
      </c>
      <c r="C30" s="540"/>
      <c r="D30" s="540"/>
      <c r="E30" s="540"/>
      <c r="F30" s="540"/>
    </row>
    <row r="31" spans="1:6" ht="29.25" customHeight="1">
      <c r="A31" s="540"/>
      <c r="B31" s="31" t="s">
        <v>1183</v>
      </c>
      <c r="C31" s="30" t="s">
        <v>19</v>
      </c>
      <c r="D31" s="1190">
        <v>0.5</v>
      </c>
      <c r="E31" s="565"/>
      <c r="F31" s="511">
        <f>D31*ROUND(E31,2)</f>
        <v>0</v>
      </c>
    </row>
    <row r="32" spans="1:6" ht="29.25" customHeight="1">
      <c r="A32" s="540"/>
      <c r="B32" s="1170" t="s">
        <v>1774</v>
      </c>
      <c r="C32" s="1168" t="s">
        <v>19</v>
      </c>
      <c r="D32" s="1189">
        <v>0.7</v>
      </c>
      <c r="E32" s="1171"/>
      <c r="F32" s="1169">
        <f t="shared" ref="F32:F33" si="1">D32*ROUND(E32,2)</f>
        <v>0</v>
      </c>
    </row>
    <row r="33" spans="1:6" ht="29.25" customHeight="1">
      <c r="A33" s="540"/>
      <c r="B33" s="1170" t="s">
        <v>1775</v>
      </c>
      <c r="C33" s="1168" t="s">
        <v>19</v>
      </c>
      <c r="D33" s="1189">
        <v>0.8</v>
      </c>
      <c r="E33" s="1171"/>
      <c r="F33" s="1169">
        <f t="shared" si="1"/>
        <v>0</v>
      </c>
    </row>
    <row r="34" spans="1:6" ht="29.25" customHeight="1">
      <c r="A34" s="540"/>
      <c r="B34" s="31"/>
      <c r="C34" s="30"/>
      <c r="D34" s="510"/>
      <c r="E34" s="511"/>
      <c r="F34" s="511"/>
    </row>
    <row r="35" spans="1:6">
      <c r="B35" s="458" t="s">
        <v>104</v>
      </c>
      <c r="F35" s="1198">
        <f>SUM(F26:F33)</f>
        <v>0</v>
      </c>
    </row>
  </sheetData>
  <sheetProtection algorithmName="SHA-512" hashValue="NioE3YJLt7ZZxYLbLjIwfFwmFfHBQolm1IrtyfuEu+s8c08ZRDMPgk7YQmvo7w1rqZiCBlZVupdbCrMN/f3E1Q==" saltValue="wM8C3HK6EcwZl6xFGALDNw==" spinCount="100000" sheet="1" objects="1" scenarios="1"/>
  <mergeCells count="2">
    <mergeCell ref="B8:F9"/>
    <mergeCell ref="C18:E18"/>
  </mergeCells>
  <pageMargins left="0.7" right="0.7" top="0.75" bottom="0.75" header="0.3" footer="0.3"/>
  <pageSetup paperSize="9" scale="81" fitToHeight="0" orientation="portrait" r:id="rId1"/>
  <rowBreaks count="2" manualBreakCount="2">
    <brk id="9" max="5" man="1"/>
    <brk id="22" max="5"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651A4-E072-4E81-BECE-32E4C796DABF}">
  <sheetPr>
    <tabColor rgb="FFB5E6A2"/>
    <pageSetUpPr fitToPage="1"/>
  </sheetPr>
  <dimension ref="A6:F49"/>
  <sheetViews>
    <sheetView view="pageBreakPreview" topLeftCell="A36" zoomScaleNormal="100" zoomScaleSheetLayoutView="100" workbookViewId="0">
      <selection activeCell="F47" sqref="F47"/>
    </sheetView>
  </sheetViews>
  <sheetFormatPr defaultColWidth="9.140625" defaultRowHeight="15"/>
  <cols>
    <col min="1" max="1" width="10.42578125" style="459" customWidth="1"/>
    <col min="2" max="2" width="45.140625" style="459" customWidth="1"/>
    <col min="3" max="3" width="9.140625" style="459"/>
    <col min="4" max="4" width="12" style="459" customWidth="1"/>
    <col min="5" max="5" width="15.28515625" style="459" customWidth="1"/>
    <col min="6" max="6" width="16" style="459" customWidth="1"/>
    <col min="7" max="16384" width="9.140625" style="459"/>
  </cols>
  <sheetData>
    <row r="6" spans="1:6">
      <c r="B6" s="458" t="s">
        <v>64</v>
      </c>
    </row>
    <row r="8" spans="1:6" ht="246" customHeight="1">
      <c r="B8" s="1146" t="s">
        <v>55</v>
      </c>
      <c r="C8" s="1146"/>
      <c r="D8" s="1146"/>
      <c r="E8" s="1146"/>
      <c r="F8" s="1146"/>
    </row>
    <row r="10" spans="1:6">
      <c r="A10" s="1"/>
      <c r="B10" s="458" t="s">
        <v>64</v>
      </c>
    </row>
    <row r="11" spans="1:6">
      <c r="A11" s="1"/>
      <c r="B11" s="458"/>
    </row>
    <row r="12" spans="1:6">
      <c r="A12" s="468"/>
      <c r="B12" s="469" t="s">
        <v>124</v>
      </c>
      <c r="C12" s="470" t="s">
        <v>1130</v>
      </c>
      <c r="D12" s="471" t="s">
        <v>1131</v>
      </c>
      <c r="E12" s="471" t="s">
        <v>1132</v>
      </c>
      <c r="F12" s="471" t="s">
        <v>1133</v>
      </c>
    </row>
    <row r="13" spans="1:6">
      <c r="A13" s="1"/>
      <c r="B13" s="458"/>
    </row>
    <row r="14" spans="1:6" s="546" customFormat="1" ht="91.5" customHeight="1">
      <c r="A14" s="541" t="s">
        <v>1</v>
      </c>
      <c r="B14" s="542" t="s">
        <v>1184</v>
      </c>
      <c r="C14" s="543" t="s">
        <v>16</v>
      </c>
      <c r="D14" s="1166">
        <v>295</v>
      </c>
      <c r="E14" s="544"/>
      <c r="F14" s="545">
        <f>D14*ROUND(E14,2)</f>
        <v>0</v>
      </c>
    </row>
    <row r="15" spans="1:6" s="546" customFormat="1" ht="14.25">
      <c r="A15" s="541"/>
      <c r="B15" s="547"/>
      <c r="C15" s="548"/>
      <c r="D15" s="1165"/>
      <c r="E15" s="515"/>
      <c r="F15" s="549"/>
    </row>
    <row r="16" spans="1:6" s="546" customFormat="1" ht="97.5" customHeight="1">
      <c r="A16" s="541" t="s">
        <v>4</v>
      </c>
      <c r="B16" s="486" t="s">
        <v>1185</v>
      </c>
      <c r="C16" s="543" t="s">
        <v>16</v>
      </c>
      <c r="D16" s="1166">
        <v>265</v>
      </c>
      <c r="E16" s="544"/>
      <c r="F16" s="545">
        <f>D16*ROUND(E16,2)</f>
        <v>0</v>
      </c>
    </row>
    <row r="17" spans="1:6" s="546" customFormat="1" ht="14.25">
      <c r="A17" s="541"/>
      <c r="B17" s="486"/>
      <c r="C17" s="543"/>
      <c r="D17" s="1166"/>
      <c r="E17" s="544"/>
      <c r="F17" s="545"/>
    </row>
    <row r="18" spans="1:6" s="546" customFormat="1" ht="63.75">
      <c r="A18" s="1182" t="s">
        <v>1776</v>
      </c>
      <c r="B18" s="542" t="s">
        <v>1186</v>
      </c>
      <c r="C18" s="543" t="s">
        <v>16</v>
      </c>
      <c r="D18" s="1166">
        <v>30</v>
      </c>
      <c r="E18" s="544"/>
      <c r="F18" s="545">
        <f>D18*ROUND(E18,2)</f>
        <v>0</v>
      </c>
    </row>
    <row r="19" spans="1:6" s="546" customFormat="1" ht="14.25">
      <c r="A19" s="1183"/>
      <c r="B19" s="550"/>
      <c r="C19" s="551"/>
      <c r="D19" s="1167"/>
      <c r="E19" s="553"/>
      <c r="F19" s="554"/>
    </row>
    <row r="20" spans="1:6" s="546" customFormat="1" ht="55.5" customHeight="1">
      <c r="A20" s="1184" t="s">
        <v>1777</v>
      </c>
      <c r="B20" s="542" t="s">
        <v>1187</v>
      </c>
      <c r="C20" s="543" t="s">
        <v>19</v>
      </c>
      <c r="D20" s="1166">
        <v>345</v>
      </c>
      <c r="E20" s="544"/>
      <c r="F20" s="545">
        <f>D20*ROUND(E20,2)</f>
        <v>0</v>
      </c>
    </row>
    <row r="21" spans="1:6" s="546" customFormat="1" ht="14.25">
      <c r="A21" s="541"/>
      <c r="B21" s="542"/>
      <c r="C21" s="543"/>
      <c r="D21" s="1166"/>
      <c r="E21" s="544"/>
      <c r="F21" s="545"/>
    </row>
    <row r="22" spans="1:6" s="546" customFormat="1" ht="38.25">
      <c r="A22" s="541" t="s">
        <v>7</v>
      </c>
      <c r="B22" s="555" t="s">
        <v>1188</v>
      </c>
      <c r="C22" s="484" t="s">
        <v>16</v>
      </c>
      <c r="D22" s="1181">
        <v>24</v>
      </c>
      <c r="E22" s="557"/>
      <c r="F22" s="545">
        <f>D22*ROUND(E22,2)</f>
        <v>0</v>
      </c>
    </row>
    <row r="23" spans="1:6" s="546" customFormat="1" ht="14.25">
      <c r="A23" s="541"/>
      <c r="B23" s="555"/>
      <c r="C23" s="484"/>
      <c r="D23" s="1181"/>
      <c r="E23" s="558"/>
      <c r="F23" s="558"/>
    </row>
    <row r="24" spans="1:6" s="546" customFormat="1" ht="38.25">
      <c r="A24" s="541" t="s">
        <v>9</v>
      </c>
      <c r="B24" s="555" t="s">
        <v>1189</v>
      </c>
      <c r="C24" s="484" t="s">
        <v>16</v>
      </c>
      <c r="D24" s="1181">
        <v>8</v>
      </c>
      <c r="E24" s="557"/>
      <c r="F24" s="545">
        <f>D24*ROUND(E24,2)</f>
        <v>0</v>
      </c>
    </row>
    <row r="25" spans="1:6" s="546" customFormat="1" ht="14.25">
      <c r="A25" s="541"/>
      <c r="B25" s="555"/>
      <c r="C25" s="522"/>
      <c r="D25" s="484"/>
      <c r="E25" s="556"/>
      <c r="F25" s="557"/>
    </row>
    <row r="26" spans="1:6" ht="91.5" customHeight="1">
      <c r="A26" s="168" t="s">
        <v>11</v>
      </c>
      <c r="B26" s="1180" t="s">
        <v>1778</v>
      </c>
      <c r="C26" s="1189" t="s">
        <v>19</v>
      </c>
      <c r="D26" s="1189">
        <v>172.5</v>
      </c>
      <c r="E26" s="565"/>
      <c r="F26" s="545">
        <f>D26*ROUND(E26,2)</f>
        <v>0</v>
      </c>
    </row>
    <row r="27" spans="1:6">
      <c r="B27" s="1180"/>
      <c r="C27" s="1189"/>
      <c r="D27" s="1189"/>
      <c r="E27" s="511"/>
      <c r="F27" s="511"/>
    </row>
    <row r="28" spans="1:6" ht="54" customHeight="1">
      <c r="A28" s="2" t="s">
        <v>20</v>
      </c>
      <c r="B28" s="1180" t="s">
        <v>1779</v>
      </c>
      <c r="C28" s="1189" t="s">
        <v>50</v>
      </c>
      <c r="D28" s="1189">
        <v>345</v>
      </c>
      <c r="E28" s="565"/>
      <c r="F28" s="545">
        <f>D28*ROUND(E28,2)</f>
        <v>0</v>
      </c>
    </row>
    <row r="29" spans="1:6" ht="12.75" customHeight="1">
      <c r="A29" s="2"/>
      <c r="B29" s="1180"/>
      <c r="C29" s="1189"/>
      <c r="D29" s="1189"/>
      <c r="E29" s="511"/>
      <c r="F29" s="511"/>
    </row>
    <row r="30" spans="1:6" ht="91.5" customHeight="1">
      <c r="A30" s="2" t="s">
        <v>22</v>
      </c>
      <c r="B30" s="1180" t="s">
        <v>1780</v>
      </c>
      <c r="C30" s="1189" t="s">
        <v>50</v>
      </c>
      <c r="D30" s="1189">
        <v>345</v>
      </c>
      <c r="E30" s="565"/>
      <c r="F30" s="545">
        <f>D30*ROUND(E30,2)</f>
        <v>0</v>
      </c>
    </row>
    <row r="31" spans="1:6" ht="15.75" customHeight="1">
      <c r="A31" s="1041"/>
      <c r="B31" s="1191"/>
      <c r="C31" s="1190"/>
      <c r="D31" s="1206"/>
      <c r="E31" s="1169"/>
      <c r="F31" s="1169"/>
    </row>
    <row r="32" spans="1:6" ht="15.75" customHeight="1">
      <c r="A32" s="2"/>
      <c r="B32" s="460"/>
      <c r="C32" s="510"/>
      <c r="D32" s="466"/>
      <c r="E32" s="511"/>
      <c r="F32" s="511"/>
    </row>
    <row r="33" spans="1:6" ht="216.75">
      <c r="A33" s="2" t="s">
        <v>25</v>
      </c>
      <c r="B33" s="1180" t="s">
        <v>1782</v>
      </c>
      <c r="C33" s="1189"/>
      <c r="D33" s="1189"/>
      <c r="E33" s="511"/>
      <c r="F33" s="511"/>
    </row>
    <row r="34" spans="1:6">
      <c r="B34" s="1180" t="s">
        <v>1781</v>
      </c>
      <c r="C34" s="1189" t="s">
        <v>3</v>
      </c>
      <c r="D34" s="1189">
        <v>3</v>
      </c>
      <c r="E34" s="565"/>
      <c r="F34" s="545">
        <f>D34*ROUND(E34,2)</f>
        <v>0</v>
      </c>
    </row>
    <row r="35" spans="1:6">
      <c r="B35" s="460"/>
      <c r="C35" s="510"/>
      <c r="D35" s="510"/>
      <c r="E35" s="511"/>
      <c r="F35" s="511"/>
    </row>
    <row r="36" spans="1:6" ht="89.25">
      <c r="A36" s="2" t="s">
        <v>27</v>
      </c>
      <c r="B36" s="1180" t="s">
        <v>1783</v>
      </c>
      <c r="C36" s="510"/>
      <c r="D36" s="510"/>
      <c r="E36" s="511"/>
      <c r="F36" s="511"/>
    </row>
    <row r="37" spans="1:6">
      <c r="A37" s="958" t="s">
        <v>1546</v>
      </c>
      <c r="B37" s="1180" t="s">
        <v>1763</v>
      </c>
      <c r="C37" s="1189" t="s">
        <v>50</v>
      </c>
      <c r="D37" s="1189">
        <v>3</v>
      </c>
      <c r="E37" s="565"/>
      <c r="F37" s="545">
        <f t="shared" ref="F37" si="0">D37*ROUND(E37,2)</f>
        <v>0</v>
      </c>
    </row>
    <row r="38" spans="1:6">
      <c r="A38" s="1175"/>
      <c r="B38" s="1191"/>
      <c r="C38" s="1190"/>
      <c r="D38" s="1190"/>
      <c r="E38" s="1169"/>
      <c r="F38" s="1169"/>
    </row>
    <row r="39" spans="1:6" s="463" customFormat="1" ht="63.75">
      <c r="A39" s="1188" t="s">
        <v>1784</v>
      </c>
      <c r="B39" s="493" t="s">
        <v>1190</v>
      </c>
      <c r="C39" s="543" t="s">
        <v>35</v>
      </c>
      <c r="D39" s="559">
        <v>30</v>
      </c>
      <c r="E39" s="565"/>
      <c r="F39" s="545">
        <f>D39*ROUND(E39,2)</f>
        <v>0</v>
      </c>
    </row>
    <row r="40" spans="1:6" s="463" customFormat="1" ht="12.75">
      <c r="A40" s="1192"/>
      <c r="B40" s="493"/>
      <c r="C40" s="543"/>
      <c r="D40" s="559"/>
      <c r="E40" s="565"/>
      <c r="F40" s="545"/>
    </row>
    <row r="41" spans="1:6" s="463" customFormat="1" ht="76.5">
      <c r="A41" s="1205" t="s">
        <v>30</v>
      </c>
      <c r="B41" s="1204" t="s">
        <v>1785</v>
      </c>
      <c r="C41" s="1203" t="s">
        <v>3</v>
      </c>
      <c r="D41" s="1202">
        <v>1</v>
      </c>
      <c r="E41" s="1171"/>
      <c r="F41" s="1201">
        <f>D41*ROUND(E41,2)</f>
        <v>0</v>
      </c>
    </row>
    <row r="42" spans="1:6" s="463" customFormat="1" ht="12.75">
      <c r="A42" s="1200"/>
      <c r="B42" s="1204"/>
      <c r="C42" s="1203"/>
      <c r="D42" s="1202"/>
      <c r="E42" s="1171"/>
      <c r="F42" s="1201"/>
    </row>
    <row r="43" spans="1:6" s="463" customFormat="1" ht="51">
      <c r="A43" s="1205" t="s">
        <v>31</v>
      </c>
      <c r="B43" s="1204" t="s">
        <v>1786</v>
      </c>
      <c r="C43" s="1203" t="s">
        <v>3</v>
      </c>
      <c r="D43" s="1202">
        <v>1</v>
      </c>
      <c r="E43" s="1171"/>
      <c r="F43" s="1201">
        <f>D43*ROUND(E43,2)</f>
        <v>0</v>
      </c>
    </row>
    <row r="44" spans="1:6" s="463" customFormat="1" ht="12.75">
      <c r="A44" s="1205"/>
      <c r="B44" s="1204"/>
      <c r="C44" s="1203"/>
      <c r="D44" s="1202"/>
      <c r="E44" s="1171"/>
      <c r="F44" s="1201"/>
    </row>
    <row r="45" spans="1:6" s="463" customFormat="1" ht="102">
      <c r="A45" s="1205" t="s">
        <v>32</v>
      </c>
      <c r="B45" s="1204" t="s">
        <v>1787</v>
      </c>
      <c r="C45" s="1203" t="s">
        <v>51</v>
      </c>
      <c r="D45" s="1202">
        <v>10</v>
      </c>
      <c r="E45" s="1171"/>
      <c r="F45" s="1201">
        <f>D45*ROUND(E45,2)</f>
        <v>0</v>
      </c>
    </row>
    <row r="46" spans="1:6" s="463" customFormat="1" ht="12.75">
      <c r="A46" s="1205"/>
      <c r="B46" s="1204"/>
      <c r="C46" s="1203"/>
      <c r="D46" s="1202"/>
      <c r="E46" s="1171"/>
      <c r="F46" s="1201"/>
    </row>
    <row r="47" spans="1:6" s="463" customFormat="1" ht="127.5">
      <c r="A47" s="1205" t="s">
        <v>41</v>
      </c>
      <c r="B47" s="1204" t="s">
        <v>1788</v>
      </c>
      <c r="C47" s="1203" t="s">
        <v>50</v>
      </c>
      <c r="D47" s="1202">
        <v>10</v>
      </c>
      <c r="E47" s="1171"/>
      <c r="F47" s="1201">
        <f>D47*ROUND(E47,2)</f>
        <v>0</v>
      </c>
    </row>
    <row r="48" spans="1:6" s="463" customFormat="1" ht="14.25">
      <c r="A48" s="560"/>
      <c r="B48" s="531"/>
      <c r="C48" s="552"/>
      <c r="D48" s="561"/>
      <c r="E48" s="562"/>
      <c r="F48" s="563"/>
    </row>
    <row r="49" spans="2:6">
      <c r="B49" s="458" t="s">
        <v>93</v>
      </c>
      <c r="F49" s="1199">
        <f>SUM(F14:F47)</f>
        <v>0</v>
      </c>
    </row>
  </sheetData>
  <sheetProtection algorithmName="SHA-512" hashValue="DWPecYvcoJuL+JP+FSP9R9uhQQ2kNo5bSXxFSbVlQVSsi8XKb85bBnE1G7pKuRXMF1tEndte8ptSzFTYnCvV8w==" saltValue="5JvQJ/IZZWEpg0LhheVjSw==" spinCount="100000" sheet="1" objects="1" scenarios="1"/>
  <mergeCells count="1">
    <mergeCell ref="B8:F8"/>
  </mergeCells>
  <pageMargins left="0.7" right="0.7" top="0.75" bottom="0.75" header="0.3" footer="0.3"/>
  <pageSetup paperSize="9" scale="81" fitToHeight="0" orientation="portrait" r:id="rId1"/>
  <rowBreaks count="1" manualBreakCount="1">
    <brk id="9" max="5" man="1"/>
  </rowBreak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AC781-581C-467A-8088-68D8183D6A81}">
  <sheetPr>
    <tabColor rgb="FFB5E6A2"/>
    <pageSetUpPr fitToPage="1"/>
  </sheetPr>
  <dimension ref="A6:F32"/>
  <sheetViews>
    <sheetView view="pageBreakPreview" topLeftCell="A20" zoomScaleNormal="100" zoomScaleSheetLayoutView="100" workbookViewId="0">
      <selection activeCell="B28" sqref="B28"/>
    </sheetView>
  </sheetViews>
  <sheetFormatPr defaultColWidth="9.140625" defaultRowHeight="15"/>
  <cols>
    <col min="1" max="1" width="10.42578125" style="459" customWidth="1"/>
    <col min="2" max="2" width="48" style="459" customWidth="1"/>
    <col min="3" max="3" width="9.140625" style="459"/>
    <col min="4" max="4" width="11.5703125" style="459" customWidth="1"/>
    <col min="5" max="5" width="13.5703125" style="483" customWidth="1"/>
    <col min="6" max="6" width="14.5703125" style="459" customWidth="1"/>
    <col min="7" max="16384" width="9.140625" style="459"/>
  </cols>
  <sheetData>
    <row r="6" spans="1:6">
      <c r="A6" s="1"/>
      <c r="B6" s="458" t="s">
        <v>1191</v>
      </c>
    </row>
    <row r="7" spans="1:6">
      <c r="A7" s="1"/>
      <c r="B7" s="458"/>
    </row>
    <row r="8" spans="1:6">
      <c r="A8" s="468"/>
      <c r="B8" s="469" t="s">
        <v>124</v>
      </c>
      <c r="C8" s="470" t="s">
        <v>1130</v>
      </c>
      <c r="D8" s="471" t="s">
        <v>1131</v>
      </c>
      <c r="E8" s="497" t="s">
        <v>1132</v>
      </c>
      <c r="F8" s="471" t="s">
        <v>1133</v>
      </c>
    </row>
    <row r="9" spans="1:6">
      <c r="A9" s="1"/>
      <c r="B9" s="458"/>
    </row>
    <row r="10" spans="1:6" ht="30" customHeight="1">
      <c r="A10" s="2" t="s">
        <v>1</v>
      </c>
      <c r="B10" s="564" t="s">
        <v>1192</v>
      </c>
      <c r="C10" s="510" t="s">
        <v>3</v>
      </c>
      <c r="D10" s="466">
        <v>1</v>
      </c>
      <c r="E10" s="565"/>
      <c r="F10" s="511">
        <f>D10*ROUND(E10,2)</f>
        <v>0</v>
      </c>
    </row>
    <row r="11" spans="1:6">
      <c r="B11" s="460"/>
      <c r="C11" s="510"/>
      <c r="D11" s="466"/>
      <c r="E11" s="565"/>
      <c r="F11" s="511"/>
    </row>
    <row r="12" spans="1:6" ht="45.75" customHeight="1">
      <c r="A12" s="2" t="s">
        <v>4</v>
      </c>
      <c r="B12" s="474" t="s">
        <v>1193</v>
      </c>
      <c r="C12" s="475" t="s">
        <v>35</v>
      </c>
      <c r="D12" s="475">
        <v>16.079999999999998</v>
      </c>
      <c r="E12" s="498"/>
      <c r="F12" s="511">
        <f>D12*ROUND(E12,2)</f>
        <v>0</v>
      </c>
    </row>
    <row r="13" spans="1:6" ht="12.75" customHeight="1">
      <c r="A13" s="2"/>
      <c r="B13" s="460"/>
      <c r="C13" s="510"/>
      <c r="D13" s="466"/>
      <c r="E13" s="565"/>
      <c r="F13" s="511"/>
    </row>
    <row r="14" spans="1:6" ht="56.25" customHeight="1">
      <c r="A14" s="2" t="s">
        <v>5</v>
      </c>
      <c r="B14" s="474" t="s">
        <v>1194</v>
      </c>
      <c r="C14" s="475" t="s">
        <v>19</v>
      </c>
      <c r="D14" s="475">
        <v>9.3000000000000007</v>
      </c>
      <c r="E14" s="498"/>
      <c r="F14" s="511">
        <f>D14*ROUND(E14,2)</f>
        <v>0</v>
      </c>
    </row>
    <row r="15" spans="1:6" ht="15.75" customHeight="1">
      <c r="A15" s="2"/>
      <c r="B15" s="460"/>
      <c r="C15" s="510"/>
      <c r="D15" s="466"/>
      <c r="E15" s="565"/>
      <c r="F15" s="511"/>
    </row>
    <row r="16" spans="1:6" ht="93" customHeight="1">
      <c r="A16" s="2" t="s">
        <v>7</v>
      </c>
      <c r="B16" s="460" t="s">
        <v>1613</v>
      </c>
      <c r="C16" s="510" t="s">
        <v>16</v>
      </c>
      <c r="D16" s="510">
        <v>0.93</v>
      </c>
      <c r="E16" s="565"/>
      <c r="F16" s="511">
        <f>D16*ROUND(E16,2)</f>
        <v>0</v>
      </c>
    </row>
    <row r="17" spans="1:6" ht="15.75" customHeight="1">
      <c r="A17" s="2"/>
      <c r="B17" s="460"/>
      <c r="C17" s="510"/>
      <c r="D17" s="466"/>
      <c r="E17" s="565"/>
      <c r="F17" s="511"/>
    </row>
    <row r="18" spans="1:6" ht="45.75" customHeight="1">
      <c r="A18" s="566" t="s">
        <v>9</v>
      </c>
      <c r="B18" s="567" t="s">
        <v>1195</v>
      </c>
      <c r="C18" s="30" t="s">
        <v>19</v>
      </c>
      <c r="D18" s="510">
        <v>2.88</v>
      </c>
      <c r="E18" s="565"/>
      <c r="F18" s="511">
        <f>D18*ROUND(E18,2)</f>
        <v>0</v>
      </c>
    </row>
    <row r="19" spans="1:6" ht="15.75" customHeight="1">
      <c r="A19" s="2"/>
      <c r="B19" s="460"/>
      <c r="C19" s="510"/>
      <c r="D19" s="466"/>
      <c r="E19" s="565"/>
      <c r="F19" s="511"/>
    </row>
    <row r="20" spans="1:6" ht="86.25" customHeight="1">
      <c r="A20" s="566" t="s">
        <v>11</v>
      </c>
      <c r="B20" s="567" t="s">
        <v>1614</v>
      </c>
      <c r="C20" s="30" t="s">
        <v>87</v>
      </c>
      <c r="D20" s="510">
        <v>21</v>
      </c>
      <c r="E20" s="565"/>
      <c r="F20" s="511">
        <f>D20*ROUND(E20,2)</f>
        <v>0</v>
      </c>
    </row>
    <row r="21" spans="1:6">
      <c r="B21" s="460"/>
      <c r="C21" s="510"/>
      <c r="D21" s="510"/>
      <c r="E21" s="565"/>
      <c r="F21" s="511"/>
    </row>
    <row r="22" spans="1:6" ht="81.75" customHeight="1">
      <c r="A22" s="2" t="s">
        <v>20</v>
      </c>
      <c r="B22" s="460" t="s">
        <v>1615</v>
      </c>
      <c r="C22" s="510" t="s">
        <v>16</v>
      </c>
      <c r="D22" s="510">
        <v>0.3</v>
      </c>
      <c r="E22" s="565"/>
      <c r="F22" s="511">
        <f>D22*ROUND(E22,2)</f>
        <v>0</v>
      </c>
    </row>
    <row r="23" spans="1:6" ht="12.75" customHeight="1">
      <c r="A23" s="2"/>
      <c r="B23" s="460"/>
      <c r="C23" s="510"/>
      <c r="D23" s="510"/>
      <c r="E23" s="565"/>
      <c r="F23" s="511"/>
    </row>
    <row r="24" spans="1:6" ht="129" customHeight="1">
      <c r="A24" s="2" t="s">
        <v>22</v>
      </c>
      <c r="B24" s="460" t="s">
        <v>1196</v>
      </c>
      <c r="C24" s="510" t="s">
        <v>51</v>
      </c>
      <c r="D24" s="510">
        <v>7</v>
      </c>
      <c r="E24" s="565"/>
      <c r="F24" s="511">
        <f>D24*ROUND(E24,2)</f>
        <v>0</v>
      </c>
    </row>
    <row r="25" spans="1:6" ht="14.25" customHeight="1">
      <c r="A25" s="2"/>
      <c r="B25" s="460"/>
      <c r="C25" s="510"/>
      <c r="D25" s="510"/>
      <c r="E25" s="565"/>
      <c r="F25" s="511"/>
    </row>
    <row r="26" spans="1:6" ht="132.75" customHeight="1">
      <c r="A26" s="2" t="s">
        <v>24</v>
      </c>
      <c r="B26" s="460" t="s">
        <v>1197</v>
      </c>
      <c r="C26" s="510" t="s">
        <v>51</v>
      </c>
      <c r="D26" s="510">
        <v>1</v>
      </c>
      <c r="E26" s="565">
        <v>0</v>
      </c>
      <c r="F26" s="511">
        <f>D26*ROUND(E26,2)</f>
        <v>0</v>
      </c>
    </row>
    <row r="27" spans="1:6" ht="14.25" customHeight="1">
      <c r="A27" s="2"/>
      <c r="B27" s="460"/>
      <c r="C27" s="510"/>
      <c r="D27" s="510"/>
      <c r="E27" s="565"/>
      <c r="F27" s="511"/>
    </row>
    <row r="28" spans="1:6" ht="118.5" customHeight="1">
      <c r="A28" s="2" t="s">
        <v>25</v>
      </c>
      <c r="B28" s="460" t="s">
        <v>1198</v>
      </c>
      <c r="C28" s="510" t="s">
        <v>19</v>
      </c>
      <c r="D28" s="510">
        <v>21.8</v>
      </c>
      <c r="E28" s="565"/>
      <c r="F28" s="511">
        <f>D28*ROUND(E28,2)</f>
        <v>0</v>
      </c>
    </row>
    <row r="29" spans="1:6">
      <c r="B29" s="460"/>
      <c r="C29" s="510"/>
      <c r="D29" s="466"/>
      <c r="E29" s="565"/>
      <c r="F29" s="511"/>
    </row>
    <row r="30" spans="1:6" ht="81" customHeight="1">
      <c r="A30" s="2" t="s">
        <v>27</v>
      </c>
      <c r="B30" s="460" t="s">
        <v>1199</v>
      </c>
      <c r="C30" s="510" t="s">
        <v>35</v>
      </c>
      <c r="D30" s="510">
        <v>16</v>
      </c>
      <c r="E30" s="565">
        <v>0</v>
      </c>
      <c r="F30" s="511">
        <f>D30*ROUND(E30,2)</f>
        <v>0</v>
      </c>
    </row>
    <row r="31" spans="1:6">
      <c r="B31" s="460"/>
      <c r="C31" s="510"/>
      <c r="D31" s="510"/>
      <c r="E31" s="565"/>
      <c r="F31" s="511"/>
    </row>
    <row r="32" spans="1:6">
      <c r="B32" s="458" t="s">
        <v>1200</v>
      </c>
      <c r="F32" s="482">
        <f>SUM(F10:F30)</f>
        <v>0</v>
      </c>
    </row>
  </sheetData>
  <sheetProtection algorithmName="SHA-512" hashValue="8sr6wU4Ljelc2eahEGB62C2dB03sijJgZbHHt5MU0cOn0g2hAlmtsI31pCYe+PPkKCLgSs6X8H0a3FET0Pn+Mw==" saltValue="frYPWsZsEpEahX4826dOsw==" spinCount="100000" sheet="1" objects="1" scenarios="1"/>
  <pageMargins left="0.7" right="0.7" top="0.75" bottom="0.75" header="0.3" footer="0.3"/>
  <pageSetup paperSize="9" scale="81"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4D47E-3B76-41F1-AC9B-17B28534C5FB}">
  <sheetPr>
    <tabColor rgb="FFB5E6A2"/>
    <pageSetUpPr fitToPage="1"/>
  </sheetPr>
  <dimension ref="A6:F26"/>
  <sheetViews>
    <sheetView view="pageBreakPreview" topLeftCell="A17" zoomScaleNormal="100" zoomScaleSheetLayoutView="100" workbookViewId="0">
      <selection activeCell="B22" sqref="B22"/>
    </sheetView>
  </sheetViews>
  <sheetFormatPr defaultColWidth="9.140625" defaultRowHeight="15"/>
  <cols>
    <col min="1" max="1" width="10.42578125" style="459" customWidth="1"/>
    <col min="2" max="2" width="47.42578125" style="459" customWidth="1"/>
    <col min="3" max="3" width="9.140625" style="459"/>
    <col min="4" max="4" width="11" style="459" customWidth="1"/>
    <col min="5" max="5" width="14.5703125" style="483" customWidth="1"/>
    <col min="6" max="16384" width="9.140625" style="459"/>
  </cols>
  <sheetData>
    <row r="6" spans="1:6">
      <c r="A6" s="1"/>
      <c r="B6" s="458" t="s">
        <v>1201</v>
      </c>
    </row>
    <row r="7" spans="1:6">
      <c r="A7" s="1"/>
      <c r="B7" s="458"/>
    </row>
    <row r="8" spans="1:6">
      <c r="A8" s="468"/>
      <c r="B8" s="469" t="s">
        <v>124</v>
      </c>
      <c r="C8" s="470" t="s">
        <v>1130</v>
      </c>
      <c r="D8" s="471" t="s">
        <v>1131</v>
      </c>
      <c r="E8" s="497" t="s">
        <v>1132</v>
      </c>
      <c r="F8" s="471" t="s">
        <v>1133</v>
      </c>
    </row>
    <row r="9" spans="1:6">
      <c r="A9" s="1"/>
      <c r="B9" s="458"/>
    </row>
    <row r="10" spans="1:6" ht="30" customHeight="1">
      <c r="A10" s="2" t="s">
        <v>1</v>
      </c>
      <c r="B10" s="564" t="s">
        <v>1192</v>
      </c>
      <c r="C10" s="510" t="s">
        <v>3</v>
      </c>
      <c r="D10" s="466">
        <v>1</v>
      </c>
      <c r="E10" s="565"/>
      <c r="F10" s="511">
        <f>D10*ROUND(E10,2)</f>
        <v>0</v>
      </c>
    </row>
    <row r="11" spans="1:6" ht="15.75" customHeight="1">
      <c r="A11" s="2"/>
      <c r="B11" s="460"/>
      <c r="C11" s="510"/>
      <c r="D11" s="466"/>
      <c r="E11" s="565"/>
      <c r="F11" s="511"/>
    </row>
    <row r="12" spans="1:6" ht="45.75" customHeight="1">
      <c r="A12" s="566" t="s">
        <v>4</v>
      </c>
      <c r="B12" s="567" t="s">
        <v>1195</v>
      </c>
      <c r="C12" s="30" t="s">
        <v>19</v>
      </c>
      <c r="D12" s="510">
        <v>2.88</v>
      </c>
      <c r="E12" s="565"/>
      <c r="F12" s="511">
        <f>D12*ROUND(E12,2)</f>
        <v>0</v>
      </c>
    </row>
    <row r="13" spans="1:6" ht="15.75" customHeight="1">
      <c r="A13" s="2"/>
      <c r="B13" s="460"/>
      <c r="C13" s="510"/>
      <c r="D13" s="466"/>
      <c r="E13" s="565"/>
      <c r="F13" s="511"/>
    </row>
    <row r="14" spans="1:6" ht="86.25" customHeight="1">
      <c r="A14" s="566" t="s">
        <v>5</v>
      </c>
      <c r="B14" s="568" t="s">
        <v>1614</v>
      </c>
      <c r="C14" s="30" t="s">
        <v>87</v>
      </c>
      <c r="D14" s="510">
        <v>21</v>
      </c>
      <c r="E14" s="565"/>
      <c r="F14" s="511">
        <f>D14*ROUND(E14,2)</f>
        <v>0</v>
      </c>
    </row>
    <row r="15" spans="1:6">
      <c r="B15" s="460"/>
      <c r="C15" s="510"/>
      <c r="D15" s="510"/>
      <c r="E15" s="565"/>
      <c r="F15" s="511"/>
    </row>
    <row r="16" spans="1:6" ht="81.75" customHeight="1">
      <c r="A16" s="2" t="s">
        <v>7</v>
      </c>
      <c r="B16" s="460" t="s">
        <v>1615</v>
      </c>
      <c r="C16" s="510" t="s">
        <v>16</v>
      </c>
      <c r="D16" s="510">
        <v>0.3</v>
      </c>
      <c r="E16" s="565"/>
      <c r="F16" s="511">
        <f>D16*ROUND(E16,2)</f>
        <v>0</v>
      </c>
    </row>
    <row r="17" spans="1:6" ht="12.75" customHeight="1">
      <c r="A17" s="2"/>
      <c r="B17" s="460"/>
      <c r="C17" s="510"/>
      <c r="D17" s="510"/>
      <c r="E17" s="565"/>
      <c r="F17" s="511"/>
    </row>
    <row r="18" spans="1:6" ht="129" customHeight="1">
      <c r="A18" s="2" t="s">
        <v>9</v>
      </c>
      <c r="B18" s="460" t="s">
        <v>1196</v>
      </c>
      <c r="C18" s="510" t="s">
        <v>51</v>
      </c>
      <c r="D18" s="510">
        <v>7</v>
      </c>
      <c r="E18" s="565"/>
      <c r="F18" s="511">
        <f>D18*ROUND(E18,2)</f>
        <v>0</v>
      </c>
    </row>
    <row r="19" spans="1:6" ht="14.25" customHeight="1">
      <c r="A19" s="2"/>
      <c r="B19" s="460"/>
      <c r="C19" s="510"/>
      <c r="D19" s="510"/>
      <c r="E19" s="565"/>
      <c r="F19" s="511"/>
    </row>
    <row r="20" spans="1:6" ht="132.75" customHeight="1">
      <c r="A20" s="2" t="s">
        <v>11</v>
      </c>
      <c r="B20" s="460" t="s">
        <v>1202</v>
      </c>
      <c r="C20" s="510" t="s">
        <v>51</v>
      </c>
      <c r="D20" s="510">
        <v>1</v>
      </c>
      <c r="E20" s="565"/>
      <c r="F20" s="511">
        <f>D20*ROUND(E20,2)</f>
        <v>0</v>
      </c>
    </row>
    <row r="21" spans="1:6" ht="14.25" customHeight="1">
      <c r="A21" s="2"/>
      <c r="B21" s="460"/>
      <c r="C21" s="510"/>
      <c r="D21" s="510"/>
      <c r="E21" s="565"/>
      <c r="F21" s="511"/>
    </row>
    <row r="22" spans="1:6" ht="118.5" customHeight="1">
      <c r="A22" s="2" t="s">
        <v>20</v>
      </c>
      <c r="B22" s="460" t="s">
        <v>1198</v>
      </c>
      <c r="C22" s="510" t="s">
        <v>19</v>
      </c>
      <c r="D22" s="510">
        <v>19.100000000000001</v>
      </c>
      <c r="E22" s="565"/>
      <c r="F22" s="511">
        <f>D22*ROUND(E22,2)</f>
        <v>0</v>
      </c>
    </row>
    <row r="23" spans="1:6">
      <c r="B23" s="460"/>
      <c r="C23" s="510"/>
      <c r="D23" s="466"/>
      <c r="E23" s="565"/>
      <c r="F23" s="511"/>
    </row>
    <row r="24" spans="1:6" ht="81" customHeight="1">
      <c r="A24" s="2" t="s">
        <v>22</v>
      </c>
      <c r="B24" s="460" t="s">
        <v>1199</v>
      </c>
      <c r="C24" s="510" t="s">
        <v>35</v>
      </c>
      <c r="D24" s="510">
        <v>16</v>
      </c>
      <c r="E24" s="565"/>
      <c r="F24" s="511">
        <f>D24*ROUND(E24,2)</f>
        <v>0</v>
      </c>
    </row>
    <row r="25" spans="1:6">
      <c r="B25" s="460"/>
      <c r="C25" s="510"/>
      <c r="D25" s="510"/>
      <c r="E25" s="565"/>
      <c r="F25" s="511"/>
    </row>
    <row r="26" spans="1:6">
      <c r="B26" s="458" t="s">
        <v>1203</v>
      </c>
      <c r="F26" s="482">
        <f>SUM(F10:F24)</f>
        <v>0</v>
      </c>
    </row>
  </sheetData>
  <sheetProtection algorithmName="SHA-512" hashValue="++L32Fx8Z7DAnM54xAdjxfVa69PcbCnGrzyKxljkXAdF6MP/JayMthInegwc0EIjQeeQhKlU1+iOMLXk16XLzg==" saltValue="K/bv4C9VhvFBgghIYvx7VQ==" spinCount="100000" sheet="1" objects="1" scenarios="1"/>
  <pageMargins left="0.7" right="0.7" top="0.75" bottom="0.75" header="0.3" footer="0.3"/>
  <pageSetup paperSize="9" scale="86"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97542-4906-4CCD-AC55-8F8219FF0028}">
  <sheetPr>
    <tabColor rgb="FFB5E6A2"/>
    <pageSetUpPr fitToPage="1"/>
  </sheetPr>
  <dimension ref="A6:F32"/>
  <sheetViews>
    <sheetView view="pageBreakPreview" topLeftCell="A18" zoomScaleNormal="100" zoomScaleSheetLayoutView="100" workbookViewId="0">
      <selection activeCell="B28" sqref="B28"/>
    </sheetView>
  </sheetViews>
  <sheetFormatPr defaultColWidth="9.140625" defaultRowHeight="15"/>
  <cols>
    <col min="1" max="1" width="10.42578125" style="459" customWidth="1"/>
    <col min="2" max="2" width="45.85546875" style="459" customWidth="1"/>
    <col min="3" max="3" width="9.140625" style="459"/>
    <col min="4" max="4" width="11.28515625" style="459" customWidth="1"/>
    <col min="5" max="5" width="16.140625" style="483" customWidth="1"/>
    <col min="6" max="16384" width="9.140625" style="459"/>
  </cols>
  <sheetData>
    <row r="6" spans="1:6">
      <c r="A6" s="1"/>
      <c r="B6" s="458" t="s">
        <v>1204</v>
      </c>
    </row>
    <row r="7" spans="1:6">
      <c r="A7" s="1"/>
      <c r="B7" s="458"/>
    </row>
    <row r="8" spans="1:6">
      <c r="A8" s="468"/>
      <c r="B8" s="469" t="s">
        <v>124</v>
      </c>
      <c r="C8" s="470" t="s">
        <v>1130</v>
      </c>
      <c r="D8" s="471" t="s">
        <v>1131</v>
      </c>
      <c r="E8" s="497" t="s">
        <v>1132</v>
      </c>
      <c r="F8" s="471" t="s">
        <v>1133</v>
      </c>
    </row>
    <row r="9" spans="1:6">
      <c r="A9" s="1"/>
      <c r="B9" s="458"/>
    </row>
    <row r="10" spans="1:6" ht="30" customHeight="1">
      <c r="A10" s="2" t="s">
        <v>1</v>
      </c>
      <c r="B10" s="564" t="s">
        <v>1192</v>
      </c>
      <c r="C10" s="510" t="s">
        <v>3</v>
      </c>
      <c r="D10" s="466">
        <v>1</v>
      </c>
      <c r="E10" s="565"/>
      <c r="F10" s="511">
        <f>D10*ROUND(E10,2)</f>
        <v>0</v>
      </c>
    </row>
    <row r="11" spans="1:6">
      <c r="B11" s="460"/>
      <c r="C11" s="510"/>
      <c r="D11" s="466"/>
      <c r="E11" s="565"/>
      <c r="F11" s="511"/>
    </row>
    <row r="12" spans="1:6" ht="45.75" customHeight="1">
      <c r="A12" s="2" t="s">
        <v>4</v>
      </c>
      <c r="B12" s="474" t="s">
        <v>1205</v>
      </c>
      <c r="C12" s="475" t="s">
        <v>35</v>
      </c>
      <c r="D12" s="475">
        <v>13.5</v>
      </c>
      <c r="E12" s="498"/>
      <c r="F12" s="511">
        <f>D12*ROUND(E12,2)</f>
        <v>0</v>
      </c>
    </row>
    <row r="13" spans="1:6" ht="12.75" customHeight="1">
      <c r="A13" s="2"/>
      <c r="B13" s="460"/>
      <c r="C13" s="510"/>
      <c r="D13" s="466"/>
      <c r="E13" s="565"/>
      <c r="F13" s="511"/>
    </row>
    <row r="14" spans="1:6" ht="56.25" customHeight="1">
      <c r="A14" s="2" t="s">
        <v>5</v>
      </c>
      <c r="B14" s="474" t="s">
        <v>1194</v>
      </c>
      <c r="C14" s="475" t="s">
        <v>19</v>
      </c>
      <c r="D14" s="475">
        <v>9.34</v>
      </c>
      <c r="E14" s="498"/>
      <c r="F14" s="511">
        <f>D14*ROUND(E14,2)</f>
        <v>0</v>
      </c>
    </row>
    <row r="15" spans="1:6" ht="15.75" customHeight="1">
      <c r="A15" s="2"/>
      <c r="B15" s="460"/>
      <c r="C15" s="510"/>
      <c r="D15" s="466"/>
      <c r="E15" s="565"/>
      <c r="F15" s="511"/>
    </row>
    <row r="16" spans="1:6" ht="93" customHeight="1">
      <c r="A16" s="2" t="s">
        <v>7</v>
      </c>
      <c r="B16" s="460" t="s">
        <v>1613</v>
      </c>
      <c r="C16" s="510" t="s">
        <v>16</v>
      </c>
      <c r="D16" s="510">
        <v>0.94</v>
      </c>
      <c r="E16" s="565"/>
      <c r="F16" s="511">
        <f>D16*ROUND(E16,2)</f>
        <v>0</v>
      </c>
    </row>
    <row r="17" spans="1:6" ht="15.75" customHeight="1">
      <c r="A17" s="2"/>
      <c r="B17" s="460"/>
      <c r="C17" s="510"/>
      <c r="D17" s="466"/>
      <c r="E17" s="565"/>
      <c r="F17" s="511"/>
    </row>
    <row r="18" spans="1:6" ht="45.75" customHeight="1">
      <c r="A18" s="566" t="s">
        <v>9</v>
      </c>
      <c r="B18" s="567" t="s">
        <v>1195</v>
      </c>
      <c r="C18" s="30" t="s">
        <v>19</v>
      </c>
      <c r="D18" s="510">
        <v>2.2999999999999998</v>
      </c>
      <c r="E18" s="565"/>
      <c r="F18" s="511">
        <f>D18*ROUND(E18,2)</f>
        <v>0</v>
      </c>
    </row>
    <row r="19" spans="1:6" ht="15.75" customHeight="1">
      <c r="A19" s="2"/>
      <c r="B19" s="460"/>
      <c r="C19" s="510"/>
      <c r="D19" s="466"/>
      <c r="E19" s="565"/>
      <c r="F19" s="511"/>
    </row>
    <row r="20" spans="1:6" ht="86.25" customHeight="1">
      <c r="A20" s="566" t="s">
        <v>11</v>
      </c>
      <c r="B20" s="568" t="s">
        <v>1614</v>
      </c>
      <c r="C20" s="30" t="s">
        <v>87</v>
      </c>
      <c r="D20" s="510">
        <v>21</v>
      </c>
      <c r="E20" s="565"/>
      <c r="F20" s="511">
        <f>D20*ROUND(E20,2)</f>
        <v>0</v>
      </c>
    </row>
    <row r="21" spans="1:6">
      <c r="B21" s="460"/>
      <c r="C21" s="510"/>
      <c r="D21" s="510"/>
      <c r="E21" s="565"/>
      <c r="F21" s="511"/>
    </row>
    <row r="22" spans="1:6" ht="81.75" customHeight="1">
      <c r="A22" s="2" t="s">
        <v>20</v>
      </c>
      <c r="B22" s="460" t="s">
        <v>1615</v>
      </c>
      <c r="C22" s="510" t="s">
        <v>16</v>
      </c>
      <c r="D22" s="510">
        <v>0.34</v>
      </c>
      <c r="E22" s="565"/>
      <c r="F22" s="511">
        <f>D22*ROUND(E22,2)</f>
        <v>0</v>
      </c>
    </row>
    <row r="23" spans="1:6" ht="12.75" customHeight="1">
      <c r="A23" s="2"/>
      <c r="B23" s="460"/>
      <c r="C23" s="510"/>
      <c r="D23" s="510"/>
      <c r="E23" s="565"/>
      <c r="F23" s="511"/>
    </row>
    <row r="24" spans="1:6" ht="113.1" customHeight="1">
      <c r="A24" s="2" t="s">
        <v>22</v>
      </c>
      <c r="B24" s="460" t="s">
        <v>1196</v>
      </c>
      <c r="C24" s="510" t="s">
        <v>51</v>
      </c>
      <c r="D24" s="510">
        <v>8</v>
      </c>
      <c r="E24" s="565"/>
      <c r="F24" s="511">
        <f>D24*ROUND(E24,2)</f>
        <v>0</v>
      </c>
    </row>
    <row r="25" spans="1:6" ht="14.25" customHeight="1">
      <c r="A25" s="2"/>
      <c r="B25" s="460"/>
      <c r="C25" s="510"/>
      <c r="D25" s="510"/>
      <c r="E25" s="565"/>
      <c r="F25" s="511"/>
    </row>
    <row r="26" spans="1:6" ht="66.75" customHeight="1">
      <c r="A26" s="2" t="s">
        <v>24</v>
      </c>
      <c r="B26" s="460" t="s">
        <v>1206</v>
      </c>
      <c r="C26" s="510" t="s">
        <v>51</v>
      </c>
      <c r="D26" s="466">
        <v>1</v>
      </c>
      <c r="E26" s="565">
        <v>0</v>
      </c>
      <c r="F26" s="511">
        <f>D26*ROUND(E26,2)</f>
        <v>0</v>
      </c>
    </row>
    <row r="27" spans="1:6" ht="14.25" customHeight="1">
      <c r="A27" s="2"/>
      <c r="B27" s="460"/>
      <c r="C27" s="510"/>
      <c r="D27" s="510"/>
      <c r="E27" s="565"/>
      <c r="F27" s="511"/>
    </row>
    <row r="28" spans="1:6" ht="144.6" customHeight="1">
      <c r="A28" s="2" t="s">
        <v>25</v>
      </c>
      <c r="B28" s="460" t="s">
        <v>1207</v>
      </c>
      <c r="C28" s="510" t="s">
        <v>19</v>
      </c>
      <c r="D28" s="510">
        <v>33.07</v>
      </c>
      <c r="E28" s="565"/>
      <c r="F28" s="511">
        <f>D28*ROUND(E28,2)</f>
        <v>0</v>
      </c>
    </row>
    <row r="29" spans="1:6">
      <c r="B29" s="460"/>
      <c r="C29" s="510"/>
      <c r="D29" s="466"/>
      <c r="E29" s="565"/>
      <c r="F29" s="511"/>
    </row>
    <row r="30" spans="1:6" ht="81" customHeight="1">
      <c r="A30" s="2" t="s">
        <v>27</v>
      </c>
      <c r="B30" s="460" t="s">
        <v>1199</v>
      </c>
      <c r="C30" s="510" t="s">
        <v>35</v>
      </c>
      <c r="D30" s="510">
        <v>25</v>
      </c>
      <c r="E30" s="565"/>
      <c r="F30" s="511">
        <f>D30*ROUND(E30,2)</f>
        <v>0</v>
      </c>
    </row>
    <row r="31" spans="1:6">
      <c r="B31" s="460"/>
      <c r="C31" s="510"/>
      <c r="D31" s="510"/>
      <c r="E31" s="565"/>
      <c r="F31" s="511"/>
    </row>
    <row r="32" spans="1:6">
      <c r="B32" s="458" t="s">
        <v>1208</v>
      </c>
      <c r="F32" s="482">
        <f>SUM(F10:F30)</f>
        <v>0</v>
      </c>
    </row>
  </sheetData>
  <sheetProtection algorithmName="SHA-512" hashValue="nN/zDINWtgOYBh+g6DouqbC5urdWawkRVqhKTCKgsqO8hmkSUZbpaYLAoGaHiTJuV7fvuZX4dx1RzDebPKwAWw==" saltValue="rh7mQIinP8a52J0yLBrOnQ==" spinCount="100000" sheet="1" objects="1" scenarios="1"/>
  <pageMargins left="0.7" right="0.7" top="0.75" bottom="0.75" header="0.3" footer="0.3"/>
  <pageSetup paperSize="9" scale="85"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CBDCD-13BD-4F88-B54C-C792A2631ECC}">
  <sheetPr>
    <tabColor rgb="FFB5E6A2"/>
    <pageSetUpPr fitToPage="1"/>
  </sheetPr>
  <dimension ref="A6:F26"/>
  <sheetViews>
    <sheetView view="pageBreakPreview" zoomScaleNormal="100" zoomScaleSheetLayoutView="100" workbookViewId="0">
      <selection activeCell="B22" sqref="B22"/>
    </sheetView>
  </sheetViews>
  <sheetFormatPr defaultColWidth="9.140625" defaultRowHeight="15"/>
  <cols>
    <col min="1" max="1" width="10.42578125" style="459" customWidth="1"/>
    <col min="2" max="2" width="48.5703125" style="459" customWidth="1"/>
    <col min="3" max="3" width="9.140625" style="459"/>
    <col min="4" max="4" width="11.140625" style="459" customWidth="1"/>
    <col min="5" max="5" width="13.42578125" style="483" customWidth="1"/>
    <col min="6" max="6" width="13.7109375" style="459" customWidth="1"/>
    <col min="7" max="16384" width="9.140625" style="459"/>
  </cols>
  <sheetData>
    <row r="6" spans="1:6">
      <c r="A6" s="1"/>
      <c r="B6" s="458" t="s">
        <v>1209</v>
      </c>
    </row>
    <row r="7" spans="1:6">
      <c r="A7" s="1"/>
      <c r="B7" s="458"/>
    </row>
    <row r="8" spans="1:6">
      <c r="A8" s="468"/>
      <c r="B8" s="469" t="s">
        <v>124</v>
      </c>
      <c r="C8" s="470" t="s">
        <v>1130</v>
      </c>
      <c r="D8" s="471" t="s">
        <v>1131</v>
      </c>
      <c r="E8" s="497" t="s">
        <v>1132</v>
      </c>
      <c r="F8" s="471" t="s">
        <v>1133</v>
      </c>
    </row>
    <row r="9" spans="1:6">
      <c r="A9" s="1"/>
      <c r="B9" s="458"/>
    </row>
    <row r="10" spans="1:6" ht="30" customHeight="1">
      <c r="A10" s="2" t="s">
        <v>1</v>
      </c>
      <c r="B10" s="564" t="s">
        <v>1192</v>
      </c>
      <c r="C10" s="510" t="s">
        <v>3</v>
      </c>
      <c r="D10" s="466">
        <v>1</v>
      </c>
      <c r="E10" s="565"/>
      <c r="F10" s="511">
        <f>D10*ROUND(E10,2)</f>
        <v>0</v>
      </c>
    </row>
    <row r="11" spans="1:6" ht="15.75" customHeight="1">
      <c r="A11" s="2"/>
      <c r="B11" s="460"/>
      <c r="C11" s="510"/>
      <c r="D11" s="466"/>
      <c r="E11" s="565"/>
      <c r="F11" s="511"/>
    </row>
    <row r="12" spans="1:6" ht="45.75" customHeight="1">
      <c r="A12" s="566" t="s">
        <v>4</v>
      </c>
      <c r="B12" s="568" t="s">
        <v>1210</v>
      </c>
      <c r="C12" s="30" t="s">
        <v>19</v>
      </c>
      <c r="D12" s="510">
        <v>2.2999999999999998</v>
      </c>
      <c r="E12" s="565"/>
      <c r="F12" s="511">
        <f>D12*ROUND(E12,2)</f>
        <v>0</v>
      </c>
    </row>
    <row r="13" spans="1:6" ht="15.75" customHeight="1">
      <c r="A13" s="2"/>
      <c r="B13" s="460"/>
      <c r="C13" s="510"/>
      <c r="D13" s="466"/>
      <c r="E13" s="565"/>
      <c r="F13" s="511"/>
    </row>
    <row r="14" spans="1:6" ht="86.25" customHeight="1">
      <c r="A14" s="566" t="s">
        <v>5</v>
      </c>
      <c r="B14" s="568" t="s">
        <v>1614</v>
      </c>
      <c r="C14" s="30" t="s">
        <v>87</v>
      </c>
      <c r="D14" s="510">
        <v>21</v>
      </c>
      <c r="E14" s="565"/>
      <c r="F14" s="511">
        <f>D14*ROUND(E14,2)</f>
        <v>0</v>
      </c>
    </row>
    <row r="15" spans="1:6">
      <c r="B15" s="460"/>
      <c r="C15" s="510"/>
      <c r="D15" s="510"/>
      <c r="E15" s="565"/>
      <c r="F15" s="511"/>
    </row>
    <row r="16" spans="1:6" ht="81.75" customHeight="1">
      <c r="A16" s="2" t="s">
        <v>7</v>
      </c>
      <c r="B16" s="460" t="s">
        <v>1615</v>
      </c>
      <c r="C16" s="510" t="s">
        <v>16</v>
      </c>
      <c r="D16" s="510">
        <v>0.34</v>
      </c>
      <c r="E16" s="565"/>
      <c r="F16" s="511">
        <f>D16*ROUND(E16,2)</f>
        <v>0</v>
      </c>
    </row>
    <row r="17" spans="1:6" ht="12.75" customHeight="1">
      <c r="A17" s="2"/>
      <c r="B17" s="460"/>
      <c r="C17" s="510"/>
      <c r="D17" s="510"/>
      <c r="E17" s="565"/>
      <c r="F17" s="511"/>
    </row>
    <row r="18" spans="1:6" ht="129" customHeight="1">
      <c r="A18" s="2" t="s">
        <v>9</v>
      </c>
      <c r="B18" s="460" t="s">
        <v>1196</v>
      </c>
      <c r="C18" s="510" t="s">
        <v>51</v>
      </c>
      <c r="D18" s="510">
        <v>8</v>
      </c>
      <c r="E18" s="565"/>
      <c r="F18" s="511">
        <f>D18*ROUND(E18,2)</f>
        <v>0</v>
      </c>
    </row>
    <row r="19" spans="1:6" ht="14.25" customHeight="1">
      <c r="A19" s="2"/>
      <c r="B19" s="460"/>
      <c r="C19" s="510"/>
      <c r="D19" s="510"/>
      <c r="E19" s="565"/>
      <c r="F19" s="511"/>
    </row>
    <row r="20" spans="1:6" ht="66.75" customHeight="1">
      <c r="A20" s="2" t="s">
        <v>11</v>
      </c>
      <c r="B20" s="460" t="s">
        <v>1206</v>
      </c>
      <c r="C20" s="510" t="s">
        <v>51</v>
      </c>
      <c r="D20" s="466">
        <v>1</v>
      </c>
      <c r="E20" s="565">
        <v>0</v>
      </c>
      <c r="F20" s="511">
        <f>D20*ROUND(E20,2)</f>
        <v>0</v>
      </c>
    </row>
    <row r="21" spans="1:6" ht="14.25" customHeight="1">
      <c r="A21" s="2"/>
      <c r="B21" s="460"/>
      <c r="C21" s="510"/>
      <c r="D21" s="510"/>
      <c r="E21" s="565"/>
      <c r="F21" s="511"/>
    </row>
    <row r="22" spans="1:6" ht="158.25" customHeight="1">
      <c r="A22" s="2" t="s">
        <v>20</v>
      </c>
      <c r="B22" s="460" t="s">
        <v>1207</v>
      </c>
      <c r="C22" s="510" t="s">
        <v>19</v>
      </c>
      <c r="D22" s="510">
        <v>29.02</v>
      </c>
      <c r="E22" s="565"/>
      <c r="F22" s="511">
        <f>D22*ROUND(E22,2)</f>
        <v>0</v>
      </c>
    </row>
    <row r="23" spans="1:6">
      <c r="B23" s="460"/>
      <c r="C23" s="510"/>
      <c r="D23" s="466"/>
      <c r="E23" s="565"/>
      <c r="F23" s="511"/>
    </row>
    <row r="24" spans="1:6" ht="81" customHeight="1">
      <c r="A24" s="2" t="s">
        <v>22</v>
      </c>
      <c r="B24" s="460" t="s">
        <v>1199</v>
      </c>
      <c r="C24" s="510" t="s">
        <v>35</v>
      </c>
      <c r="D24" s="510">
        <v>25</v>
      </c>
      <c r="E24" s="565"/>
      <c r="F24" s="511">
        <f>D24*ROUND(E24,2)</f>
        <v>0</v>
      </c>
    </row>
    <row r="25" spans="1:6">
      <c r="B25" s="460"/>
      <c r="C25" s="510"/>
      <c r="D25" s="510"/>
      <c r="E25" s="565"/>
      <c r="F25" s="511"/>
    </row>
    <row r="26" spans="1:6">
      <c r="B26" s="458" t="s">
        <v>1211</v>
      </c>
      <c r="F26" s="482">
        <f>SUM(F10:F24)</f>
        <v>0</v>
      </c>
    </row>
  </sheetData>
  <sheetProtection algorithmName="SHA-512" hashValue="AuTr0fhIOl/K0cBRoCKqyfHzqQZTGzztFvp1+XKttF2UXmoNCUW3qzMhT9VIcY5+IQr0FBPW/TYUhK9AtKIT3g==" saltValue="G2d4MdONFJjblSEI7Tr33w==" spinCount="100000" sheet="1" objects="1" scenarios="1"/>
  <pageMargins left="0.7" right="0.7" top="0.75" bottom="0.75" header="0.3" footer="0.3"/>
  <pageSetup paperSize="9" scale="82"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F519C-DDAB-4A30-8D30-686BF973626C}">
  <sheetPr>
    <tabColor rgb="FFB5E6A2"/>
    <pageSetUpPr fitToPage="1"/>
  </sheetPr>
  <dimension ref="A6:F26"/>
  <sheetViews>
    <sheetView view="pageBreakPreview" topLeftCell="A16" zoomScaleNormal="100" zoomScaleSheetLayoutView="100" workbookViewId="0">
      <selection activeCell="B22" sqref="B22"/>
    </sheetView>
  </sheetViews>
  <sheetFormatPr defaultColWidth="9.140625" defaultRowHeight="15"/>
  <cols>
    <col min="1" max="1" width="10.42578125" style="459" customWidth="1"/>
    <col min="2" max="2" width="48" style="459" customWidth="1"/>
    <col min="3" max="3" width="9.140625" style="459"/>
    <col min="4" max="4" width="11.28515625" style="459" customWidth="1"/>
    <col min="5" max="5" width="14" style="483" customWidth="1"/>
    <col min="6" max="6" width="13.85546875" style="459" customWidth="1"/>
    <col min="7" max="16384" width="9.140625" style="459"/>
  </cols>
  <sheetData>
    <row r="6" spans="1:6">
      <c r="A6" s="1"/>
      <c r="B6" s="458" t="s">
        <v>1212</v>
      </c>
    </row>
    <row r="7" spans="1:6">
      <c r="A7" s="1"/>
      <c r="B7" s="458"/>
    </row>
    <row r="8" spans="1:6">
      <c r="A8" s="468"/>
      <c r="B8" s="469" t="s">
        <v>124</v>
      </c>
      <c r="C8" s="470" t="s">
        <v>1130</v>
      </c>
      <c r="D8" s="471" t="s">
        <v>1131</v>
      </c>
      <c r="E8" s="497" t="s">
        <v>1132</v>
      </c>
      <c r="F8" s="471" t="s">
        <v>1133</v>
      </c>
    </row>
    <row r="9" spans="1:6">
      <c r="A9" s="1"/>
      <c r="B9" s="458"/>
    </row>
    <row r="10" spans="1:6" ht="30" customHeight="1">
      <c r="A10" s="2" t="s">
        <v>1</v>
      </c>
      <c r="B10" s="564" t="s">
        <v>1192</v>
      </c>
      <c r="C10" s="510" t="s">
        <v>3</v>
      </c>
      <c r="D10" s="466">
        <v>1</v>
      </c>
      <c r="E10" s="565"/>
      <c r="F10" s="511">
        <f>D10*ROUND(E10,2)</f>
        <v>0</v>
      </c>
    </row>
    <row r="11" spans="1:6" ht="15.75" customHeight="1">
      <c r="A11" s="2"/>
      <c r="B11" s="460"/>
      <c r="C11" s="510"/>
      <c r="D11" s="466"/>
      <c r="E11" s="565"/>
      <c r="F11" s="511"/>
    </row>
    <row r="12" spans="1:6" ht="45.75" customHeight="1">
      <c r="A12" s="566" t="s">
        <v>4</v>
      </c>
      <c r="B12" s="568" t="s">
        <v>1210</v>
      </c>
      <c r="C12" s="30" t="s">
        <v>19</v>
      </c>
      <c r="D12" s="510">
        <v>3.16</v>
      </c>
      <c r="E12" s="565"/>
      <c r="F12" s="511">
        <f>D12*ROUND(E12,2)</f>
        <v>0</v>
      </c>
    </row>
    <row r="13" spans="1:6" ht="15.75" customHeight="1">
      <c r="A13" s="2"/>
      <c r="B13" s="460"/>
      <c r="C13" s="510"/>
      <c r="D13" s="466"/>
      <c r="E13" s="565"/>
      <c r="F13" s="511"/>
    </row>
    <row r="14" spans="1:6" ht="86.25" customHeight="1">
      <c r="A14" s="566" t="s">
        <v>5</v>
      </c>
      <c r="B14" s="568" t="s">
        <v>1614</v>
      </c>
      <c r="C14" s="30" t="s">
        <v>87</v>
      </c>
      <c r="D14" s="510">
        <v>21.7</v>
      </c>
      <c r="E14" s="565"/>
      <c r="F14" s="511">
        <f>D14*ROUND(E14,2)</f>
        <v>0</v>
      </c>
    </row>
    <row r="15" spans="1:6">
      <c r="B15" s="460"/>
      <c r="C15" s="510"/>
      <c r="D15" s="510"/>
      <c r="E15" s="565"/>
      <c r="F15" s="511"/>
    </row>
    <row r="16" spans="1:6" ht="81.75" customHeight="1">
      <c r="A16" s="2" t="s">
        <v>7</v>
      </c>
      <c r="B16" s="460" t="s">
        <v>1615</v>
      </c>
      <c r="C16" s="510" t="s">
        <v>16</v>
      </c>
      <c r="D16" s="510">
        <v>0.31</v>
      </c>
      <c r="E16" s="565"/>
      <c r="F16" s="511">
        <f>D16*ROUND(E16,2)</f>
        <v>0</v>
      </c>
    </row>
    <row r="17" spans="1:6" ht="12.75" customHeight="1">
      <c r="A17" s="2"/>
      <c r="B17" s="460"/>
      <c r="C17" s="510"/>
      <c r="D17" s="510"/>
      <c r="E17" s="565"/>
      <c r="F17" s="511"/>
    </row>
    <row r="18" spans="1:6" ht="129" customHeight="1">
      <c r="A18" s="2" t="s">
        <v>9</v>
      </c>
      <c r="B18" s="460" t="s">
        <v>1196</v>
      </c>
      <c r="C18" s="510" t="s">
        <v>51</v>
      </c>
      <c r="D18" s="510">
        <v>7</v>
      </c>
      <c r="E18" s="565"/>
      <c r="F18" s="511">
        <f>D18*ROUND(E18,2)</f>
        <v>0</v>
      </c>
    </row>
    <row r="19" spans="1:6" ht="14.25" customHeight="1">
      <c r="A19" s="2"/>
      <c r="B19" s="460"/>
      <c r="C19" s="510"/>
      <c r="D19" s="510"/>
      <c r="E19" s="565"/>
      <c r="F19" s="511"/>
    </row>
    <row r="20" spans="1:6" ht="132.75" customHeight="1">
      <c r="A20" s="2" t="s">
        <v>11</v>
      </c>
      <c r="B20" s="460" t="s">
        <v>1213</v>
      </c>
      <c r="C20" s="510" t="s">
        <v>51</v>
      </c>
      <c r="D20" s="510">
        <v>1</v>
      </c>
      <c r="E20" s="565">
        <v>0</v>
      </c>
      <c r="F20" s="511">
        <f>D20*ROUND(E20,2)</f>
        <v>0</v>
      </c>
    </row>
    <row r="21" spans="1:6" ht="14.25" customHeight="1">
      <c r="A21" s="2"/>
      <c r="B21" s="460"/>
      <c r="C21" s="510"/>
      <c r="D21" s="510"/>
      <c r="E21" s="565"/>
      <c r="F21" s="511"/>
    </row>
    <row r="22" spans="1:6" ht="118.5" customHeight="1">
      <c r="A22" s="2" t="s">
        <v>20</v>
      </c>
      <c r="B22" s="460" t="s">
        <v>1198</v>
      </c>
      <c r="C22" s="510" t="s">
        <v>19</v>
      </c>
      <c r="D22" s="510">
        <v>19.100000000000001</v>
      </c>
      <c r="E22" s="565"/>
      <c r="F22" s="511">
        <f>D22*ROUND(E22,2)</f>
        <v>0</v>
      </c>
    </row>
    <row r="23" spans="1:6">
      <c r="B23" s="460"/>
      <c r="C23" s="510"/>
      <c r="D23" s="466"/>
      <c r="E23" s="565"/>
      <c r="F23" s="511"/>
    </row>
    <row r="24" spans="1:6" ht="81" customHeight="1">
      <c r="A24" s="2" t="s">
        <v>22</v>
      </c>
      <c r="B24" s="460" t="s">
        <v>1199</v>
      </c>
      <c r="C24" s="510" t="s">
        <v>35</v>
      </c>
      <c r="D24" s="510">
        <v>18</v>
      </c>
      <c r="E24" s="565"/>
      <c r="F24" s="511">
        <f>D24*ROUND(E24,2)</f>
        <v>0</v>
      </c>
    </row>
    <row r="25" spans="1:6">
      <c r="B25" s="460"/>
      <c r="C25" s="510"/>
      <c r="D25" s="510"/>
      <c r="E25" s="565"/>
      <c r="F25" s="511"/>
    </row>
    <row r="26" spans="1:6">
      <c r="B26" s="458" t="s">
        <v>1214</v>
      </c>
      <c r="F26" s="482">
        <f>SUM(F10:F24)</f>
        <v>0</v>
      </c>
    </row>
  </sheetData>
  <sheetProtection algorithmName="SHA-512" hashValue="pg0hHKjulDsuSwZeNs/bYKT4XzshLAEFNFYHMIg17EwzkajxR35YzHdH7sY4Cx/asbwlbRjYSiHIAydtBYIl6w==" saltValue="m/jLed/0+XHP6PCyBBH8ww==" spinCount="100000" sheet="1" objects="1" scenarios="1"/>
  <pageMargins left="0.7" right="0.7" top="0.75" bottom="0.75" header="0.3" footer="0.3"/>
  <pageSetup paperSize="9" scale="82"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1543B-B57C-4699-B3DA-B9BB6772C37F}">
  <sheetPr>
    <tabColor rgb="FFB5E6A2"/>
    <pageSetUpPr fitToPage="1"/>
  </sheetPr>
  <dimension ref="A6:F26"/>
  <sheetViews>
    <sheetView view="pageBreakPreview" topLeftCell="A16" zoomScaleNormal="100" zoomScaleSheetLayoutView="100" workbookViewId="0">
      <selection activeCell="B22" sqref="B22"/>
    </sheetView>
  </sheetViews>
  <sheetFormatPr defaultColWidth="9.140625" defaultRowHeight="15"/>
  <cols>
    <col min="1" max="1" width="10.42578125" style="459" customWidth="1"/>
    <col min="2" max="2" width="47.7109375" style="459" customWidth="1"/>
    <col min="3" max="3" width="9.140625" style="459"/>
    <col min="4" max="4" width="10.85546875" style="459" customWidth="1"/>
    <col min="5" max="5" width="14.42578125" style="483" customWidth="1"/>
    <col min="6" max="6" width="13" style="459" customWidth="1"/>
    <col min="7" max="16384" width="9.140625" style="459"/>
  </cols>
  <sheetData>
    <row r="6" spans="1:6">
      <c r="A6" s="1"/>
      <c r="B6" s="458" t="s">
        <v>1215</v>
      </c>
    </row>
    <row r="7" spans="1:6">
      <c r="A7" s="1"/>
      <c r="B7" s="458"/>
    </row>
    <row r="8" spans="1:6">
      <c r="A8" s="468"/>
      <c r="B8" s="469" t="s">
        <v>124</v>
      </c>
      <c r="C8" s="470" t="s">
        <v>1130</v>
      </c>
      <c r="D8" s="471" t="s">
        <v>1131</v>
      </c>
      <c r="E8" s="497" t="s">
        <v>1132</v>
      </c>
      <c r="F8" s="471" t="s">
        <v>1133</v>
      </c>
    </row>
    <row r="9" spans="1:6">
      <c r="A9" s="1"/>
      <c r="B9" s="458"/>
    </row>
    <row r="10" spans="1:6" ht="30" customHeight="1">
      <c r="A10" s="2" t="s">
        <v>1</v>
      </c>
      <c r="B10" s="564" t="s">
        <v>1192</v>
      </c>
      <c r="C10" s="510" t="s">
        <v>3</v>
      </c>
      <c r="D10" s="466">
        <v>1</v>
      </c>
      <c r="E10" s="565"/>
      <c r="F10" s="511">
        <f>D10*ROUND(E10,2)</f>
        <v>0</v>
      </c>
    </row>
    <row r="11" spans="1:6" ht="15.75" customHeight="1">
      <c r="A11" s="2"/>
      <c r="B11" s="460"/>
      <c r="C11" s="510"/>
      <c r="D11" s="466"/>
      <c r="E11" s="565"/>
      <c r="F11" s="511"/>
    </row>
    <row r="12" spans="1:6" ht="45.75" customHeight="1">
      <c r="A12" s="566" t="s">
        <v>4</v>
      </c>
      <c r="B12" s="568" t="s">
        <v>1210</v>
      </c>
      <c r="C12" s="30" t="s">
        <v>19</v>
      </c>
      <c r="D12" s="510">
        <v>2.4500000000000002</v>
      </c>
      <c r="E12" s="565"/>
      <c r="F12" s="511">
        <f>D12*ROUND(E12,2)</f>
        <v>0</v>
      </c>
    </row>
    <row r="13" spans="1:6" ht="15.75" customHeight="1">
      <c r="A13" s="2"/>
      <c r="B13" s="460"/>
      <c r="C13" s="510"/>
      <c r="D13" s="466"/>
      <c r="E13" s="565"/>
      <c r="F13" s="511"/>
    </row>
    <row r="14" spans="1:6" ht="86.25" customHeight="1">
      <c r="A14" s="566" t="s">
        <v>5</v>
      </c>
      <c r="B14" s="568" t="s">
        <v>1614</v>
      </c>
      <c r="C14" s="30" t="s">
        <v>87</v>
      </c>
      <c r="D14" s="510">
        <v>21</v>
      </c>
      <c r="E14" s="565"/>
      <c r="F14" s="511">
        <f>D14*ROUND(E14,2)</f>
        <v>0</v>
      </c>
    </row>
    <row r="15" spans="1:6">
      <c r="B15" s="460"/>
      <c r="C15" s="510"/>
      <c r="D15" s="510"/>
      <c r="E15" s="565"/>
      <c r="F15" s="511"/>
    </row>
    <row r="16" spans="1:6" ht="81.75" customHeight="1">
      <c r="A16" s="2" t="s">
        <v>7</v>
      </c>
      <c r="B16" s="460" t="s">
        <v>1615</v>
      </c>
      <c r="C16" s="510" t="s">
        <v>16</v>
      </c>
      <c r="D16" s="510">
        <v>0.33</v>
      </c>
      <c r="E16" s="565"/>
      <c r="F16" s="511">
        <f>D16*ROUND(E16,2)</f>
        <v>0</v>
      </c>
    </row>
    <row r="17" spans="1:6" ht="12.75" customHeight="1">
      <c r="A17" s="2"/>
      <c r="B17" s="460"/>
      <c r="C17" s="510"/>
      <c r="D17" s="510"/>
      <c r="E17" s="565"/>
      <c r="F17" s="511"/>
    </row>
    <row r="18" spans="1:6" ht="129" customHeight="1">
      <c r="A18" s="2" t="s">
        <v>9</v>
      </c>
      <c r="B18" s="460" t="s">
        <v>1196</v>
      </c>
      <c r="C18" s="510" t="s">
        <v>51</v>
      </c>
      <c r="D18" s="510">
        <v>8</v>
      </c>
      <c r="E18" s="565"/>
      <c r="F18" s="511">
        <f>D18*ROUND(E18,2)</f>
        <v>0</v>
      </c>
    </row>
    <row r="19" spans="1:6" ht="14.25" customHeight="1">
      <c r="A19" s="2"/>
      <c r="B19" s="460"/>
      <c r="C19" s="510"/>
      <c r="D19" s="510"/>
      <c r="E19" s="565"/>
      <c r="F19" s="511"/>
    </row>
    <row r="20" spans="1:6" ht="66.75" customHeight="1">
      <c r="A20" s="2" t="s">
        <v>11</v>
      </c>
      <c r="B20" s="460" t="s">
        <v>1216</v>
      </c>
      <c r="C20" s="510" t="s">
        <v>51</v>
      </c>
      <c r="D20" s="466">
        <v>1</v>
      </c>
      <c r="E20" s="565">
        <v>0</v>
      </c>
      <c r="F20" s="511">
        <f>D20*ROUND(E20,2)</f>
        <v>0</v>
      </c>
    </row>
    <row r="21" spans="1:6" ht="14.25" customHeight="1">
      <c r="A21" s="2"/>
      <c r="B21" s="460"/>
      <c r="C21" s="510"/>
      <c r="D21" s="510"/>
      <c r="E21" s="565"/>
      <c r="F21" s="511"/>
    </row>
    <row r="22" spans="1:6" ht="158.25" customHeight="1">
      <c r="A22" s="2" t="s">
        <v>20</v>
      </c>
      <c r="B22" s="460" t="s">
        <v>1207</v>
      </c>
      <c r="C22" s="510" t="s">
        <v>19</v>
      </c>
      <c r="D22" s="510">
        <v>28.7</v>
      </c>
      <c r="E22" s="565"/>
      <c r="F22" s="511">
        <f>D22*ROUND(E22,2)</f>
        <v>0</v>
      </c>
    </row>
    <row r="23" spans="1:6">
      <c r="B23" s="460"/>
      <c r="C23" s="510"/>
      <c r="D23" s="466"/>
      <c r="E23" s="565"/>
      <c r="F23" s="511"/>
    </row>
    <row r="24" spans="1:6" ht="81" customHeight="1">
      <c r="A24" s="2" t="s">
        <v>22</v>
      </c>
      <c r="B24" s="460" t="s">
        <v>1199</v>
      </c>
      <c r="C24" s="510" t="s">
        <v>35</v>
      </c>
      <c r="D24" s="510">
        <v>25</v>
      </c>
      <c r="E24" s="565"/>
      <c r="F24" s="511">
        <f>D24*ROUND(E24,2)</f>
        <v>0</v>
      </c>
    </row>
    <row r="25" spans="1:6">
      <c r="B25" s="460"/>
      <c r="C25" s="510"/>
      <c r="D25" s="510"/>
      <c r="E25" s="565"/>
      <c r="F25" s="511"/>
    </row>
    <row r="26" spans="1:6">
      <c r="B26" s="458" t="s">
        <v>1217</v>
      </c>
      <c r="F26" s="482">
        <f>SUM(F10:F24)</f>
        <v>0</v>
      </c>
    </row>
  </sheetData>
  <sheetProtection algorithmName="SHA-512" hashValue="T7ya4KhxnMPWmX5xMqvIK/Is4ESEcqRN1ohUg/oz0NTUCfUl7LZSzyrZsM4zX5CY32fZxj2dZIG2oK/U1R8gCg==" saltValue="37oscn/KxwOc61QlABGrhw==" spinCount="100000" sheet="1" objects="1" scenarios="1"/>
  <pageMargins left="0.7" right="0.7" top="0.75" bottom="0.75" header="0.3" footer="0.3"/>
  <pageSetup paperSize="9" scale="82"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AFDBF-28E5-4668-8B77-A095244A5755}">
  <sheetPr>
    <tabColor rgb="FF83CCEB"/>
  </sheetPr>
  <dimension ref="A1:H47"/>
  <sheetViews>
    <sheetView view="pageBreakPreview" topLeftCell="A39" zoomScaleNormal="100" zoomScaleSheetLayoutView="100" workbookViewId="0">
      <selection activeCell="B46" sqref="B46"/>
    </sheetView>
  </sheetViews>
  <sheetFormatPr defaultColWidth="9.140625" defaultRowHeight="12.75"/>
  <cols>
    <col min="1" max="1" width="8.140625" style="591" customWidth="1"/>
    <col min="2" max="2" width="43.7109375" style="584" customWidth="1"/>
    <col min="3" max="3" width="3.28515625" style="590" customWidth="1"/>
    <col min="4" max="4" width="9.140625" style="575"/>
    <col min="5" max="5" width="8.85546875" style="575" customWidth="1"/>
    <col min="6" max="6" width="11.140625" style="481" customWidth="1"/>
    <col min="7" max="7" width="13.140625" style="481" customWidth="1"/>
    <col min="8" max="8" width="6.7109375" style="581" customWidth="1"/>
    <col min="9" max="10" width="7.85546875" style="463" customWidth="1"/>
    <col min="11" max="11" width="7.28515625" style="463" customWidth="1"/>
    <col min="12" max="16384" width="9.140625" style="463"/>
  </cols>
  <sheetData>
    <row r="1" spans="1:7">
      <c r="A1" s="569"/>
      <c r="B1" s="570"/>
      <c r="C1" s="569"/>
      <c r="D1" s="571"/>
      <c r="E1" s="571"/>
      <c r="F1" s="572"/>
      <c r="G1" s="572"/>
    </row>
    <row r="2" spans="1:7" s="439" customFormat="1" ht="15.75">
      <c r="A2" s="573"/>
      <c r="B2" s="574" t="s">
        <v>1218</v>
      </c>
      <c r="C2" s="440"/>
      <c r="D2" s="575"/>
      <c r="E2" s="575"/>
      <c r="F2" s="572"/>
      <c r="G2" s="572"/>
    </row>
    <row r="3" spans="1:7" s="439" customFormat="1" ht="15.75">
      <c r="A3" s="573"/>
      <c r="B3" s="574"/>
      <c r="C3" s="440"/>
      <c r="D3" s="575"/>
      <c r="E3" s="575"/>
      <c r="F3" s="572"/>
      <c r="G3" s="572"/>
    </row>
    <row r="4" spans="1:7" ht="89.25">
      <c r="A4" s="576">
        <v>1</v>
      </c>
      <c r="B4" s="577" t="s">
        <v>1219</v>
      </c>
      <c r="C4" s="578"/>
      <c r="D4" s="579"/>
      <c r="E4" s="580"/>
    </row>
    <row r="5" spans="1:7" ht="38.25">
      <c r="A5" s="582"/>
      <c r="B5" s="577" t="s">
        <v>1220</v>
      </c>
      <c r="C5" s="578"/>
      <c r="D5" s="579"/>
      <c r="E5" s="580"/>
    </row>
    <row r="6" spans="1:7" ht="15">
      <c r="A6" s="576"/>
      <c r="B6" s="583"/>
      <c r="C6" s="578"/>
    </row>
    <row r="7" spans="1:7" s="584" customFormat="1" ht="90">
      <c r="A7" s="576">
        <f>COUNT($A$4:A6)+1</f>
        <v>2</v>
      </c>
      <c r="B7" s="577" t="s">
        <v>1221</v>
      </c>
      <c r="C7" s="578"/>
      <c r="D7" s="575"/>
      <c r="E7" s="575"/>
      <c r="F7" s="481"/>
      <c r="G7" s="481"/>
    </row>
    <row r="8" spans="1:7" ht="15">
      <c r="A8" s="576"/>
      <c r="B8" s="583"/>
      <c r="C8" s="578"/>
    </row>
    <row r="9" spans="1:7" ht="51">
      <c r="A9" s="576">
        <f>COUNT($A$4:A8)+1</f>
        <v>3</v>
      </c>
      <c r="B9" s="493" t="s">
        <v>1222</v>
      </c>
      <c r="C9" s="575"/>
      <c r="F9" s="575"/>
    </row>
    <row r="10" spans="1:7" ht="15">
      <c r="A10" s="576"/>
      <c r="B10" s="493"/>
      <c r="C10" s="575"/>
      <c r="F10" s="575"/>
    </row>
    <row r="11" spans="1:7" ht="38.25">
      <c r="A11" s="576">
        <f>COUNT($A$4:A10)+1</f>
        <v>4</v>
      </c>
      <c r="B11" s="493" t="s">
        <v>1223</v>
      </c>
      <c r="C11" s="575"/>
      <c r="F11" s="575"/>
    </row>
    <row r="12" spans="1:7" ht="15">
      <c r="A12" s="576"/>
      <c r="B12" s="585"/>
      <c r="C12" s="575"/>
      <c r="F12" s="575"/>
    </row>
    <row r="13" spans="1:7" ht="63.75">
      <c r="A13" s="576">
        <f>COUNT($A$4:A12)+1</f>
        <v>5</v>
      </c>
      <c r="B13" s="493" t="s">
        <v>1224</v>
      </c>
      <c r="C13" s="575"/>
      <c r="F13" s="575"/>
    </row>
    <row r="14" spans="1:7" ht="15">
      <c r="A14" s="576"/>
      <c r="B14" s="585"/>
      <c r="C14" s="575"/>
      <c r="F14" s="575"/>
    </row>
    <row r="15" spans="1:7" ht="178.5">
      <c r="A15" s="576">
        <f>COUNT($A$4:A14)+1</f>
        <v>6</v>
      </c>
      <c r="B15" s="493" t="s">
        <v>1225</v>
      </c>
      <c r="C15" s="575"/>
      <c r="F15" s="575"/>
    </row>
    <row r="16" spans="1:7" ht="15">
      <c r="A16" s="576"/>
      <c r="B16" s="493"/>
      <c r="C16" s="575"/>
      <c r="F16" s="575"/>
    </row>
    <row r="17" spans="1:6" ht="38.25">
      <c r="A17" s="576">
        <f>COUNT($A$4:A16)+1</f>
        <v>7</v>
      </c>
      <c r="B17" s="493" t="s">
        <v>1226</v>
      </c>
      <c r="C17" s="575"/>
      <c r="F17" s="575"/>
    </row>
    <row r="18" spans="1:6" ht="15">
      <c r="A18" s="576"/>
      <c r="B18" s="493"/>
      <c r="C18" s="575"/>
      <c r="F18" s="575"/>
    </row>
    <row r="19" spans="1:6" ht="51">
      <c r="A19" s="576">
        <f>COUNT($A$4:A18)+1</f>
        <v>8</v>
      </c>
      <c r="B19" s="493" t="s">
        <v>1227</v>
      </c>
      <c r="C19" s="575"/>
      <c r="F19" s="575"/>
    </row>
    <row r="20" spans="1:6" ht="15">
      <c r="A20" s="576"/>
      <c r="B20" s="493"/>
      <c r="C20" s="575"/>
      <c r="F20" s="575"/>
    </row>
    <row r="21" spans="1:6" ht="114.75">
      <c r="A21" s="576">
        <f>COUNT($A$4:A20)+1</f>
        <v>9</v>
      </c>
      <c r="B21" s="493" t="s">
        <v>1228</v>
      </c>
      <c r="C21" s="575"/>
      <c r="F21" s="575"/>
    </row>
    <row r="22" spans="1:6" ht="15">
      <c r="A22" s="576"/>
      <c r="B22" s="493"/>
      <c r="C22" s="575"/>
      <c r="F22" s="575"/>
    </row>
    <row r="23" spans="1:6" ht="38.25">
      <c r="A23" s="576">
        <f>COUNT($A$4:A22)+1</f>
        <v>10</v>
      </c>
      <c r="B23" s="493" t="s">
        <v>1229</v>
      </c>
      <c r="C23" s="575"/>
      <c r="F23" s="575"/>
    </row>
    <row r="24" spans="1:6" ht="15">
      <c r="A24" s="576"/>
      <c r="B24" s="493"/>
      <c r="C24" s="575"/>
      <c r="F24" s="575"/>
    </row>
    <row r="25" spans="1:6" ht="114.75">
      <c r="A25" s="576">
        <f>COUNT($A$4:A24)+1</f>
        <v>11</v>
      </c>
      <c r="B25" s="493" t="s">
        <v>1230</v>
      </c>
      <c r="C25" s="575"/>
      <c r="F25" s="575"/>
    </row>
    <row r="26" spans="1:6" ht="15">
      <c r="A26" s="576"/>
      <c r="B26" s="493"/>
      <c r="C26" s="575"/>
      <c r="F26" s="575"/>
    </row>
    <row r="27" spans="1:6" ht="114.75">
      <c r="A27" s="576">
        <f>COUNT($A$4:A26)+1</f>
        <v>12</v>
      </c>
      <c r="B27" s="493" t="s">
        <v>1231</v>
      </c>
      <c r="C27" s="575"/>
      <c r="F27" s="575"/>
    </row>
    <row r="28" spans="1:6" ht="15">
      <c r="A28" s="576"/>
      <c r="B28" s="493"/>
      <c r="C28" s="575"/>
      <c r="F28" s="575"/>
    </row>
    <row r="29" spans="1:6" ht="63.75">
      <c r="A29" s="576">
        <f>COUNT($A$4:A28)+1</f>
        <v>13</v>
      </c>
      <c r="B29" s="493" t="s">
        <v>1232</v>
      </c>
      <c r="C29" s="575"/>
      <c r="F29" s="575"/>
    </row>
    <row r="30" spans="1:6" ht="15">
      <c r="A30" s="576"/>
      <c r="B30" s="493"/>
      <c r="C30" s="575"/>
      <c r="F30" s="575"/>
    </row>
    <row r="31" spans="1:6" ht="38.25">
      <c r="A31" s="576">
        <f>COUNT($A$4:A30)+1</f>
        <v>14</v>
      </c>
      <c r="B31" s="583" t="s">
        <v>1233</v>
      </c>
      <c r="C31" s="575"/>
      <c r="F31" s="575"/>
    </row>
    <row r="32" spans="1:6" ht="132">
      <c r="A32" s="576"/>
      <c r="B32" s="586" t="s">
        <v>1234</v>
      </c>
      <c r="C32" s="575"/>
      <c r="F32" s="575"/>
    </row>
    <row r="33" spans="1:6" ht="48">
      <c r="A33" s="576"/>
      <c r="B33" s="586" t="s">
        <v>1235</v>
      </c>
      <c r="C33" s="575"/>
      <c r="F33" s="575"/>
    </row>
    <row r="34" spans="1:6" ht="60">
      <c r="A34" s="576"/>
      <c r="B34" s="586" t="s">
        <v>1236</v>
      </c>
      <c r="C34" s="575"/>
      <c r="F34" s="575"/>
    </row>
    <row r="35" spans="1:6" ht="60">
      <c r="A35" s="576"/>
      <c r="B35" s="586" t="s">
        <v>1237</v>
      </c>
      <c r="C35" s="575"/>
      <c r="F35" s="575"/>
    </row>
    <row r="36" spans="1:6" ht="60">
      <c r="A36" s="576"/>
      <c r="B36" s="586" t="s">
        <v>1238</v>
      </c>
      <c r="C36" s="575"/>
      <c r="F36" s="575"/>
    </row>
    <row r="37" spans="1:6" ht="144">
      <c r="A37" s="576"/>
      <c r="B37" s="586" t="s">
        <v>1239</v>
      </c>
      <c r="C37" s="575"/>
      <c r="F37" s="575"/>
    </row>
    <row r="38" spans="1:6" ht="204">
      <c r="A38" s="576"/>
      <c r="B38" s="586" t="s">
        <v>1240</v>
      </c>
      <c r="C38" s="575"/>
      <c r="F38" s="575"/>
    </row>
    <row r="39" spans="1:6" ht="72">
      <c r="A39" s="576"/>
      <c r="B39" s="587" t="s">
        <v>1241</v>
      </c>
      <c r="C39" s="575"/>
      <c r="F39" s="575"/>
    </row>
    <row r="40" spans="1:6" ht="24">
      <c r="A40" s="576"/>
      <c r="B40" s="586" t="s">
        <v>1242</v>
      </c>
      <c r="C40" s="575"/>
      <c r="F40" s="575"/>
    </row>
    <row r="41" spans="1:6" ht="180">
      <c r="A41" s="576"/>
      <c r="B41" s="586" t="s">
        <v>1243</v>
      </c>
      <c r="C41" s="575"/>
      <c r="F41" s="575"/>
    </row>
    <row r="42" spans="1:6" ht="15">
      <c r="A42" s="576">
        <f>COUNT($A$4:A41)+1</f>
        <v>15</v>
      </c>
      <c r="B42" s="588" t="s">
        <v>1244</v>
      </c>
      <c r="C42" s="575"/>
      <c r="F42" s="575"/>
    </row>
    <row r="43" spans="1:6" ht="72">
      <c r="A43" s="576"/>
      <c r="B43" s="1029" t="s">
        <v>1734</v>
      </c>
      <c r="C43" s="575"/>
      <c r="F43" s="575"/>
    </row>
    <row r="44" spans="1:6" ht="15">
      <c r="A44" s="576"/>
      <c r="B44" s="493"/>
      <c r="C44" s="575"/>
      <c r="F44" s="575"/>
    </row>
    <row r="45" spans="1:6" ht="15">
      <c r="A45" s="576">
        <f>COUNT($A$4:A44)+1</f>
        <v>16</v>
      </c>
      <c r="B45" s="588" t="s">
        <v>1245</v>
      </c>
      <c r="C45" s="575"/>
      <c r="F45" s="575"/>
    </row>
    <row r="46" spans="1:6" ht="204">
      <c r="A46" s="576"/>
      <c r="B46" s="586" t="s">
        <v>1246</v>
      </c>
      <c r="C46" s="575"/>
      <c r="F46" s="575"/>
    </row>
    <row r="47" spans="1:6" ht="360">
      <c r="A47" s="576"/>
      <c r="B47" s="589" t="s">
        <v>1247</v>
      </c>
      <c r="C47" s="575"/>
      <c r="F47" s="575"/>
    </row>
  </sheetData>
  <sheetProtection algorithmName="SHA-512" hashValue="FTNdM8Js7DHHvzNX6BtNxXe+nAbIKHsaTA+kVRkzi6guiUzo0WPF2hSlqUmd6EWpXZwfxmlNuwhBbBdUfX1UQQ==" saltValue="dZcpApYMi3YmJbG+fN2++Q==" spinCount="100000" sheet="1" objects="1" scenarios="1"/>
  <pageMargins left="1.1811023622047245" right="0.74803149606299213" top="0.70866141732283472" bottom="0.51181102362204722" header="0" footer="0"/>
  <pageSetup paperSize="9" scale="80" firstPageNumber="17" orientation="portrait" r:id="rId1"/>
  <headerFooter alignWithMargins="0">
    <oddHeader xml:space="preserve">&amp;LIMP, d.d., Ljubljana
</oddHeader>
    <oddFooter>&amp;CStran &amp;P&amp;R&amp;F</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8E829-3D23-4C81-AFF6-22CC9E22C042}">
  <sheetPr>
    <tabColor rgb="FF83CCEB"/>
  </sheetPr>
  <dimension ref="A1:H56"/>
  <sheetViews>
    <sheetView view="pageBreakPreview" zoomScaleNormal="100" zoomScaleSheetLayoutView="100" workbookViewId="0">
      <selection activeCell="B16" sqref="B16"/>
    </sheetView>
  </sheetViews>
  <sheetFormatPr defaultRowHeight="15"/>
  <cols>
    <col min="1" max="1" width="7" style="1" customWidth="1"/>
    <col min="2" max="2" width="44.7109375" style="434" customWidth="1"/>
    <col min="3" max="3" width="7.140625" style="435" customWidth="1"/>
    <col min="4" max="4" width="13.28515625" style="435" customWidth="1"/>
    <col min="5" max="5" width="13.42578125" style="436"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7" s="429" customFormat="1" ht="15" customHeight="1">
      <c r="A1" s="428"/>
      <c r="C1" s="430"/>
      <c r="D1" s="431"/>
      <c r="E1" s="432"/>
      <c r="F1" s="432"/>
    </row>
    <row r="2" spans="1:7" s="429" customFormat="1" ht="13.5" customHeight="1">
      <c r="A2" s="428"/>
      <c r="C2" s="430"/>
      <c r="D2" s="431"/>
      <c r="E2" s="432"/>
      <c r="F2" s="432"/>
    </row>
    <row r="3" spans="1:7" s="429" customFormat="1" ht="13.5" customHeight="1">
      <c r="A3" s="428"/>
      <c r="C3" s="430"/>
      <c r="D3" s="431"/>
      <c r="E3" s="432"/>
      <c r="F3" s="432"/>
    </row>
    <row r="4" spans="1:7" s="429" customFormat="1" ht="9.75" customHeight="1">
      <c r="A4" s="428"/>
      <c r="C4" s="430"/>
      <c r="D4" s="431"/>
      <c r="E4" s="432"/>
      <c r="F4" s="432"/>
    </row>
    <row r="8" spans="1:7">
      <c r="B8" s="444" t="s">
        <v>109</v>
      </c>
      <c r="C8" s="1140" t="s">
        <v>1113</v>
      </c>
      <c r="D8" s="1140"/>
      <c r="E8" s="1140"/>
    </row>
    <row r="9" spans="1:7">
      <c r="B9" s="442"/>
      <c r="C9" s="1140"/>
      <c r="D9" s="1140"/>
      <c r="E9" s="1140"/>
    </row>
    <row r="10" spans="1:7" ht="15" customHeight="1">
      <c r="B10" s="442"/>
      <c r="C10" s="445"/>
      <c r="D10" s="445"/>
      <c r="E10" s="445"/>
    </row>
    <row r="11" spans="1:7">
      <c r="B11" s="11" t="s">
        <v>110</v>
      </c>
      <c r="C11" s="1056">
        <v>700444</v>
      </c>
      <c r="D11" s="1056"/>
      <c r="E11" s="1056"/>
    </row>
    <row r="12" spans="1:7">
      <c r="B12" s="13"/>
      <c r="C12" s="19"/>
      <c r="D12" s="443"/>
      <c r="E12" s="443"/>
    </row>
    <row r="13" spans="1:7">
      <c r="B13" s="11" t="s">
        <v>111</v>
      </c>
      <c r="C13" s="1057" t="s">
        <v>121</v>
      </c>
      <c r="D13" s="1057"/>
      <c r="E13" s="1057"/>
    </row>
    <row r="14" spans="1:7">
      <c r="B14" s="3"/>
      <c r="C14" s="22"/>
      <c r="D14" s="24"/>
      <c r="E14" s="24"/>
    </row>
    <row r="15" spans="1:7" ht="15.75">
      <c r="B15" s="1052" t="s">
        <v>1603</v>
      </c>
      <c r="C15" s="1052"/>
      <c r="D15" s="1052"/>
      <c r="E15" s="1052"/>
    </row>
    <row r="16" spans="1:7" ht="45">
      <c r="A16" s="578"/>
      <c r="B16" s="593"/>
      <c r="C16" s="593"/>
      <c r="D16" s="593"/>
      <c r="E16" s="593" t="s">
        <v>1600</v>
      </c>
      <c r="F16" s="593"/>
      <c r="G16" s="594"/>
    </row>
    <row r="17" spans="1:7">
      <c r="A17" s="1">
        <v>1</v>
      </c>
      <c r="B17" s="1" t="s">
        <v>1248</v>
      </c>
      <c r="C17" s="1"/>
      <c r="D17" s="1"/>
      <c r="E17" s="592">
        <f>'Šprinkler SPP 1'!F217</f>
        <v>0</v>
      </c>
      <c r="F17" s="1"/>
      <c r="G17" s="1"/>
    </row>
    <row r="18" spans="1:7">
      <c r="A18" s="1">
        <v>2</v>
      </c>
      <c r="B18" s="1" t="s">
        <v>1249</v>
      </c>
      <c r="C18" s="1"/>
      <c r="D18" s="1"/>
      <c r="E18" s="592">
        <f>'Šprinkler SPP 2'!F196</f>
        <v>0</v>
      </c>
      <c r="F18" s="1"/>
      <c r="G18" s="1"/>
    </row>
    <row r="19" spans="1:7">
      <c r="A19" s="1">
        <v>3</v>
      </c>
      <c r="B19" s="1" t="s">
        <v>1250</v>
      </c>
      <c r="C19" s="1"/>
      <c r="D19" s="1"/>
      <c r="E19" s="592">
        <f>'Šprinkler SPP 3'!F192</f>
        <v>0</v>
      </c>
      <c r="F19" s="1"/>
      <c r="G19" s="1"/>
    </row>
    <row r="20" spans="1:7">
      <c r="A20" s="1">
        <v>4</v>
      </c>
      <c r="B20" s="1" t="s">
        <v>1251</v>
      </c>
      <c r="C20" s="1"/>
      <c r="D20" s="1"/>
      <c r="E20" s="592">
        <f>'Šprinkler SPP 4'!F214</f>
        <v>0</v>
      </c>
      <c r="F20" s="1"/>
      <c r="G20" s="1"/>
    </row>
    <row r="21" spans="1:7">
      <c r="A21" s="1">
        <v>5</v>
      </c>
      <c r="B21" s="1" t="s">
        <v>1252</v>
      </c>
      <c r="C21" s="1"/>
      <c r="D21" s="1"/>
      <c r="E21" s="592">
        <f>'Šprinkler SPP 5'!F198</f>
        <v>0</v>
      </c>
      <c r="F21" s="1"/>
      <c r="G21" s="1"/>
    </row>
    <row r="22" spans="1:7">
      <c r="A22" s="1">
        <v>6</v>
      </c>
      <c r="B22" s="1" t="s">
        <v>1253</v>
      </c>
      <c r="C22" s="1"/>
      <c r="D22" s="1"/>
      <c r="E22" s="592">
        <f>'Šprinkler SPP 6'!F192</f>
        <v>0</v>
      </c>
      <c r="F22" s="1"/>
      <c r="G22" s="1"/>
    </row>
    <row r="23" spans="1:7">
      <c r="A23" s="1">
        <v>7</v>
      </c>
      <c r="B23" s="1" t="s">
        <v>1254</v>
      </c>
      <c r="C23" s="1"/>
      <c r="D23" s="1"/>
      <c r="E23" s="592">
        <f>'Šprinkler SPP 7'!F217</f>
        <v>0</v>
      </c>
      <c r="F23" s="1"/>
      <c r="G23" s="1"/>
    </row>
    <row r="24" spans="1:7">
      <c r="A24" s="1">
        <v>8</v>
      </c>
      <c r="B24" s="1" t="s">
        <v>1255</v>
      </c>
      <c r="C24" s="1"/>
      <c r="D24" s="1"/>
      <c r="E24" s="592">
        <f>'Šprinkler SPP 8'!F198</f>
        <v>0</v>
      </c>
      <c r="F24" s="1"/>
      <c r="G24" s="1"/>
    </row>
    <row r="25" spans="1:7">
      <c r="A25" s="1">
        <v>9</v>
      </c>
      <c r="B25" s="1" t="s">
        <v>1256</v>
      </c>
      <c r="C25" s="1"/>
      <c r="D25" s="1"/>
      <c r="E25" s="592">
        <f>'Šprinkler SPP 9'!F189</f>
        <v>0</v>
      </c>
      <c r="F25" s="1"/>
      <c r="G25" s="1"/>
    </row>
    <row r="26" spans="1:7">
      <c r="A26" s="1">
        <v>10</v>
      </c>
      <c r="B26" s="1" t="s">
        <v>1257</v>
      </c>
      <c r="C26" s="1"/>
      <c r="D26" s="1"/>
      <c r="E26" s="592">
        <f>'Šprinkler SPP 10'!F216</f>
        <v>0</v>
      </c>
      <c r="F26" s="1"/>
      <c r="G26" s="1"/>
    </row>
    <row r="27" spans="1:7">
      <c r="A27" s="1">
        <v>11</v>
      </c>
      <c r="B27" s="1" t="s">
        <v>1258</v>
      </c>
      <c r="C27" s="1"/>
      <c r="D27" s="1"/>
      <c r="E27" s="592">
        <f>'Šprinkler SPP 11'!F188</f>
        <v>0</v>
      </c>
      <c r="F27" s="1"/>
      <c r="G27" s="1"/>
    </row>
    <row r="28" spans="1:7">
      <c r="A28" s="1">
        <v>12</v>
      </c>
      <c r="B28" s="1" t="s">
        <v>1259</v>
      </c>
      <c r="C28" s="1"/>
      <c r="D28" s="1"/>
      <c r="E28" s="592">
        <f>'Šprinkler SPP 12'!F188</f>
        <v>0</v>
      </c>
      <c r="F28" s="1"/>
      <c r="G28" s="1"/>
    </row>
    <row r="29" spans="1:7">
      <c r="A29" s="1">
        <v>13</v>
      </c>
      <c r="B29" s="1" t="s">
        <v>1260</v>
      </c>
      <c r="C29" s="1"/>
      <c r="D29" s="1"/>
      <c r="E29" s="592">
        <f>'Šprinkler SPP 13'!F213</f>
        <v>0</v>
      </c>
      <c r="F29" s="1"/>
      <c r="G29" s="1"/>
    </row>
    <row r="30" spans="1:7">
      <c r="A30" s="1">
        <v>14</v>
      </c>
      <c r="B30" s="1" t="s">
        <v>1261</v>
      </c>
      <c r="C30" s="1"/>
      <c r="D30" s="1"/>
      <c r="E30" s="592">
        <f>'Šprinkler SPP 14'!F208</f>
        <v>0</v>
      </c>
      <c r="F30" s="1"/>
      <c r="G30" s="1"/>
    </row>
    <row r="31" spans="1:7">
      <c r="A31" s="1">
        <v>15</v>
      </c>
      <c r="B31" s="1" t="s">
        <v>1262</v>
      </c>
      <c r="C31" s="1"/>
      <c r="D31" s="1"/>
      <c r="E31" s="592">
        <f>'Šprinkler SPP 15'!F188</f>
        <v>0</v>
      </c>
      <c r="F31" s="1"/>
      <c r="G31" s="1"/>
    </row>
    <row r="32" spans="1:7">
      <c r="A32" s="1">
        <v>16</v>
      </c>
      <c r="B32" s="1" t="s">
        <v>1263</v>
      </c>
      <c r="C32" s="1"/>
      <c r="D32" s="1"/>
      <c r="E32" s="592">
        <f>'Šprinkler SPP 16'!F218</f>
        <v>0</v>
      </c>
      <c r="F32" s="1"/>
      <c r="G32" s="1"/>
    </row>
    <row r="33" spans="1:7">
      <c r="A33" s="1">
        <v>17</v>
      </c>
      <c r="B33" s="1" t="s">
        <v>1264</v>
      </c>
      <c r="C33" s="1"/>
      <c r="D33" s="1"/>
      <c r="E33" s="592">
        <f>'Šprinkler SPP 17'!F189</f>
        <v>0</v>
      </c>
      <c r="F33" s="1"/>
      <c r="G33" s="1"/>
    </row>
    <row r="34" spans="1:7">
      <c r="A34" s="1">
        <v>18</v>
      </c>
      <c r="B34" s="1" t="s">
        <v>1265</v>
      </c>
      <c r="C34" s="1"/>
      <c r="D34" s="1"/>
      <c r="E34" s="592">
        <f>'Šprinkler SPP 18'!F191</f>
        <v>0</v>
      </c>
      <c r="F34" s="1"/>
      <c r="G34" s="1"/>
    </row>
    <row r="35" spans="1:7">
      <c r="A35" s="1">
        <v>19</v>
      </c>
      <c r="B35" s="1" t="s">
        <v>1266</v>
      </c>
      <c r="C35" s="1"/>
      <c r="D35" s="1"/>
      <c r="E35" s="592">
        <f>'Šprinkler SPP 19'!F212</f>
        <v>0</v>
      </c>
      <c r="F35" s="1"/>
      <c r="G35" s="1"/>
    </row>
    <row r="36" spans="1:7">
      <c r="A36" s="1">
        <v>20</v>
      </c>
      <c r="B36" s="1" t="s">
        <v>1267</v>
      </c>
      <c r="C36" s="1"/>
      <c r="D36" s="1"/>
      <c r="E36" s="592">
        <f>'Šprinkler SPP 20'!F189</f>
        <v>0</v>
      </c>
      <c r="F36" s="1"/>
      <c r="G36" s="1"/>
    </row>
    <row r="37" spans="1:7">
      <c r="A37" s="1">
        <v>21</v>
      </c>
      <c r="B37" s="1" t="s">
        <v>1268</v>
      </c>
      <c r="C37" s="1"/>
      <c r="D37" s="1"/>
      <c r="E37" s="592">
        <f>'Šprinkler SPP 21'!F188</f>
        <v>0</v>
      </c>
      <c r="F37" s="1"/>
      <c r="G37" s="1"/>
    </row>
    <row r="38" spans="1:7">
      <c r="A38" s="1">
        <v>22</v>
      </c>
      <c r="B38" s="1" t="s">
        <v>1269</v>
      </c>
      <c r="C38" s="1"/>
      <c r="D38" s="1"/>
      <c r="E38" s="592">
        <f>'Šprinkler SPP 22'!F159</f>
        <v>0</v>
      </c>
      <c r="F38" s="1"/>
      <c r="G38" s="1"/>
    </row>
    <row r="39" spans="1:7">
      <c r="B39" s="1"/>
      <c r="C39" s="1"/>
      <c r="D39" s="1"/>
      <c r="E39" s="1"/>
      <c r="F39" s="1"/>
      <c r="G39" s="1"/>
    </row>
    <row r="40" spans="1:7">
      <c r="A40" s="1">
        <v>23</v>
      </c>
      <c r="B40" s="595" t="s">
        <v>1270</v>
      </c>
      <c r="C40" s="1"/>
      <c r="D40" s="1"/>
      <c r="E40" s="592">
        <f>'Hlajenje rezervoarja'!F68</f>
        <v>0</v>
      </c>
      <c r="F40" s="1"/>
      <c r="G40" s="1"/>
    </row>
    <row r="41" spans="1:7">
      <c r="A41" s="1">
        <v>24</v>
      </c>
      <c r="B41" s="595" t="s">
        <v>1271</v>
      </c>
      <c r="C41" s="1"/>
      <c r="D41" s="1"/>
      <c r="E41" s="592">
        <f>'Povezovalna zanka'!F44</f>
        <v>0</v>
      </c>
      <c r="F41" s="1"/>
      <c r="G41" s="1"/>
    </row>
    <row r="42" spans="1:7">
      <c r="A42" s="1">
        <v>25</v>
      </c>
      <c r="B42" s="595" t="s">
        <v>1272</v>
      </c>
      <c r="C42" s="1"/>
      <c r="D42" s="1"/>
      <c r="E42" s="592">
        <f>'Dušikova postaja'!F34</f>
        <v>0</v>
      </c>
      <c r="F42" s="1"/>
      <c r="G42" s="1"/>
    </row>
    <row r="43" spans="1:7">
      <c r="A43" s="1">
        <v>26</v>
      </c>
      <c r="B43" s="1" t="s">
        <v>1273</v>
      </c>
      <c r="C43" s="1"/>
      <c r="D43" s="1"/>
      <c r="E43" s="596">
        <f>'Zajem gasilne vode'!F34</f>
        <v>0</v>
      </c>
      <c r="F43" s="1"/>
      <c r="G43" s="1"/>
    </row>
    <row r="44" spans="1:7">
      <c r="A44" s="1">
        <v>27</v>
      </c>
      <c r="B44" s="1" t="s">
        <v>1274</v>
      </c>
      <c r="C44" s="1"/>
      <c r="D44" s="1"/>
      <c r="E44" s="592">
        <f>'Skupne pozicije'!F39</f>
        <v>0</v>
      </c>
      <c r="F44" s="1"/>
      <c r="G44" s="1"/>
    </row>
    <row r="45" spans="1:7">
      <c r="A45" s="1">
        <v>28</v>
      </c>
      <c r="B45" s="1" t="s">
        <v>1601</v>
      </c>
      <c r="C45" s="1"/>
      <c r="D45" s="1"/>
      <c r="E45" s="592">
        <f>SUM(E17:E44)*0.05</f>
        <v>0</v>
      </c>
      <c r="F45" s="1"/>
      <c r="G45" s="1"/>
    </row>
    <row r="46" spans="1:7" ht="15.75" thickBot="1">
      <c r="A46" s="597"/>
      <c r="B46" s="1"/>
      <c r="C46" s="1"/>
      <c r="D46" s="1"/>
      <c r="E46" s="1"/>
      <c r="F46" s="1"/>
      <c r="G46" s="1"/>
    </row>
    <row r="47" spans="1:7" ht="16.5" thickTop="1" thickBot="1">
      <c r="A47" s="598"/>
      <c r="B47" s="599" t="s">
        <v>1275</v>
      </c>
      <c r="C47" s="600"/>
      <c r="D47" s="600"/>
      <c r="E47" s="601">
        <f>SUM(E17:E46)</f>
        <v>0</v>
      </c>
      <c r="F47" s="600"/>
      <c r="G47" s="600"/>
    </row>
    <row r="48" spans="1:7" ht="15.75" thickTop="1">
      <c r="A48" s="597"/>
      <c r="B48" s="1"/>
      <c r="C48" s="1"/>
      <c r="D48" s="1"/>
      <c r="E48" s="1"/>
      <c r="F48" s="1"/>
      <c r="G48" s="1"/>
    </row>
    <row r="49" spans="1:2">
      <c r="A49" s="597"/>
      <c r="B49" s="602" t="s">
        <v>1218</v>
      </c>
    </row>
    <row r="50" spans="1:2" ht="90">
      <c r="A50" s="597"/>
      <c r="B50" s="603" t="s">
        <v>1219</v>
      </c>
    </row>
    <row r="51" spans="1:2">
      <c r="A51" s="597"/>
      <c r="B51" s="603"/>
    </row>
    <row r="52" spans="1:2" ht="36">
      <c r="A52" s="597"/>
      <c r="B52" s="604" t="s">
        <v>1276</v>
      </c>
    </row>
    <row r="53" spans="1:2">
      <c r="A53" s="597"/>
      <c r="B53" s="603"/>
    </row>
    <row r="54" spans="1:2" ht="26.25">
      <c r="A54" s="597"/>
      <c r="B54" s="605" t="s">
        <v>1277</v>
      </c>
    </row>
    <row r="55" spans="1:2">
      <c r="A55" s="597"/>
    </row>
    <row r="56" spans="1:2">
      <c r="A56" s="597"/>
    </row>
  </sheetData>
  <sheetProtection algorithmName="SHA-512" hashValue="WvclvFckFPYlL1HXzbklL8KFetcPN7OxYv+cTJXyD0PIwy1uzqFiiLa+PDUz0RDz7A8VN2JRx4rAwXvi3gyTmw==" saltValue="ied9bKxzQTipCyNUk/xMTw==" spinCount="100000" sheet="1" objects="1" scenarios="1"/>
  <protectedRanges>
    <protectedRange sqref="E1:F4" name="Range1_3"/>
  </protectedRanges>
  <mergeCells count="4">
    <mergeCell ref="C8:E9"/>
    <mergeCell ref="C11:E11"/>
    <mergeCell ref="C13:E13"/>
    <mergeCell ref="B15:E15"/>
  </mergeCell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AF0E1-913E-47D6-BC2C-B2DA99C54D33}">
  <sheetPr>
    <tabColor rgb="FFC0E6F5"/>
  </sheetPr>
  <dimension ref="A1:H218"/>
  <sheetViews>
    <sheetView view="pageBreakPreview" topLeftCell="A191" zoomScaleNormal="100" zoomScaleSheetLayoutView="100" workbookViewId="0">
      <selection activeCell="B203" sqref="B203"/>
    </sheetView>
  </sheetViews>
  <sheetFormatPr defaultRowHeight="15"/>
  <cols>
    <col min="1" max="1" width="9.140625"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607" t="s">
        <v>124</v>
      </c>
      <c r="C6" s="470" t="s">
        <v>1130</v>
      </c>
      <c r="D6" s="471" t="s">
        <v>1131</v>
      </c>
      <c r="E6" s="497" t="s">
        <v>1132</v>
      </c>
      <c r="F6" s="471" t="s">
        <v>1133</v>
      </c>
    </row>
    <row r="8" spans="1:6" ht="18.75">
      <c r="B8" s="609" t="s">
        <v>1278</v>
      </c>
    </row>
    <row r="9" spans="1:6">
      <c r="B9" s="611" t="s">
        <v>1279</v>
      </c>
      <c r="C9" s="579"/>
      <c r="D9" s="580"/>
      <c r="E9" s="612"/>
      <c r="F9" s="481"/>
    </row>
    <row r="10" spans="1:6">
      <c r="A10" s="1" t="str">
        <f>IF(B10="","",COUNTIF($B$10:B10,"&lt;&gt;"))</f>
        <v/>
      </c>
      <c r="B10" s="613"/>
      <c r="C10" s="575"/>
      <c r="D10" s="575"/>
      <c r="E10" s="612"/>
      <c r="F10" s="481"/>
    </row>
    <row r="11" spans="1:6" ht="140.25">
      <c r="A11" s="1">
        <f>IF(B11="","",COUNTIF($B$10:B11,"&lt;&gt;"))</f>
        <v>1</v>
      </c>
      <c r="B11" s="613" t="s">
        <v>1280</v>
      </c>
      <c r="C11" s="575"/>
      <c r="D11" s="575"/>
      <c r="E11" s="612"/>
      <c r="F11" s="481"/>
    </row>
    <row r="12" spans="1:6">
      <c r="A12" s="1" t="str">
        <f>IF(B12="","",COUNTIF($B$10:B12,"&lt;&gt;"))</f>
        <v/>
      </c>
      <c r="B12" s="613"/>
      <c r="C12" s="575"/>
      <c r="D12" s="575"/>
      <c r="E12" s="612"/>
      <c r="F12" s="481"/>
    </row>
    <row r="13" spans="1:6" ht="127.5">
      <c r="B13" s="613" t="s">
        <v>1281</v>
      </c>
      <c r="C13" s="575"/>
      <c r="D13" s="575"/>
      <c r="E13" s="612"/>
      <c r="F13" s="481"/>
    </row>
    <row r="14" spans="1:6">
      <c r="A14" s="1" t="str">
        <f>IF(B14="","",COUNTIF($B$10:B14,"&lt;&gt;"))</f>
        <v/>
      </c>
      <c r="B14" s="613"/>
      <c r="C14" s="575"/>
      <c r="D14" s="575"/>
      <c r="E14" s="612"/>
      <c r="F14" s="481"/>
    </row>
    <row r="15" spans="1:6" ht="219.75">
      <c r="B15" s="613" t="s">
        <v>1282</v>
      </c>
      <c r="C15" s="575"/>
      <c r="D15" s="575"/>
      <c r="E15" s="612"/>
      <c r="F15" s="481"/>
    </row>
    <row r="16" spans="1:6">
      <c r="B16" s="590"/>
    </row>
    <row r="17" spans="1:8" ht="25.5">
      <c r="B17" s="614" t="s">
        <v>1564</v>
      </c>
      <c r="C17" s="1"/>
      <c r="D17" s="1"/>
      <c r="E17" s="1"/>
      <c r="F17" s="1"/>
    </row>
    <row r="18" spans="1:8" s="905" customFormat="1">
      <c r="A18" s="897" t="s">
        <v>1531</v>
      </c>
      <c r="B18" s="898" t="s">
        <v>1535</v>
      </c>
      <c r="C18" s="899" t="s">
        <v>3</v>
      </c>
      <c r="D18" s="900">
        <v>5</v>
      </c>
      <c r="E18" s="901"/>
      <c r="F18" s="902">
        <f>ROUND(E18,2)*D18</f>
        <v>0</v>
      </c>
      <c r="G18" s="903"/>
      <c r="H18" s="904"/>
    </row>
    <row r="19" spans="1:8">
      <c r="B19" s="614" t="s">
        <v>1532</v>
      </c>
      <c r="C19" s="899" t="s">
        <v>3</v>
      </c>
      <c r="D19" s="900">
        <v>5</v>
      </c>
      <c r="E19" s="901"/>
      <c r="F19" s="902">
        <f>ROUND(E19,2)*D19</f>
        <v>0</v>
      </c>
    </row>
    <row r="20" spans="1:8">
      <c r="A20" s="1" t="str">
        <f>IF(B20="","",COUNTIF($B$10:B20,"&lt;&gt;"))</f>
        <v/>
      </c>
      <c r="B20" s="614"/>
      <c r="C20" s="575"/>
      <c r="D20" s="575"/>
      <c r="E20" s="612"/>
      <c r="F20" s="481"/>
    </row>
    <row r="21" spans="1:8">
      <c r="B21" s="611" t="s">
        <v>1283</v>
      </c>
      <c r="C21" s="579"/>
      <c r="D21" s="580"/>
      <c r="E21" s="612"/>
      <c r="F21" s="481"/>
    </row>
    <row r="22" spans="1:8" ht="25.5">
      <c r="A22" s="1">
        <f>COUNT($A$5:A21)+1</f>
        <v>2</v>
      </c>
      <c r="B22" s="493" t="s">
        <v>1284</v>
      </c>
      <c r="C22" s="579" t="s">
        <v>51</v>
      </c>
      <c r="D22" s="580">
        <v>1</v>
      </c>
      <c r="E22" s="612"/>
      <c r="F22" s="615">
        <f>ROUND(E22,2)*D22</f>
        <v>0</v>
      </c>
    </row>
    <row r="23" spans="1:8">
      <c r="B23" s="493"/>
      <c r="C23" s="579"/>
      <c r="D23" s="580"/>
      <c r="E23" s="612"/>
      <c r="F23" s="481"/>
    </row>
    <row r="24" spans="1:8" s="463" customFormat="1" ht="51">
      <c r="A24" s="1">
        <f>COUNT($A$5:A23)+1</f>
        <v>3</v>
      </c>
      <c r="B24" s="493" t="s">
        <v>1285</v>
      </c>
      <c r="C24" s="579" t="s">
        <v>51</v>
      </c>
      <c r="D24" s="616">
        <v>1</v>
      </c>
      <c r="E24" s="610"/>
      <c r="F24" s="615">
        <f>ROUND(E24,2)*D24</f>
        <v>0</v>
      </c>
    </row>
    <row r="25" spans="1:8" s="463" customFormat="1">
      <c r="A25" s="1"/>
      <c r="B25" s="583" t="s">
        <v>1553</v>
      </c>
      <c r="C25" s="579"/>
      <c r="D25" s="616"/>
      <c r="E25" s="610"/>
      <c r="F25" s="616"/>
    </row>
    <row r="26" spans="1:8" s="463" customFormat="1">
      <c r="A26" s="1"/>
      <c r="B26" s="583"/>
      <c r="C26" s="579"/>
      <c r="D26" s="616"/>
      <c r="E26" s="610"/>
      <c r="F26" s="616"/>
    </row>
    <row r="27" spans="1:8" s="463" customFormat="1" ht="25.5">
      <c r="A27" s="1">
        <f>COUNT($A$5:A26)+1</f>
        <v>4</v>
      </c>
      <c r="B27" s="583" t="s">
        <v>1286</v>
      </c>
      <c r="C27" s="579" t="s">
        <v>51</v>
      </c>
      <c r="D27" s="616">
        <v>1</v>
      </c>
      <c r="E27" s="610"/>
      <c r="F27" s="615">
        <f>ROUND(E27,2)*D27</f>
        <v>0</v>
      </c>
    </row>
    <row r="28" spans="1:8">
      <c r="B28" s="583" t="s">
        <v>1555</v>
      </c>
      <c r="C28" s="579"/>
      <c r="D28" s="580"/>
      <c r="E28" s="612"/>
      <c r="F28" s="481"/>
    </row>
    <row r="29" spans="1:8">
      <c r="B29" s="611" t="s">
        <v>1287</v>
      </c>
      <c r="C29" s="579"/>
      <c r="D29" s="580"/>
      <c r="E29" s="612"/>
      <c r="F29" s="481"/>
    </row>
    <row r="30" spans="1:8" ht="51">
      <c r="A30" s="1">
        <f>COUNT($A$5:A29)+1</f>
        <v>5</v>
      </c>
      <c r="B30" s="493" t="s">
        <v>1288</v>
      </c>
      <c r="C30" s="579"/>
      <c r="D30" s="580"/>
      <c r="E30" s="612"/>
      <c r="F30" s="481"/>
    </row>
    <row r="31" spans="1:8">
      <c r="B31" s="613" t="s">
        <v>1289</v>
      </c>
      <c r="C31" s="579" t="s">
        <v>51</v>
      </c>
      <c r="D31" s="580">
        <v>1</v>
      </c>
      <c r="E31" s="612"/>
      <c r="F31" s="615">
        <f>ROUND(E31,2)*D31</f>
        <v>0</v>
      </c>
    </row>
    <row r="32" spans="1:8">
      <c r="B32" s="613"/>
      <c r="C32" s="579"/>
      <c r="D32" s="580"/>
      <c r="E32" s="612"/>
      <c r="F32" s="481"/>
    </row>
    <row r="33" spans="1:6" s="463" customFormat="1" ht="60">
      <c r="A33" s="1">
        <f>COUNT($A$5:A32)+1</f>
        <v>6</v>
      </c>
      <c r="B33" s="584" t="s">
        <v>1290</v>
      </c>
      <c r="C33" s="579"/>
      <c r="D33" s="616"/>
      <c r="E33" s="610"/>
      <c r="F33" s="616"/>
    </row>
    <row r="34" spans="1:6" s="463" customFormat="1">
      <c r="A34" s="576" t="s">
        <v>1546</v>
      </c>
      <c r="B34" s="493" t="s">
        <v>222</v>
      </c>
      <c r="C34" s="579" t="s">
        <v>51</v>
      </c>
      <c r="D34" s="616">
        <v>5</v>
      </c>
      <c r="E34" s="610"/>
      <c r="F34" s="615">
        <f>ROUND(E34,2)*D34</f>
        <v>0</v>
      </c>
    </row>
    <row r="35" spans="1:6" s="463" customFormat="1">
      <c r="A35" s="576" t="s">
        <v>1547</v>
      </c>
      <c r="B35" s="493" t="s">
        <v>206</v>
      </c>
      <c r="C35" s="579" t="s">
        <v>51</v>
      </c>
      <c r="D35" s="616">
        <v>1</v>
      </c>
      <c r="E35" s="610"/>
      <c r="F35" s="615">
        <f>ROUND(E35,2)*D35</f>
        <v>0</v>
      </c>
    </row>
    <row r="36" spans="1:6" s="463" customFormat="1">
      <c r="A36" s="576"/>
      <c r="B36" s="493"/>
      <c r="C36" s="579"/>
      <c r="D36" s="616"/>
      <c r="E36" s="610"/>
      <c r="F36" s="616"/>
    </row>
    <row r="37" spans="1:6" s="437" customFormat="1" ht="153">
      <c r="A37" s="1">
        <f>COUNT($A$5:A36)+1</f>
        <v>7</v>
      </c>
      <c r="B37" s="493" t="s">
        <v>1291</v>
      </c>
      <c r="C37" s="579"/>
      <c r="D37" s="580"/>
      <c r="E37" s="612"/>
      <c r="F37" s="481"/>
    </row>
    <row r="38" spans="1:6" s="437" customFormat="1" ht="89.25">
      <c r="A38" s="1"/>
      <c r="B38" s="613" t="s">
        <v>1292</v>
      </c>
      <c r="C38" s="579" t="s">
        <v>3</v>
      </c>
      <c r="D38" s="580">
        <v>1</v>
      </c>
      <c r="E38" s="612"/>
      <c r="F38" s="615">
        <f>ROUND(E38,2)*D38</f>
        <v>0</v>
      </c>
    </row>
    <row r="39" spans="1:6" s="437" customFormat="1">
      <c r="A39" s="1" t="str">
        <f>IF(B39="","",COUNTIF($B$10:B39,"&lt;&gt;"))</f>
        <v/>
      </c>
      <c r="B39" s="613"/>
      <c r="C39" s="579"/>
      <c r="D39" s="580"/>
      <c r="E39" s="612"/>
      <c r="F39" s="481"/>
    </row>
    <row r="40" spans="1:6" s="437" customFormat="1" ht="78" customHeight="1">
      <c r="A40" s="1">
        <f>COUNT($A$5:A39)+1</f>
        <v>8</v>
      </c>
      <c r="B40" s="493" t="s">
        <v>1293</v>
      </c>
      <c r="C40" s="579"/>
      <c r="D40" s="580"/>
      <c r="E40" s="612"/>
      <c r="F40" s="481"/>
    </row>
    <row r="41" spans="1:6" s="437" customFormat="1">
      <c r="A41" s="1"/>
      <c r="B41" s="493" t="s">
        <v>1294</v>
      </c>
      <c r="C41" s="579" t="s">
        <v>3</v>
      </c>
      <c r="D41" s="580">
        <v>1</v>
      </c>
      <c r="E41" s="612"/>
      <c r="F41" s="615">
        <f>ROUND(E41,2)*D41</f>
        <v>0</v>
      </c>
    </row>
    <row r="42" spans="1:6" s="437" customFormat="1">
      <c r="A42" s="1" t="str">
        <f>IF(B42="","",COUNTIF($B$10:B42,"&lt;&gt;"))</f>
        <v/>
      </c>
      <c r="B42" s="613"/>
      <c r="C42" s="579"/>
      <c r="D42" s="580"/>
      <c r="E42" s="612"/>
      <c r="F42" s="481"/>
    </row>
    <row r="43" spans="1:6" s="437" customFormat="1" ht="38.25">
      <c r="A43" s="1">
        <f>COUNT($A$5:A42)+1</f>
        <v>9</v>
      </c>
      <c r="B43" s="493" t="s">
        <v>1295</v>
      </c>
      <c r="C43" s="617"/>
      <c r="D43" s="618"/>
      <c r="E43" s="619"/>
      <c r="F43" s="620"/>
    </row>
    <row r="44" spans="1:6" s="437" customFormat="1">
      <c r="A44" s="1"/>
      <c r="B44" s="613" t="s">
        <v>1296</v>
      </c>
      <c r="C44" s="617" t="s">
        <v>51</v>
      </c>
      <c r="D44" s="618">
        <v>1</v>
      </c>
      <c r="E44" s="619"/>
      <c r="F44" s="615">
        <f>ROUND(E44,2)*D44</f>
        <v>0</v>
      </c>
    </row>
    <row r="45" spans="1:6" s="437" customFormat="1">
      <c r="A45" s="1"/>
      <c r="B45" s="614" t="s">
        <v>1556</v>
      </c>
      <c r="C45" s="617"/>
      <c r="D45" s="618"/>
      <c r="E45" s="619"/>
      <c r="F45" s="620"/>
    </row>
    <row r="46" spans="1:6" s="437" customFormat="1">
      <c r="A46" s="1" t="str">
        <f>IF(B46="","",COUNTIF($B$10:B46,"&lt;&gt;"))</f>
        <v/>
      </c>
      <c r="B46" s="613"/>
      <c r="C46" s="579"/>
      <c r="D46" s="580"/>
      <c r="E46" s="612"/>
      <c r="F46" s="481"/>
    </row>
    <row r="47" spans="1:6" s="437" customFormat="1">
      <c r="A47" s="1">
        <f>COUNT($A$5:A46)+1</f>
        <v>10</v>
      </c>
      <c r="B47" s="614" t="s">
        <v>1297</v>
      </c>
      <c r="C47" s="575"/>
      <c r="D47" s="575"/>
      <c r="E47" s="612"/>
      <c r="F47" s="481"/>
    </row>
    <row r="48" spans="1:6" s="437" customFormat="1" ht="191.25">
      <c r="A48" s="1"/>
      <c r="B48" s="613" t="s">
        <v>1298</v>
      </c>
      <c r="E48" s="621"/>
    </row>
    <row r="49" spans="1:6" s="437" customFormat="1">
      <c r="A49" s="1"/>
      <c r="B49" s="583" t="s">
        <v>1557</v>
      </c>
      <c r="E49" s="621"/>
    </row>
    <row r="50" spans="1:6" s="437" customFormat="1">
      <c r="A50" s="1" t="s">
        <v>1546</v>
      </c>
      <c r="B50" s="613" t="s">
        <v>193</v>
      </c>
      <c r="C50" s="579" t="s">
        <v>51</v>
      </c>
      <c r="D50" s="580">
        <v>2</v>
      </c>
      <c r="E50" s="612"/>
      <c r="F50" s="615">
        <f>ROUND(E50,2)*D50</f>
        <v>0</v>
      </c>
    </row>
    <row r="51" spans="1:6" s="437" customFormat="1">
      <c r="A51" s="1" t="s">
        <v>1547</v>
      </c>
      <c r="B51" s="613" t="s">
        <v>195</v>
      </c>
      <c r="C51" s="579" t="s">
        <v>51</v>
      </c>
      <c r="D51" s="580">
        <v>4</v>
      </c>
      <c r="E51" s="612"/>
      <c r="F51" s="615">
        <f>ROUND(E51,2)*D51</f>
        <v>0</v>
      </c>
    </row>
    <row r="52" spans="1:6" s="437" customFormat="1">
      <c r="A52" s="1" t="str">
        <f>IF(B52="","",COUNTIF($B$10:B52,"&lt;&gt;"))</f>
        <v/>
      </c>
      <c r="B52" s="613"/>
      <c r="C52" s="579"/>
      <c r="D52" s="580"/>
      <c r="E52" s="612"/>
      <c r="F52" s="481"/>
    </row>
    <row r="53" spans="1:6" s="437" customFormat="1">
      <c r="A53" s="1"/>
      <c r="B53" s="611" t="s">
        <v>1299</v>
      </c>
      <c r="C53" s="579"/>
      <c r="D53" s="580"/>
      <c r="E53" s="612"/>
      <c r="F53" s="481"/>
    </row>
    <row r="54" spans="1:6" s="437" customFormat="1" ht="255">
      <c r="A54" s="1">
        <f>COUNT($A$5:A53)+1</f>
        <v>11</v>
      </c>
      <c r="B54" s="1030" t="s">
        <v>1735</v>
      </c>
      <c r="C54" s="579"/>
      <c r="D54" s="580"/>
      <c r="E54" s="612"/>
      <c r="F54" s="481"/>
    </row>
    <row r="55" spans="1:6" s="437" customFormat="1">
      <c r="A55" s="1" t="s">
        <v>1546</v>
      </c>
      <c r="B55" s="493" t="s">
        <v>1300</v>
      </c>
      <c r="C55" s="579" t="s">
        <v>50</v>
      </c>
      <c r="D55" s="580">
        <v>10</v>
      </c>
      <c r="E55" s="612"/>
      <c r="F55" s="615">
        <f>ROUND(E55,2)*D55</f>
        <v>0</v>
      </c>
    </row>
    <row r="56" spans="1:6" s="437" customFormat="1">
      <c r="A56" s="1" t="s">
        <v>1547</v>
      </c>
      <c r="B56" s="613" t="s">
        <v>1301</v>
      </c>
      <c r="C56" s="579" t="s">
        <v>50</v>
      </c>
      <c r="D56" s="580">
        <v>10</v>
      </c>
      <c r="E56" s="612"/>
      <c r="F56" s="615">
        <f>ROUND(E56,2)*D56</f>
        <v>0</v>
      </c>
    </row>
    <row r="57" spans="1:6" s="437" customFormat="1">
      <c r="A57" s="1" t="s">
        <v>1548</v>
      </c>
      <c r="B57" s="613" t="s">
        <v>1302</v>
      </c>
      <c r="C57" s="579" t="s">
        <v>50</v>
      </c>
      <c r="D57" s="580">
        <v>1</v>
      </c>
      <c r="E57" s="612"/>
      <c r="F57" s="615">
        <f>ROUND(E57,2)*D57</f>
        <v>0</v>
      </c>
    </row>
    <row r="58" spans="1:6" s="437" customFormat="1">
      <c r="A58" s="1"/>
      <c r="B58" s="613"/>
      <c r="C58" s="575"/>
      <c r="D58" s="575"/>
      <c r="E58" s="612"/>
      <c r="F58" s="615"/>
    </row>
    <row r="59" spans="1:6" s="437" customFormat="1" ht="178.5">
      <c r="A59" s="1">
        <f>COUNT($A$5:A57)+1</f>
        <v>12</v>
      </c>
      <c r="B59" s="493" t="s">
        <v>1303</v>
      </c>
      <c r="C59" s="579"/>
      <c r="D59" s="575"/>
      <c r="E59" s="612"/>
      <c r="F59" s="481"/>
    </row>
    <row r="60" spans="1:6" s="437" customFormat="1">
      <c r="A60" s="1"/>
      <c r="B60" s="613" t="s">
        <v>1304</v>
      </c>
      <c r="C60" s="575" t="s">
        <v>50</v>
      </c>
      <c r="D60" s="575">
        <v>15</v>
      </c>
      <c r="E60" s="612"/>
      <c r="F60" s="615">
        <f>ROUND(E60,2)*D60</f>
        <v>0</v>
      </c>
    </row>
    <row r="61" spans="1:6" s="437" customFormat="1">
      <c r="A61" s="1"/>
      <c r="B61" s="613"/>
      <c r="C61" s="575"/>
      <c r="D61" s="575"/>
      <c r="E61" s="612"/>
      <c r="F61" s="481"/>
    </row>
    <row r="62" spans="1:6" s="437" customFormat="1" ht="76.5">
      <c r="A62" s="1">
        <f>COUNT($A$5:A59)+1</f>
        <v>13</v>
      </c>
      <c r="B62" s="613" t="s">
        <v>1305</v>
      </c>
      <c r="C62" s="579" t="s">
        <v>50</v>
      </c>
      <c r="D62" s="575">
        <v>10</v>
      </c>
      <c r="E62" s="612"/>
      <c r="F62" s="615">
        <f>ROUND(E62,2)*D62</f>
        <v>0</v>
      </c>
    </row>
    <row r="63" spans="1:6" s="437" customFormat="1">
      <c r="A63" s="1" t="str">
        <f>IF(B63="","",COUNTIF($B$10:B63,"&lt;&gt;"))</f>
        <v/>
      </c>
      <c r="B63" s="493"/>
      <c r="C63" s="579"/>
      <c r="D63" s="580"/>
      <c r="E63" s="612"/>
      <c r="F63" s="481"/>
    </row>
    <row r="64" spans="1:6" s="437" customFormat="1" ht="25.5">
      <c r="A64" s="1">
        <f>COUNT($A$5:A63)+1</f>
        <v>14</v>
      </c>
      <c r="B64" s="493" t="s">
        <v>1306</v>
      </c>
      <c r="C64" s="579"/>
      <c r="D64" s="575"/>
      <c r="E64" s="612"/>
      <c r="F64" s="481"/>
    </row>
    <row r="65" spans="1:6" s="437" customFormat="1">
      <c r="A65" s="1"/>
      <c r="B65" s="613" t="s">
        <v>1307</v>
      </c>
      <c r="C65" s="579" t="s">
        <v>51</v>
      </c>
      <c r="D65" s="575">
        <v>4</v>
      </c>
      <c r="E65" s="612"/>
      <c r="F65" s="615">
        <f>ROUND(E65,2)*D65</f>
        <v>0</v>
      </c>
    </row>
    <row r="66" spans="1:6" s="437" customFormat="1">
      <c r="A66" s="1" t="str">
        <f>IF(B66="","",COUNTIF($B$10:B66,"&lt;&gt;"))</f>
        <v/>
      </c>
      <c r="B66" s="613"/>
      <c r="C66" s="579"/>
      <c r="D66" s="575"/>
      <c r="E66" s="612"/>
      <c r="F66" s="481"/>
    </row>
    <row r="67" spans="1:6" s="437" customFormat="1" ht="38.25">
      <c r="A67" s="1">
        <f>COUNT($A$5:A66)+1</f>
        <v>15</v>
      </c>
      <c r="B67" s="613" t="s">
        <v>1308</v>
      </c>
      <c r="C67" s="579" t="s">
        <v>19</v>
      </c>
      <c r="D67" s="580">
        <v>5</v>
      </c>
      <c r="E67" s="612"/>
      <c r="F67" s="615">
        <f>ROUND(E67,2)*D67</f>
        <v>0</v>
      </c>
    </row>
    <row r="68" spans="1:6" s="437" customFormat="1">
      <c r="A68" s="1" t="str">
        <f>IF(B68="","",COUNTIF($B$10:B68,"&lt;&gt;"))</f>
        <v/>
      </c>
      <c r="B68" s="613"/>
      <c r="C68" s="579"/>
      <c r="D68" s="580"/>
      <c r="E68" s="612"/>
      <c r="F68" s="481"/>
    </row>
    <row r="69" spans="1:6" s="437" customFormat="1" ht="38.25">
      <c r="A69" s="1">
        <f>COUNT($A$5:A68)+1</f>
        <v>16</v>
      </c>
      <c r="B69" s="493" t="s">
        <v>1309</v>
      </c>
      <c r="C69" s="622"/>
      <c r="D69" s="616"/>
      <c r="E69" s="612"/>
      <c r="F69" s="481"/>
    </row>
    <row r="70" spans="1:6" s="437" customFormat="1">
      <c r="A70" s="1" t="s">
        <v>1546</v>
      </c>
      <c r="B70" s="493" t="s">
        <v>1310</v>
      </c>
      <c r="C70" s="622" t="s">
        <v>51</v>
      </c>
      <c r="D70" s="623">
        <v>1</v>
      </c>
      <c r="E70" s="612"/>
      <c r="F70" s="615">
        <f>ROUND(E70,2)*D70</f>
        <v>0</v>
      </c>
    </row>
    <row r="71" spans="1:6" s="437" customFormat="1">
      <c r="A71" s="1" t="s">
        <v>1547</v>
      </c>
      <c r="B71" s="493" t="s">
        <v>1311</v>
      </c>
      <c r="C71" s="622" t="s">
        <v>51</v>
      </c>
      <c r="D71" s="623">
        <v>2</v>
      </c>
      <c r="E71" s="612"/>
      <c r="F71" s="615">
        <f>ROUND(E71,2)*D71</f>
        <v>0</v>
      </c>
    </row>
    <row r="72" spans="1:6" s="437" customFormat="1">
      <c r="A72" s="1" t="s">
        <v>1548</v>
      </c>
      <c r="B72" s="493" t="s">
        <v>1312</v>
      </c>
      <c r="C72" s="622" t="s">
        <v>51</v>
      </c>
      <c r="D72" s="623">
        <v>2</v>
      </c>
      <c r="E72" s="612"/>
      <c r="F72" s="615">
        <f>ROUND(E72,2)*D72</f>
        <v>0</v>
      </c>
    </row>
    <row r="73" spans="1:6" s="437" customFormat="1">
      <c r="A73" s="1" t="s">
        <v>1549</v>
      </c>
      <c r="B73" s="493" t="s">
        <v>1313</v>
      </c>
      <c r="C73" s="622" t="s">
        <v>51</v>
      </c>
      <c r="D73" s="623">
        <v>4</v>
      </c>
      <c r="E73" s="612"/>
      <c r="F73" s="615">
        <f>ROUND(E73,2)*D73</f>
        <v>0</v>
      </c>
    </row>
    <row r="74" spans="1:6" s="437" customFormat="1">
      <c r="A74" s="1"/>
      <c r="B74" s="584"/>
      <c r="C74" s="575"/>
      <c r="D74" s="575"/>
      <c r="E74" s="612"/>
      <c r="F74" s="481"/>
    </row>
    <row r="75" spans="1:6" s="437" customFormat="1" ht="76.5">
      <c r="A75" s="1">
        <f>COUNT($A$5:A74)+1</f>
        <v>17</v>
      </c>
      <c r="B75" s="493" t="s">
        <v>1314</v>
      </c>
      <c r="C75" s="622"/>
      <c r="D75" s="575"/>
      <c r="E75" s="612"/>
      <c r="F75" s="481"/>
    </row>
    <row r="76" spans="1:6" s="437" customFormat="1">
      <c r="A76" s="1" t="s">
        <v>1546</v>
      </c>
      <c r="B76" s="493" t="s">
        <v>1310</v>
      </c>
      <c r="C76" s="622" t="s">
        <v>51</v>
      </c>
      <c r="D76" s="623">
        <v>1</v>
      </c>
      <c r="E76" s="612"/>
      <c r="F76" s="615">
        <f>ROUND(E76,2)*D76</f>
        <v>0</v>
      </c>
    </row>
    <row r="77" spans="1:6" s="437" customFormat="1">
      <c r="A77" s="1" t="s">
        <v>1547</v>
      </c>
      <c r="B77" s="493" t="s">
        <v>1311</v>
      </c>
      <c r="C77" s="622" t="s">
        <v>51</v>
      </c>
      <c r="D77" s="623">
        <v>2</v>
      </c>
      <c r="E77" s="612"/>
      <c r="F77" s="615">
        <f>ROUND(E77,2)*D77</f>
        <v>0</v>
      </c>
    </row>
    <row r="78" spans="1:6" s="437" customFormat="1">
      <c r="A78" s="1" t="s">
        <v>1548</v>
      </c>
      <c r="B78" s="493" t="s">
        <v>1312</v>
      </c>
      <c r="C78" s="622" t="s">
        <v>51</v>
      </c>
      <c r="D78" s="623">
        <v>2</v>
      </c>
      <c r="E78" s="612"/>
      <c r="F78" s="615">
        <f>ROUND(E78,2)*D78</f>
        <v>0</v>
      </c>
    </row>
    <row r="79" spans="1:6" s="437" customFormat="1">
      <c r="A79" s="1" t="s">
        <v>1549</v>
      </c>
      <c r="B79" s="493" t="s">
        <v>1313</v>
      </c>
      <c r="C79" s="622" t="s">
        <v>51</v>
      </c>
      <c r="D79" s="623">
        <v>4</v>
      </c>
      <c r="E79" s="612"/>
      <c r="F79" s="615">
        <f>ROUND(E79,2)*D79</f>
        <v>0</v>
      </c>
    </row>
    <row r="80" spans="1:6" s="437" customFormat="1">
      <c r="A80" s="1"/>
      <c r="B80" s="493"/>
      <c r="C80" s="622"/>
      <c r="D80" s="575"/>
      <c r="E80" s="612"/>
      <c r="F80" s="481"/>
    </row>
    <row r="81" spans="1:6" s="437" customFormat="1" ht="38.25">
      <c r="A81" s="1">
        <f>COUNT($A$5:A80)+1</f>
        <v>18</v>
      </c>
      <c r="B81" s="493" t="s">
        <v>1315</v>
      </c>
      <c r="C81" s="579"/>
      <c r="D81" s="580"/>
      <c r="E81" s="612"/>
      <c r="F81" s="481"/>
    </row>
    <row r="82" spans="1:6" s="437" customFormat="1">
      <c r="A82" s="1"/>
      <c r="B82" s="583" t="s">
        <v>1558</v>
      </c>
      <c r="C82" s="579" t="s">
        <v>51</v>
      </c>
      <c r="D82" s="580">
        <v>1</v>
      </c>
      <c r="E82" s="612"/>
      <c r="F82" s="615">
        <f>ROUND(E82,2)*D82</f>
        <v>0</v>
      </c>
    </row>
    <row r="83" spans="1:6" s="437" customFormat="1">
      <c r="A83" s="1"/>
      <c r="B83" s="493"/>
      <c r="C83" s="622"/>
      <c r="D83" s="575"/>
      <c r="E83" s="612"/>
      <c r="F83" s="481"/>
    </row>
    <row r="84" spans="1:6" s="437" customFormat="1" ht="51">
      <c r="A84" s="1">
        <f>COUNT($A$5:A83)+1</f>
        <v>19</v>
      </c>
      <c r="B84" s="493" t="s">
        <v>1316</v>
      </c>
      <c r="C84" s="579"/>
      <c r="D84" s="580"/>
      <c r="E84" s="612"/>
      <c r="F84" s="481"/>
    </row>
    <row r="85" spans="1:6" s="437" customFormat="1">
      <c r="A85" s="1"/>
      <c r="B85" s="583" t="s">
        <v>1317</v>
      </c>
      <c r="C85" s="579" t="s">
        <v>51</v>
      </c>
      <c r="D85" s="580">
        <v>1</v>
      </c>
      <c r="E85" s="612"/>
      <c r="F85" s="615">
        <f>ROUND(E85,2)*D85</f>
        <v>0</v>
      </c>
    </row>
    <row r="86" spans="1:6" s="437" customFormat="1">
      <c r="A86" s="1"/>
      <c r="B86" s="493"/>
      <c r="C86" s="622"/>
      <c r="D86" s="575"/>
      <c r="E86" s="612"/>
      <c r="F86" s="481"/>
    </row>
    <row r="87" spans="1:6" s="437" customFormat="1" ht="25.5">
      <c r="A87" s="1">
        <f>COUNT($A$5:A86)+1</f>
        <v>20</v>
      </c>
      <c r="B87" s="613" t="s">
        <v>1318</v>
      </c>
      <c r="C87" s="579" t="s">
        <v>87</v>
      </c>
      <c r="D87" s="580">
        <v>12</v>
      </c>
      <c r="E87" s="612"/>
      <c r="F87" s="615">
        <f>ROUND(E87,2)*D87</f>
        <v>0</v>
      </c>
    </row>
    <row r="88" spans="1:6" s="437" customFormat="1" ht="15" customHeight="1">
      <c r="A88" s="1"/>
      <c r="B88" s="493"/>
      <c r="C88" s="622"/>
      <c r="D88" s="575"/>
      <c r="E88" s="612"/>
      <c r="F88" s="481"/>
    </row>
    <row r="89" spans="1:6" s="437" customFormat="1" ht="15" customHeight="1">
      <c r="A89" s="1"/>
      <c r="B89" s="611" t="s">
        <v>1319</v>
      </c>
      <c r="C89" s="622"/>
      <c r="D89" s="575"/>
      <c r="E89" s="612"/>
      <c r="F89" s="481"/>
    </row>
    <row r="90" spans="1:6" s="437" customFormat="1" ht="51" customHeight="1">
      <c r="A90" s="1">
        <f>COUNT($A$5:A89)+1</f>
        <v>21</v>
      </c>
      <c r="B90" s="493" t="s">
        <v>1616</v>
      </c>
      <c r="C90" s="575"/>
      <c r="D90" s="575"/>
      <c r="E90" s="612"/>
      <c r="F90" s="481"/>
    </row>
    <row r="91" spans="1:6" s="437" customFormat="1">
      <c r="A91" s="1" t="s">
        <v>1546</v>
      </c>
      <c r="B91" s="584" t="s">
        <v>1320</v>
      </c>
      <c r="C91" s="622" t="s">
        <v>51</v>
      </c>
      <c r="D91" s="575">
        <v>48</v>
      </c>
      <c r="E91" s="612"/>
      <c r="F91" s="615">
        <f t="shared" ref="F91:F97" si="0">ROUND(E91,2)*D91</f>
        <v>0</v>
      </c>
    </row>
    <row r="92" spans="1:6" s="437" customFormat="1">
      <c r="A92" s="1" t="s">
        <v>1547</v>
      </c>
      <c r="B92" s="584" t="s">
        <v>1321</v>
      </c>
      <c r="C92" s="622" t="s">
        <v>51</v>
      </c>
      <c r="D92" s="575">
        <v>48</v>
      </c>
      <c r="E92" s="612"/>
      <c r="F92" s="615">
        <f t="shared" si="0"/>
        <v>0</v>
      </c>
    </row>
    <row r="93" spans="1:6" s="437" customFormat="1">
      <c r="A93" s="1" t="s">
        <v>1548</v>
      </c>
      <c r="B93" s="584" t="s">
        <v>1322</v>
      </c>
      <c r="C93" s="622" t="s">
        <v>51</v>
      </c>
      <c r="D93" s="575">
        <v>48</v>
      </c>
      <c r="E93" s="612"/>
      <c r="F93" s="615">
        <f t="shared" si="0"/>
        <v>0</v>
      </c>
    </row>
    <row r="94" spans="1:6" s="437" customFormat="1">
      <c r="A94" s="1" t="s">
        <v>1549</v>
      </c>
      <c r="B94" s="584" t="s">
        <v>1323</v>
      </c>
      <c r="C94" s="622" t="s">
        <v>51</v>
      </c>
      <c r="D94" s="575">
        <v>36</v>
      </c>
      <c r="E94" s="612"/>
      <c r="F94" s="615">
        <f t="shared" si="0"/>
        <v>0</v>
      </c>
    </row>
    <row r="95" spans="1:6" s="437" customFormat="1">
      <c r="A95" s="1" t="s">
        <v>1550</v>
      </c>
      <c r="B95" s="584" t="s">
        <v>1324</v>
      </c>
      <c r="C95" s="622" t="s">
        <v>51</v>
      </c>
      <c r="D95" s="575">
        <v>7</v>
      </c>
      <c r="E95" s="612"/>
      <c r="F95" s="615">
        <f t="shared" si="0"/>
        <v>0</v>
      </c>
    </row>
    <row r="96" spans="1:6" s="437" customFormat="1">
      <c r="A96" s="1" t="s">
        <v>1551</v>
      </c>
      <c r="B96" s="584" t="s">
        <v>1325</v>
      </c>
      <c r="C96" s="622" t="s">
        <v>51</v>
      </c>
      <c r="D96" s="575">
        <v>1</v>
      </c>
      <c r="E96" s="612"/>
      <c r="F96" s="615">
        <f t="shared" si="0"/>
        <v>0</v>
      </c>
    </row>
    <row r="97" spans="1:6" s="437" customFormat="1">
      <c r="A97" s="1" t="s">
        <v>1585</v>
      </c>
      <c r="B97" s="584" t="s">
        <v>1326</v>
      </c>
      <c r="C97" s="622" t="s">
        <v>51</v>
      </c>
      <c r="D97" s="575">
        <v>2</v>
      </c>
      <c r="E97" s="612"/>
      <c r="F97" s="615">
        <f t="shared" si="0"/>
        <v>0</v>
      </c>
    </row>
    <row r="98" spans="1:6" s="437" customFormat="1">
      <c r="A98" s="1"/>
      <c r="B98" s="584"/>
      <c r="C98" s="622"/>
      <c r="D98" s="575"/>
      <c r="E98" s="612"/>
      <c r="F98" s="481"/>
    </row>
    <row r="99" spans="1:6" ht="18.75">
      <c r="B99" s="609" t="s">
        <v>1327</v>
      </c>
    </row>
    <row r="100" spans="1:6" ht="18.75">
      <c r="B100" s="609"/>
    </row>
    <row r="101" spans="1:6" s="437" customFormat="1" ht="229.5">
      <c r="A101" s="1">
        <f>COUNT($A$5:A100)+1</f>
        <v>22</v>
      </c>
      <c r="B101" s="1030" t="s">
        <v>1736</v>
      </c>
      <c r="C101" s="579"/>
      <c r="D101" s="575"/>
      <c r="E101" s="612"/>
      <c r="F101" s="481"/>
    </row>
    <row r="102" spans="1:6" s="437" customFormat="1" ht="15" customHeight="1">
      <c r="A102" s="1" t="s">
        <v>1546</v>
      </c>
      <c r="B102" s="613" t="s">
        <v>1328</v>
      </c>
    </row>
    <row r="103" spans="1:6" s="903" customFormat="1" ht="15" customHeight="1">
      <c r="A103" s="897" t="s">
        <v>1531</v>
      </c>
      <c r="B103" s="898" t="s">
        <v>1536</v>
      </c>
      <c r="C103" s="899" t="s">
        <v>50</v>
      </c>
      <c r="D103" s="906">
        <v>4720</v>
      </c>
      <c r="E103" s="907"/>
      <c r="F103" s="902">
        <f>ROUND(E103,2)*D103</f>
        <v>0</v>
      </c>
    </row>
    <row r="104" spans="1:6" s="437" customFormat="1" ht="15" customHeight="1">
      <c r="A104" s="1"/>
      <c r="B104" s="614" t="s">
        <v>1532</v>
      </c>
      <c r="C104" s="579" t="s">
        <v>50</v>
      </c>
      <c r="D104" s="575">
        <v>4720</v>
      </c>
      <c r="E104" s="612"/>
      <c r="F104" s="615">
        <f>ROUND(E104,2)*D104</f>
        <v>0</v>
      </c>
    </row>
    <row r="105" spans="1:6" s="437" customFormat="1">
      <c r="A105" s="1" t="s">
        <v>1547</v>
      </c>
      <c r="B105" s="613" t="s">
        <v>1329</v>
      </c>
    </row>
    <row r="106" spans="1:6" s="903" customFormat="1">
      <c r="A106" s="897" t="s">
        <v>1531</v>
      </c>
      <c r="B106" s="898" t="s">
        <v>1537</v>
      </c>
      <c r="C106" s="899" t="s">
        <v>50</v>
      </c>
      <c r="D106" s="906">
        <v>4255</v>
      </c>
      <c r="E106" s="907"/>
      <c r="F106" s="902">
        <f>ROUND(E106,2)*D106</f>
        <v>0</v>
      </c>
    </row>
    <row r="107" spans="1:6" s="437" customFormat="1">
      <c r="A107" s="1"/>
      <c r="B107" s="614" t="s">
        <v>1532</v>
      </c>
      <c r="C107" s="579" t="s">
        <v>50</v>
      </c>
      <c r="D107" s="575">
        <v>4255</v>
      </c>
      <c r="E107" s="612"/>
      <c r="F107" s="615">
        <f>ROUND(E107,2)*D107</f>
        <v>0</v>
      </c>
    </row>
    <row r="108" spans="1:6" s="437" customFormat="1">
      <c r="A108" s="1" t="s">
        <v>1548</v>
      </c>
      <c r="B108" s="613" t="s">
        <v>1330</v>
      </c>
      <c r="C108" s="575" t="s">
        <v>50</v>
      </c>
      <c r="D108" s="575">
        <v>286</v>
      </c>
      <c r="E108" s="612"/>
      <c r="F108" s="615">
        <f>ROUND(E108,2)*D108</f>
        <v>0</v>
      </c>
    </row>
    <row r="109" spans="1:6" s="437" customFormat="1">
      <c r="A109" s="1" t="s">
        <v>1549</v>
      </c>
      <c r="B109" s="613" t="s">
        <v>1331</v>
      </c>
      <c r="C109" s="575" t="s">
        <v>50</v>
      </c>
      <c r="D109" s="575">
        <v>463</v>
      </c>
      <c r="E109" s="612"/>
      <c r="F109" s="615">
        <f>ROUND(E109,2)*D109</f>
        <v>0</v>
      </c>
    </row>
    <row r="110" spans="1:6" s="437" customFormat="1">
      <c r="A110" s="1" t="str">
        <f>IF(B110="","",COUNTIF($B$10:B110,"&lt;&gt;"))</f>
        <v/>
      </c>
      <c r="B110" s="613"/>
      <c r="C110" s="579"/>
      <c r="D110" s="575"/>
      <c r="E110" s="612"/>
      <c r="F110" s="481"/>
    </row>
    <row r="111" spans="1:6" s="437" customFormat="1" ht="38.25">
      <c r="A111" s="1">
        <f>COUNT($A$5:A110)+1</f>
        <v>23</v>
      </c>
      <c r="B111" s="493" t="s">
        <v>1332</v>
      </c>
      <c r="C111" s="579"/>
      <c r="D111" s="575"/>
      <c r="E111" s="612"/>
      <c r="F111" s="481"/>
    </row>
    <row r="112" spans="1:6" s="437" customFormat="1">
      <c r="A112" s="1" t="s">
        <v>1546</v>
      </c>
      <c r="B112" s="613" t="s">
        <v>1333</v>
      </c>
      <c r="C112" s="579" t="s">
        <v>51</v>
      </c>
      <c r="D112" s="575">
        <v>9</v>
      </c>
      <c r="E112" s="612"/>
      <c r="F112" s="615">
        <f t="shared" ref="F112:F129" si="1">ROUND(E112,2)*D112</f>
        <v>0</v>
      </c>
    </row>
    <row r="113" spans="1:6" s="437" customFormat="1">
      <c r="A113" s="1" t="s">
        <v>1547</v>
      </c>
      <c r="B113" s="613" t="s">
        <v>1334</v>
      </c>
      <c r="C113" s="579" t="s">
        <v>51</v>
      </c>
      <c r="D113" s="575">
        <v>155</v>
      </c>
      <c r="E113" s="612"/>
      <c r="F113" s="615">
        <f t="shared" si="1"/>
        <v>0</v>
      </c>
    </row>
    <row r="114" spans="1:6" s="437" customFormat="1">
      <c r="A114" s="1" t="s">
        <v>1548</v>
      </c>
      <c r="B114" s="613" t="s">
        <v>1335</v>
      </c>
      <c r="C114" s="579" t="s">
        <v>51</v>
      </c>
      <c r="D114" s="575">
        <v>2</v>
      </c>
      <c r="E114" s="612"/>
      <c r="F114" s="615">
        <f t="shared" si="1"/>
        <v>0</v>
      </c>
    </row>
    <row r="115" spans="1:6" s="437" customFormat="1">
      <c r="A115" s="1" t="s">
        <v>1549</v>
      </c>
      <c r="B115" s="613" t="s">
        <v>1336</v>
      </c>
      <c r="C115" s="579" t="s">
        <v>51</v>
      </c>
      <c r="D115" s="575">
        <v>5</v>
      </c>
      <c r="E115" s="612"/>
      <c r="F115" s="615">
        <f t="shared" si="1"/>
        <v>0</v>
      </c>
    </row>
    <row r="116" spans="1:6" s="437" customFormat="1">
      <c r="A116" s="1" t="s">
        <v>1550</v>
      </c>
      <c r="B116" s="613" t="s">
        <v>1307</v>
      </c>
      <c r="C116" s="579" t="s">
        <v>51</v>
      </c>
      <c r="D116" s="575">
        <v>9</v>
      </c>
      <c r="E116" s="612"/>
      <c r="F116" s="615">
        <f t="shared" si="1"/>
        <v>0</v>
      </c>
    </row>
    <row r="117" spans="1:6" s="437" customFormat="1">
      <c r="A117" s="1" t="s">
        <v>1551</v>
      </c>
      <c r="B117" s="613" t="s">
        <v>1337</v>
      </c>
      <c r="C117" s="579" t="s">
        <v>51</v>
      </c>
      <c r="D117" s="575">
        <v>1444</v>
      </c>
      <c r="E117" s="612"/>
      <c r="F117" s="615">
        <f t="shared" si="1"/>
        <v>0</v>
      </c>
    </row>
    <row r="118" spans="1:6" s="437" customFormat="1">
      <c r="A118" s="1" t="s">
        <v>1585</v>
      </c>
      <c r="B118" s="613" t="s">
        <v>1338</v>
      </c>
      <c r="C118" s="579" t="s">
        <v>51</v>
      </c>
      <c r="D118" s="575">
        <v>56</v>
      </c>
      <c r="E118" s="612"/>
      <c r="F118" s="615">
        <f t="shared" si="1"/>
        <v>0</v>
      </c>
    </row>
    <row r="119" spans="1:6" s="437" customFormat="1">
      <c r="A119" s="1" t="s">
        <v>1586</v>
      </c>
      <c r="B119" s="613" t="s">
        <v>1339</v>
      </c>
      <c r="C119" s="579" t="s">
        <v>51</v>
      </c>
      <c r="D119" s="575">
        <v>2</v>
      </c>
      <c r="E119" s="612"/>
      <c r="F119" s="615">
        <f t="shared" si="1"/>
        <v>0</v>
      </c>
    </row>
    <row r="120" spans="1:6" s="437" customFormat="1">
      <c r="A120" s="1" t="s">
        <v>1587</v>
      </c>
      <c r="B120" s="613" t="s">
        <v>1340</v>
      </c>
      <c r="C120" s="579" t="s">
        <v>51</v>
      </c>
      <c r="D120" s="575">
        <v>9</v>
      </c>
      <c r="E120" s="612"/>
      <c r="F120" s="615">
        <f t="shared" si="1"/>
        <v>0</v>
      </c>
    </row>
    <row r="121" spans="1:6" s="437" customFormat="1">
      <c r="A121" s="1" t="s">
        <v>1590</v>
      </c>
      <c r="B121" s="613" t="s">
        <v>1341</v>
      </c>
      <c r="C121" s="579" t="s">
        <v>51</v>
      </c>
      <c r="D121" s="575">
        <v>88</v>
      </c>
      <c r="E121" s="612"/>
      <c r="F121" s="615">
        <f t="shared" si="1"/>
        <v>0</v>
      </c>
    </row>
    <row r="122" spans="1:6" s="437" customFormat="1">
      <c r="A122" s="1" t="s">
        <v>1591</v>
      </c>
      <c r="B122" s="613" t="s">
        <v>1342</v>
      </c>
      <c r="C122" s="579" t="s">
        <v>51</v>
      </c>
      <c r="D122" s="575">
        <v>3</v>
      </c>
      <c r="E122" s="612"/>
      <c r="F122" s="615">
        <f t="shared" si="1"/>
        <v>0</v>
      </c>
    </row>
    <row r="123" spans="1:6" s="437" customFormat="1">
      <c r="A123" s="1" t="s">
        <v>1592</v>
      </c>
      <c r="B123" s="613" t="s">
        <v>1343</v>
      </c>
    </row>
    <row r="124" spans="1:6" s="903" customFormat="1" ht="25.5">
      <c r="A124" s="897" t="s">
        <v>1531</v>
      </c>
      <c r="B124" s="898" t="s">
        <v>1538</v>
      </c>
      <c r="C124" s="899" t="s">
        <v>51</v>
      </c>
      <c r="D124" s="906">
        <v>1444</v>
      </c>
      <c r="E124" s="907"/>
      <c r="F124" s="902">
        <f>ROUND(E124,2)*D124</f>
        <v>0</v>
      </c>
    </row>
    <row r="125" spans="1:6" s="437" customFormat="1">
      <c r="A125" s="1"/>
      <c r="B125" s="614" t="s">
        <v>1532</v>
      </c>
      <c r="C125" s="579" t="s">
        <v>51</v>
      </c>
      <c r="D125" s="575">
        <v>1444</v>
      </c>
      <c r="E125" s="612"/>
      <c r="F125" s="615">
        <f>ROUND(E125,2)*D125</f>
        <v>0</v>
      </c>
    </row>
    <row r="126" spans="1:6" s="437" customFormat="1">
      <c r="A126" s="1" t="s">
        <v>50</v>
      </c>
      <c r="B126" s="613" t="s">
        <v>1344</v>
      </c>
      <c r="C126" s="579" t="s">
        <v>51</v>
      </c>
      <c r="D126" s="575">
        <v>2</v>
      </c>
      <c r="E126" s="612"/>
      <c r="F126" s="615">
        <f t="shared" si="1"/>
        <v>0</v>
      </c>
    </row>
    <row r="127" spans="1:6" s="437" customFormat="1">
      <c r="A127" s="1" t="s">
        <v>1593</v>
      </c>
      <c r="B127" s="613" t="s">
        <v>1345</v>
      </c>
      <c r="C127" s="579" t="s">
        <v>51</v>
      </c>
      <c r="D127" s="575">
        <v>1444</v>
      </c>
      <c r="E127" s="612"/>
      <c r="F127" s="615">
        <f t="shared" si="1"/>
        <v>0</v>
      </c>
    </row>
    <row r="128" spans="1:6" s="437" customFormat="1">
      <c r="A128" s="1" t="s">
        <v>1604</v>
      </c>
      <c r="B128" s="613" t="s">
        <v>1346</v>
      </c>
      <c r="C128" s="579" t="s">
        <v>51</v>
      </c>
      <c r="D128" s="575">
        <v>4</v>
      </c>
      <c r="E128" s="612"/>
      <c r="F128" s="615">
        <f t="shared" si="1"/>
        <v>0</v>
      </c>
    </row>
    <row r="129" spans="1:6" s="437" customFormat="1">
      <c r="A129" s="1" t="s">
        <v>1605</v>
      </c>
      <c r="B129" s="613" t="s">
        <v>1347</v>
      </c>
      <c r="C129" s="579" t="s">
        <v>51</v>
      </c>
      <c r="D129" s="575">
        <v>6</v>
      </c>
      <c r="E129" s="612"/>
      <c r="F129" s="615">
        <f t="shared" si="1"/>
        <v>0</v>
      </c>
    </row>
    <row r="130" spans="1:6" s="437" customFormat="1">
      <c r="A130" s="1"/>
      <c r="B130" s="613"/>
      <c r="C130" s="579"/>
      <c r="D130" s="575"/>
      <c r="E130" s="612"/>
      <c r="F130" s="481"/>
    </row>
    <row r="131" spans="1:6" s="437" customFormat="1" ht="255">
      <c r="A131" s="1">
        <f>COUNT($A$5:A129)+1</f>
        <v>24</v>
      </c>
      <c r="B131" s="1030" t="s">
        <v>1737</v>
      </c>
      <c r="C131" s="579"/>
      <c r="D131" s="575"/>
      <c r="E131" s="612"/>
      <c r="F131" s="481"/>
    </row>
    <row r="132" spans="1:6" s="437" customFormat="1">
      <c r="A132" s="1"/>
      <c r="B132" s="613" t="s">
        <v>1348</v>
      </c>
      <c r="C132" s="579" t="s">
        <v>50</v>
      </c>
      <c r="D132" s="575">
        <v>794</v>
      </c>
      <c r="E132" s="612"/>
      <c r="F132" s="615">
        <f>ROUND(E132,2)*D132</f>
        <v>0</v>
      </c>
    </row>
    <row r="133" spans="1:6" s="437" customFormat="1">
      <c r="A133" s="1"/>
      <c r="B133" s="613"/>
      <c r="C133" s="579"/>
      <c r="D133" s="575"/>
      <c r="E133" s="612"/>
      <c r="F133" s="481"/>
    </row>
    <row r="134" spans="1:6" s="437" customFormat="1" ht="153">
      <c r="A134" s="1">
        <f>COUNT($A$5:A133)+1</f>
        <v>25</v>
      </c>
      <c r="B134" s="493" t="s">
        <v>1349</v>
      </c>
      <c r="C134" s="579"/>
      <c r="D134" s="575"/>
      <c r="E134" s="612"/>
      <c r="F134" s="481"/>
    </row>
    <row r="135" spans="1:6" s="437" customFormat="1">
      <c r="A135" s="1"/>
      <c r="B135" s="493" t="s">
        <v>1350</v>
      </c>
      <c r="C135" s="579" t="s">
        <v>50</v>
      </c>
      <c r="D135" s="575">
        <v>291</v>
      </c>
      <c r="E135" s="612"/>
      <c r="F135" s="615">
        <f>ROUND(E135,2)*D135</f>
        <v>0</v>
      </c>
    </row>
    <row r="136" spans="1:6" s="437" customFormat="1">
      <c r="A136" s="1"/>
      <c r="B136" s="493"/>
      <c r="C136" s="579"/>
      <c r="D136" s="575"/>
      <c r="E136" s="612"/>
      <c r="F136" s="481"/>
    </row>
    <row r="137" spans="1:6" s="437" customFormat="1" ht="25.5">
      <c r="A137" s="1">
        <f>COUNT($A$5:A135)+1</f>
        <v>26</v>
      </c>
      <c r="B137" s="493" t="s">
        <v>1351</v>
      </c>
      <c r="C137" s="579"/>
      <c r="D137" s="575"/>
      <c r="E137" s="612"/>
      <c r="F137" s="481"/>
    </row>
    <row r="138" spans="1:6" s="437" customFormat="1">
      <c r="A138" s="1" t="s">
        <v>1546</v>
      </c>
      <c r="B138" s="613" t="s">
        <v>1352</v>
      </c>
      <c r="C138" s="579" t="s">
        <v>51</v>
      </c>
      <c r="D138" s="575">
        <v>99</v>
      </c>
      <c r="E138" s="612"/>
      <c r="F138" s="615">
        <f>ROUND(E138,2)*D138</f>
        <v>0</v>
      </c>
    </row>
    <row r="139" spans="1:6" s="437" customFormat="1">
      <c r="A139" s="1" t="s">
        <v>1547</v>
      </c>
      <c r="B139" s="493" t="s">
        <v>1353</v>
      </c>
      <c r="C139" s="579" t="s">
        <v>51</v>
      </c>
      <c r="D139" s="575">
        <v>9</v>
      </c>
      <c r="E139" s="612"/>
      <c r="F139" s="615">
        <f>ROUND(E139,2)*D139</f>
        <v>0</v>
      </c>
    </row>
    <row r="140" spans="1:6" s="437" customFormat="1">
      <c r="A140" s="1" t="s">
        <v>1548</v>
      </c>
      <c r="B140" s="493" t="s">
        <v>1354</v>
      </c>
      <c r="C140" s="579" t="s">
        <v>51</v>
      </c>
      <c r="D140" s="575">
        <v>9</v>
      </c>
      <c r="E140" s="612"/>
      <c r="F140" s="615">
        <f>ROUND(E140,2)*D140</f>
        <v>0</v>
      </c>
    </row>
    <row r="141" spans="1:6" s="437" customFormat="1">
      <c r="A141" s="1" t="s">
        <v>1549</v>
      </c>
      <c r="B141" s="493" t="s">
        <v>1355</v>
      </c>
      <c r="C141" s="579" t="s">
        <v>51</v>
      </c>
      <c r="D141" s="575">
        <v>9</v>
      </c>
      <c r="E141" s="612"/>
      <c r="F141" s="615">
        <f>ROUND(E141,2)*D141</f>
        <v>0</v>
      </c>
    </row>
    <row r="142" spans="1:6" s="437" customFormat="1">
      <c r="A142" s="1"/>
      <c r="B142" s="613"/>
      <c r="C142" s="579"/>
      <c r="D142" s="575"/>
      <c r="E142" s="612"/>
      <c r="F142" s="481"/>
    </row>
    <row r="143" spans="1:6" s="463" customFormat="1" ht="76.5">
      <c r="A143" s="1">
        <f>COUNT($A$5:A137)+1</f>
        <v>27</v>
      </c>
      <c r="B143" s="493" t="s">
        <v>1356</v>
      </c>
      <c r="C143" s="578"/>
      <c r="E143" s="624"/>
      <c r="F143" s="481"/>
    </row>
    <row r="144" spans="1:6" s="463" customFormat="1">
      <c r="A144" s="576"/>
      <c r="B144" s="583" t="s">
        <v>1559</v>
      </c>
    </row>
    <row r="145" spans="1:8" s="909" customFormat="1">
      <c r="A145" s="897" t="s">
        <v>1531</v>
      </c>
      <c r="B145" s="898" t="s">
        <v>1541</v>
      </c>
      <c r="C145" s="899" t="s">
        <v>51</v>
      </c>
      <c r="D145" s="910">
        <v>1100</v>
      </c>
      <c r="E145" s="908"/>
      <c r="F145" s="902">
        <f>ROUND(E145,2)*D145</f>
        <v>0</v>
      </c>
    </row>
    <row r="146" spans="1:8" s="463" customFormat="1">
      <c r="A146" s="1"/>
      <c r="B146" s="614" t="s">
        <v>1532</v>
      </c>
      <c r="C146" s="579" t="s">
        <v>51</v>
      </c>
      <c r="D146" s="616">
        <v>1100</v>
      </c>
      <c r="E146" s="610"/>
      <c r="F146" s="615">
        <f>ROUND(E146,2)*D146</f>
        <v>0</v>
      </c>
    </row>
    <row r="147" spans="1:8" s="463" customFormat="1">
      <c r="A147" s="576"/>
      <c r="B147" s="583"/>
      <c r="C147" s="579"/>
      <c r="D147" s="616"/>
      <c r="E147" s="610"/>
      <c r="F147" s="616"/>
    </row>
    <row r="148" spans="1:8" s="463" customFormat="1" ht="63.75">
      <c r="A148" s="1">
        <f>COUNT($A$5:A147)+1</f>
        <v>28</v>
      </c>
      <c r="B148" s="493" t="s">
        <v>1357</v>
      </c>
      <c r="C148" s="580"/>
      <c r="D148" s="580"/>
      <c r="E148" s="610"/>
      <c r="F148" s="575"/>
    </row>
    <row r="149" spans="1:8" s="463" customFormat="1" ht="14.25">
      <c r="A149" s="625"/>
      <c r="B149" s="583" t="s">
        <v>1565</v>
      </c>
    </row>
    <row r="150" spans="1:8" s="909" customFormat="1">
      <c r="A150" s="897" t="s">
        <v>1531</v>
      </c>
      <c r="B150" s="898" t="s">
        <v>1539</v>
      </c>
      <c r="C150" s="906" t="s">
        <v>51</v>
      </c>
      <c r="D150" s="906">
        <v>99</v>
      </c>
      <c r="E150" s="908"/>
      <c r="F150" s="902">
        <f>ROUND(E150,2)*D150</f>
        <v>0</v>
      </c>
    </row>
    <row r="151" spans="1:8" s="463" customFormat="1">
      <c r="A151" s="1"/>
      <c r="B151" s="614" t="s">
        <v>1532</v>
      </c>
      <c r="C151" s="575" t="s">
        <v>51</v>
      </c>
      <c r="D151" s="575">
        <v>99</v>
      </c>
      <c r="E151" s="610"/>
      <c r="F151" s="615">
        <f>ROUND(E151,2)*D151</f>
        <v>0</v>
      </c>
    </row>
    <row r="152" spans="1:8" s="463" customFormat="1" ht="14.25">
      <c r="A152" s="625"/>
      <c r="B152" s="614"/>
      <c r="C152" s="579"/>
      <c r="E152" s="624"/>
    </row>
    <row r="153" spans="1:8" ht="76.5">
      <c r="A153" s="1">
        <f>COUNT($A$5:A152)+1</f>
        <v>29</v>
      </c>
      <c r="B153" s="493" t="s">
        <v>1358</v>
      </c>
    </row>
    <row r="154" spans="1:8">
      <c r="A154" s="576"/>
      <c r="B154" s="583" t="s">
        <v>1559</v>
      </c>
      <c r="C154" s="1"/>
      <c r="D154" s="1"/>
      <c r="E154" s="1"/>
      <c r="F154" s="1"/>
    </row>
    <row r="155" spans="1:8" s="905" customFormat="1">
      <c r="A155" s="897" t="s">
        <v>1531</v>
      </c>
      <c r="B155" s="898" t="s">
        <v>1540</v>
      </c>
      <c r="C155" s="899" t="s">
        <v>51</v>
      </c>
      <c r="D155" s="900">
        <v>1530</v>
      </c>
      <c r="E155" s="907"/>
      <c r="F155" s="902">
        <f>ROUND(E155,2)*D155</f>
        <v>0</v>
      </c>
      <c r="G155" s="903"/>
      <c r="H155" s="904"/>
    </row>
    <row r="156" spans="1:8">
      <c r="B156" s="614" t="s">
        <v>1532</v>
      </c>
      <c r="C156" s="579" t="s">
        <v>51</v>
      </c>
      <c r="D156" s="580">
        <v>1530</v>
      </c>
      <c r="E156" s="612"/>
      <c r="F156" s="615">
        <f>ROUND(E156,2)*D156</f>
        <v>0</v>
      </c>
    </row>
    <row r="157" spans="1:8" s="437" customFormat="1">
      <c r="A157" s="1"/>
      <c r="B157" s="613"/>
      <c r="C157" s="575"/>
      <c r="D157" s="575"/>
      <c r="E157" s="612"/>
      <c r="F157" s="481"/>
    </row>
    <row r="158" spans="1:8" s="437" customFormat="1">
      <c r="A158" s="1">
        <f>COUNT($A$5:A157)+1</f>
        <v>30</v>
      </c>
      <c r="B158" s="614" t="s">
        <v>1359</v>
      </c>
      <c r="C158" s="575"/>
      <c r="D158" s="575"/>
      <c r="E158" s="612"/>
      <c r="F158" s="481"/>
    </row>
    <row r="159" spans="1:8" s="437" customFormat="1" ht="280.5">
      <c r="A159" s="1"/>
      <c r="B159" s="613" t="s">
        <v>1360</v>
      </c>
      <c r="C159" s="575"/>
      <c r="D159" s="575"/>
      <c r="E159" s="612"/>
      <c r="F159" s="481"/>
    </row>
    <row r="160" spans="1:8" s="437" customFormat="1" ht="25.5">
      <c r="A160" s="1"/>
      <c r="B160" s="613" t="s">
        <v>1361</v>
      </c>
      <c r="C160" s="575"/>
      <c r="D160" s="575"/>
      <c r="E160" s="612"/>
      <c r="F160" s="481"/>
    </row>
    <row r="161" spans="1:6" s="437" customFormat="1" ht="25.5">
      <c r="A161" s="1"/>
      <c r="B161" s="583" t="s">
        <v>1560</v>
      </c>
      <c r="E161" s="621"/>
    </row>
    <row r="162" spans="1:6" s="437" customFormat="1">
      <c r="A162" s="1" t="s">
        <v>1546</v>
      </c>
      <c r="B162" s="613" t="s">
        <v>187</v>
      </c>
    </row>
    <row r="163" spans="1:6" s="903" customFormat="1" ht="18.600000000000001" customHeight="1">
      <c r="A163" s="897" t="s">
        <v>1531</v>
      </c>
      <c r="B163" s="898" t="s">
        <v>1542</v>
      </c>
      <c r="C163" s="579" t="s">
        <v>51</v>
      </c>
      <c r="D163" s="580">
        <v>2900</v>
      </c>
      <c r="E163" s="612"/>
      <c r="F163" s="615">
        <f>ROUND(E163,2)*D163</f>
        <v>0</v>
      </c>
    </row>
    <row r="164" spans="1:6" s="437" customFormat="1">
      <c r="A164" s="1"/>
      <c r="B164" s="614" t="s">
        <v>1532</v>
      </c>
      <c r="C164" s="579" t="s">
        <v>51</v>
      </c>
      <c r="D164" s="580">
        <v>2900</v>
      </c>
      <c r="E164" s="612"/>
      <c r="F164" s="615">
        <f>ROUND(E164,2)*D164</f>
        <v>0</v>
      </c>
    </row>
    <row r="165" spans="1:6" s="437" customFormat="1">
      <c r="A165" s="1" t="s">
        <v>1547</v>
      </c>
      <c r="B165" s="613" t="s">
        <v>188</v>
      </c>
      <c r="C165" s="579" t="s">
        <v>51</v>
      </c>
      <c r="D165" s="580">
        <v>27</v>
      </c>
      <c r="E165" s="612"/>
      <c r="F165" s="615">
        <f>ROUND(E165,2)*D165</f>
        <v>0</v>
      </c>
    </row>
    <row r="166" spans="1:6" s="437" customFormat="1" ht="15" customHeight="1">
      <c r="A166" s="1" t="s">
        <v>1548</v>
      </c>
      <c r="B166" s="613" t="s">
        <v>192</v>
      </c>
    </row>
    <row r="167" spans="1:6" s="903" customFormat="1" ht="15" customHeight="1">
      <c r="A167" s="897" t="s">
        <v>1531</v>
      </c>
      <c r="B167" s="898" t="s">
        <v>1543</v>
      </c>
      <c r="C167" s="579" t="s">
        <v>51</v>
      </c>
      <c r="D167" s="580">
        <v>4056</v>
      </c>
      <c r="E167" s="612"/>
      <c r="F167" s="615">
        <f>ROUND(E167,2)*D167</f>
        <v>0</v>
      </c>
    </row>
    <row r="168" spans="1:6" s="437" customFormat="1" ht="15" customHeight="1">
      <c r="A168" s="1"/>
      <c r="B168" s="614" t="s">
        <v>1532</v>
      </c>
      <c r="C168" s="579" t="s">
        <v>51</v>
      </c>
      <c r="D168" s="580">
        <v>4056</v>
      </c>
      <c r="E168" s="612"/>
      <c r="F168" s="615">
        <f>ROUND(E168,2)*D168</f>
        <v>0</v>
      </c>
    </row>
    <row r="169" spans="1:6" s="437" customFormat="1" ht="15" customHeight="1">
      <c r="A169" s="1" t="s">
        <v>1549</v>
      </c>
      <c r="B169" s="613" t="s">
        <v>193</v>
      </c>
      <c r="C169" s="579" t="s">
        <v>51</v>
      </c>
      <c r="D169" s="580">
        <v>142</v>
      </c>
      <c r="E169" s="612"/>
      <c r="F169" s="615">
        <f>ROUND(E169,2)*D169</f>
        <v>0</v>
      </c>
    </row>
    <row r="170" spans="1:6" s="437" customFormat="1">
      <c r="A170" s="1" t="s">
        <v>1550</v>
      </c>
      <c r="B170" s="613" t="s">
        <v>195</v>
      </c>
      <c r="C170" s="579" t="s">
        <v>51</v>
      </c>
      <c r="D170" s="580">
        <v>231</v>
      </c>
      <c r="E170" s="612"/>
      <c r="F170" s="615">
        <f>ROUND(E170,2)*D170</f>
        <v>0</v>
      </c>
    </row>
    <row r="171" spans="1:6" s="437" customFormat="1">
      <c r="A171" s="1"/>
      <c r="B171" s="613"/>
      <c r="C171" s="575"/>
      <c r="D171" s="575"/>
      <c r="E171" s="612"/>
      <c r="F171" s="481"/>
    </row>
    <row r="172" spans="1:6" s="437" customFormat="1">
      <c r="A172" s="1">
        <f>COUNT($A$5:A170)+1</f>
        <v>31</v>
      </c>
      <c r="B172" s="614" t="s">
        <v>1362</v>
      </c>
      <c r="C172" s="575"/>
      <c r="D172" s="575"/>
      <c r="E172" s="612"/>
      <c r="F172" s="481"/>
    </row>
    <row r="173" spans="1:6" s="437" customFormat="1" ht="318.75">
      <c r="A173" s="1"/>
      <c r="B173" s="613" t="s">
        <v>1363</v>
      </c>
      <c r="C173" s="575"/>
      <c r="D173" s="575"/>
      <c r="E173" s="612"/>
      <c r="F173" s="481"/>
    </row>
    <row r="174" spans="1:6" s="437" customFormat="1" ht="25.5">
      <c r="A174" s="1"/>
      <c r="B174" s="583" t="s">
        <v>1561</v>
      </c>
      <c r="E174" s="621"/>
    </row>
    <row r="175" spans="1:6" s="437" customFormat="1">
      <c r="A175" s="1"/>
      <c r="B175" s="613" t="s">
        <v>192</v>
      </c>
      <c r="C175" s="579" t="s">
        <v>51</v>
      </c>
      <c r="D175" s="580">
        <v>874</v>
      </c>
      <c r="E175" s="612"/>
      <c r="F175" s="615">
        <f>ROUND(E175,2)*D175</f>
        <v>0</v>
      </c>
    </row>
    <row r="176" spans="1:6" s="437" customFormat="1">
      <c r="A176" s="1"/>
      <c r="B176" s="590"/>
      <c r="C176" s="579"/>
      <c r="D176" s="580"/>
      <c r="E176" s="612"/>
      <c r="F176" s="481"/>
    </row>
    <row r="177" spans="1:6" s="437" customFormat="1" ht="25.5">
      <c r="A177" s="1">
        <f>COUNT($A$5:A176)+1</f>
        <v>32</v>
      </c>
      <c r="B177" s="614" t="s">
        <v>1364</v>
      </c>
      <c r="C177" s="575"/>
      <c r="D177" s="575"/>
      <c r="E177" s="612"/>
      <c r="F177" s="481"/>
    </row>
    <row r="178" spans="1:6" s="437" customFormat="1" ht="178.5">
      <c r="A178" s="1"/>
      <c r="B178" s="613" t="s">
        <v>1365</v>
      </c>
      <c r="C178" s="575"/>
      <c r="D178" s="575"/>
      <c r="E178" s="612"/>
      <c r="F178" s="481"/>
    </row>
    <row r="179" spans="1:6" s="437" customFormat="1" ht="25.5">
      <c r="A179" s="1"/>
      <c r="B179" s="583" t="s">
        <v>1575</v>
      </c>
      <c r="C179" s="579" t="s">
        <v>51</v>
      </c>
      <c r="D179" s="580">
        <v>2630</v>
      </c>
      <c r="E179" s="612"/>
      <c r="F179" s="615">
        <f>ROUND(E179,2)*D179</f>
        <v>0</v>
      </c>
    </row>
    <row r="181" spans="1:6" s="463" customFormat="1" ht="63.75">
      <c r="A181" s="1">
        <f>COUNT($A$5:A180)+1</f>
        <v>33</v>
      </c>
      <c r="B181" s="493" t="s">
        <v>1366</v>
      </c>
      <c r="C181" s="578"/>
      <c r="D181" s="579"/>
      <c r="E181" s="626"/>
      <c r="F181" s="616"/>
    </row>
    <row r="182" spans="1:6" s="463" customFormat="1" ht="89.25">
      <c r="A182" s="1"/>
      <c r="B182" s="493" t="s">
        <v>1367</v>
      </c>
      <c r="C182" s="579" t="s">
        <v>3</v>
      </c>
      <c r="D182" s="616">
        <v>10</v>
      </c>
      <c r="E182" s="610"/>
      <c r="F182" s="615">
        <f>ROUND(E182,2)*D182</f>
        <v>0</v>
      </c>
    </row>
    <row r="183" spans="1:6" s="463" customFormat="1">
      <c r="A183" s="1"/>
      <c r="B183" s="493"/>
      <c r="C183" s="579"/>
      <c r="D183" s="616"/>
      <c r="E183" s="610"/>
      <c r="F183" s="616"/>
    </row>
    <row r="184" spans="1:6" s="463" customFormat="1" ht="63.75">
      <c r="A184" s="1">
        <f>COUNT($A$5:A183)+1</f>
        <v>34</v>
      </c>
      <c r="B184" s="493" t="s">
        <v>1368</v>
      </c>
      <c r="C184" s="579" t="s">
        <v>3</v>
      </c>
      <c r="D184" s="616">
        <v>150</v>
      </c>
      <c r="E184" s="610"/>
      <c r="F184" s="615">
        <f>ROUND(E184,2)*D184</f>
        <v>0</v>
      </c>
    </row>
    <row r="185" spans="1:6" s="463" customFormat="1">
      <c r="A185" s="1"/>
      <c r="B185" s="493"/>
      <c r="C185" s="579"/>
      <c r="D185" s="616"/>
      <c r="E185" s="610"/>
      <c r="F185" s="481"/>
    </row>
    <row r="186" spans="1:6" s="463" customFormat="1" ht="38.25">
      <c r="A186" s="1">
        <f>COUNT($A$5:A184)+1</f>
        <v>35</v>
      </c>
      <c r="B186" s="493" t="s">
        <v>1369</v>
      </c>
      <c r="C186" s="579" t="s">
        <v>3</v>
      </c>
      <c r="D186" s="616">
        <v>144</v>
      </c>
      <c r="E186" s="610"/>
      <c r="F186" s="615">
        <f>ROUND(E186,2)*D186</f>
        <v>0</v>
      </c>
    </row>
    <row r="187" spans="1:6" s="463" customFormat="1">
      <c r="A187" s="1"/>
      <c r="B187" s="493"/>
      <c r="C187" s="578"/>
      <c r="D187" s="579"/>
      <c r="E187" s="626"/>
      <c r="F187" s="616"/>
    </row>
    <row r="188" spans="1:6" s="463" customFormat="1" ht="76.5">
      <c r="A188" s="1">
        <f>COUNT($A$5:A187)+1</f>
        <v>36</v>
      </c>
      <c r="B188" s="493" t="s">
        <v>1370</v>
      </c>
      <c r="C188" s="578"/>
      <c r="D188" s="579"/>
      <c r="E188" s="626"/>
      <c r="F188" s="616"/>
    </row>
    <row r="189" spans="1:6" s="463" customFormat="1">
      <c r="A189" s="576"/>
      <c r="B189" s="493" t="s">
        <v>1371</v>
      </c>
      <c r="C189" s="579" t="s">
        <v>51</v>
      </c>
      <c r="D189" s="616">
        <v>3</v>
      </c>
      <c r="E189" s="610"/>
      <c r="F189" s="615">
        <f>ROUND(E189,2)*D189</f>
        <v>0</v>
      </c>
    </row>
    <row r="190" spans="1:6" s="463" customFormat="1">
      <c r="A190" s="576"/>
      <c r="B190" s="493" t="s">
        <v>1372</v>
      </c>
      <c r="C190" s="579" t="s">
        <v>51</v>
      </c>
      <c r="D190" s="616">
        <v>2</v>
      </c>
      <c r="E190" s="610"/>
      <c r="F190" s="615">
        <f>ROUND(E190,2)*D190</f>
        <v>0</v>
      </c>
    </row>
    <row r="191" spans="1:6" s="437" customFormat="1">
      <c r="A191" s="1" t="str">
        <f>IF(B191="","",COUNTIF($B$10:B191,"&lt;&gt;"))</f>
        <v/>
      </c>
      <c r="B191" s="613"/>
      <c r="C191" s="575"/>
      <c r="D191" s="481"/>
      <c r="E191" s="621"/>
      <c r="F191" s="481"/>
    </row>
    <row r="192" spans="1:6" s="463" customFormat="1" ht="51">
      <c r="A192" s="1">
        <f>COUNT($A$5:A191)+1</f>
        <v>37</v>
      </c>
      <c r="B192" s="493" t="s">
        <v>1373</v>
      </c>
      <c r="C192" s="579"/>
      <c r="D192" s="616"/>
      <c r="E192" s="610"/>
      <c r="F192" s="616"/>
    </row>
    <row r="193" spans="1:6" s="463" customFormat="1">
      <c r="A193" s="576"/>
      <c r="B193" s="493" t="s">
        <v>1374</v>
      </c>
      <c r="C193" s="579" t="s">
        <v>51</v>
      </c>
      <c r="D193" s="616">
        <v>10</v>
      </c>
      <c r="E193" s="610"/>
      <c r="F193" s="615">
        <f>ROUND(E193,2)*D193</f>
        <v>0</v>
      </c>
    </row>
    <row r="194" spans="1:6" s="463" customFormat="1">
      <c r="A194" s="576"/>
      <c r="B194" s="614" t="s">
        <v>1562</v>
      </c>
      <c r="C194" s="579"/>
      <c r="D194" s="616"/>
      <c r="E194" s="610"/>
      <c r="F194" s="616"/>
    </row>
    <row r="195" spans="1:6" s="463" customFormat="1">
      <c r="A195" s="576"/>
      <c r="B195" s="614"/>
      <c r="C195" s="579"/>
      <c r="D195" s="616"/>
      <c r="E195" s="610"/>
      <c r="F195" s="616"/>
    </row>
    <row r="196" spans="1:6" s="463" customFormat="1" ht="54">
      <c r="A196" s="1">
        <f>COUNT($A$5:A195)+1</f>
        <v>38</v>
      </c>
      <c r="B196" s="493" t="s">
        <v>1375</v>
      </c>
      <c r="C196" s="579" t="s">
        <v>51</v>
      </c>
      <c r="D196" s="580">
        <v>144</v>
      </c>
      <c r="E196" s="610"/>
      <c r="F196" s="615">
        <f>ROUND(E196,2)*D196</f>
        <v>0</v>
      </c>
    </row>
    <row r="197" spans="1:6" s="463" customFormat="1">
      <c r="A197" s="576"/>
      <c r="B197" s="614" t="s">
        <v>1563</v>
      </c>
      <c r="C197" s="579"/>
      <c r="D197" s="616"/>
      <c r="E197" s="610"/>
      <c r="F197" s="616"/>
    </row>
    <row r="198" spans="1:6" s="463" customFormat="1">
      <c r="A198" s="576"/>
      <c r="B198" s="493"/>
      <c r="C198" s="578"/>
      <c r="D198" s="579"/>
      <c r="E198" s="626"/>
      <c r="F198" s="616"/>
    </row>
    <row r="199" spans="1:6" s="437" customFormat="1" ht="76.5">
      <c r="A199" s="1">
        <f>COUNT($A$5:A198)+1</f>
        <v>39</v>
      </c>
      <c r="B199" s="613" t="s">
        <v>1376</v>
      </c>
      <c r="C199" s="579" t="s">
        <v>3</v>
      </c>
      <c r="D199" s="580">
        <v>1480</v>
      </c>
      <c r="E199" s="612"/>
      <c r="F199" s="615">
        <f>ROUND(E199,2)*D199</f>
        <v>0</v>
      </c>
    </row>
    <row r="200" spans="1:6" s="437" customFormat="1">
      <c r="A200" s="1" t="str">
        <f>IF(B200="","",COUNTIF($B$10:B200,"&lt;&gt;"))</f>
        <v/>
      </c>
      <c r="B200" s="627"/>
      <c r="C200" s="579"/>
      <c r="D200" s="580"/>
      <c r="E200" s="612"/>
      <c r="F200" s="481"/>
    </row>
    <row r="201" spans="1:6" s="437" customFormat="1" ht="76.5">
      <c r="A201" s="1">
        <f>COUNT($A$5:A200)+1</f>
        <v>40</v>
      </c>
      <c r="B201" s="613" t="s">
        <v>1377</v>
      </c>
      <c r="C201" s="579" t="s">
        <v>3</v>
      </c>
      <c r="D201" s="580">
        <v>1480</v>
      </c>
      <c r="E201" s="612"/>
      <c r="F201" s="615">
        <f>ROUND(E201,2)*D201</f>
        <v>0</v>
      </c>
    </row>
    <row r="202" spans="1:6" s="437" customFormat="1">
      <c r="A202" s="1" t="str">
        <f>IF(B202="","",COUNTIF($B$10:B202,"&lt;&gt;"))</f>
        <v/>
      </c>
      <c r="B202" s="627"/>
      <c r="C202" s="579"/>
      <c r="D202" s="580"/>
      <c r="E202" s="612"/>
      <c r="F202" s="481"/>
    </row>
    <row r="203" spans="1:6" s="437" customFormat="1" ht="76.5">
      <c r="A203" s="1">
        <f>COUNT($A$5:A202)+1</f>
        <v>41</v>
      </c>
      <c r="B203" s="613" t="s">
        <v>1378</v>
      </c>
      <c r="C203" s="579" t="s">
        <v>3</v>
      </c>
      <c r="D203" s="580">
        <v>64</v>
      </c>
      <c r="E203" s="612"/>
      <c r="F203" s="615">
        <f>ROUND(E203,2)*D203</f>
        <v>0</v>
      </c>
    </row>
    <row r="204" spans="1:6" s="437" customFormat="1">
      <c r="A204" s="1" t="str">
        <f>IF(B204="","",COUNTIF($B$10:B204,"&lt;&gt;"))</f>
        <v/>
      </c>
      <c r="B204" s="627"/>
      <c r="C204" s="579"/>
      <c r="D204" s="580"/>
      <c r="E204" s="612"/>
      <c r="F204" s="481"/>
    </row>
    <row r="205" spans="1:6" s="437" customFormat="1" ht="76.5">
      <c r="A205" s="1">
        <f>COUNT($A$5:A204)+1</f>
        <v>42</v>
      </c>
      <c r="B205" s="613" t="s">
        <v>1379</v>
      </c>
      <c r="C205" s="579" t="s">
        <v>3</v>
      </c>
      <c r="D205" s="580">
        <v>95</v>
      </c>
      <c r="E205" s="612"/>
      <c r="F205" s="615">
        <f>ROUND(E205,2)*D205</f>
        <v>0</v>
      </c>
    </row>
    <row r="206" spans="1:6" s="437" customFormat="1">
      <c r="A206" s="1" t="str">
        <f>IF(B206="","",COUNTIF($B$10:B206,"&lt;&gt;"))</f>
        <v/>
      </c>
      <c r="B206" s="627"/>
      <c r="C206" s="579"/>
      <c r="D206" s="580"/>
      <c r="E206" s="612"/>
      <c r="F206" s="481"/>
    </row>
    <row r="207" spans="1:6" s="437" customFormat="1" ht="63.75">
      <c r="A207" s="1">
        <f>COUNT($A$5:A206)+1</f>
        <v>43</v>
      </c>
      <c r="B207" s="613" t="s">
        <v>1380</v>
      </c>
      <c r="C207" s="579" t="s">
        <v>3</v>
      </c>
      <c r="D207" s="580">
        <v>40</v>
      </c>
      <c r="E207" s="612"/>
      <c r="F207" s="615">
        <f>ROUND(E207,2)*D207</f>
        <v>0</v>
      </c>
    </row>
    <row r="208" spans="1:6" s="437" customFormat="1">
      <c r="A208" s="1" t="str">
        <f>IF(B208="","",COUNTIF($B$10:B208,"&lt;&gt;"))</f>
        <v/>
      </c>
      <c r="B208" s="627"/>
      <c r="C208" s="579"/>
      <c r="D208" s="580"/>
      <c r="E208" s="612"/>
      <c r="F208" s="481"/>
    </row>
    <row r="209" spans="1:6" s="437" customFormat="1" ht="63.75">
      <c r="A209" s="1">
        <f>COUNT($A$5:A208)+1</f>
        <v>44</v>
      </c>
      <c r="B209" s="613" t="s">
        <v>1381</v>
      </c>
      <c r="C209" s="579" t="s">
        <v>3</v>
      </c>
      <c r="D209" s="580">
        <v>56</v>
      </c>
      <c r="E209" s="612"/>
      <c r="F209" s="615">
        <f>ROUND(E209,2)*D209</f>
        <v>0</v>
      </c>
    </row>
    <row r="210" spans="1:6" s="437" customFormat="1">
      <c r="A210" s="1" t="str">
        <f>IF(B210="","",COUNTIF($B$10:B210,"&lt;&gt;"))</f>
        <v/>
      </c>
      <c r="B210" s="627"/>
      <c r="C210" s="579"/>
      <c r="D210" s="580"/>
      <c r="E210" s="612"/>
      <c r="F210" s="481"/>
    </row>
    <row r="211" spans="1:6" s="437" customFormat="1" ht="63.75">
      <c r="A211" s="1">
        <f>COUNT($A$5:A210)+1</f>
        <v>45</v>
      </c>
      <c r="B211" s="613" t="s">
        <v>1382</v>
      </c>
      <c r="C211" s="579" t="s">
        <v>3</v>
      </c>
      <c r="D211" s="580">
        <v>302</v>
      </c>
      <c r="E211" s="612"/>
      <c r="F211" s="615">
        <f>ROUND(E211,2)*D211</f>
        <v>0</v>
      </c>
    </row>
    <row r="212" spans="1:6" s="437" customFormat="1">
      <c r="A212" s="1"/>
      <c r="B212" s="613"/>
      <c r="C212" s="579"/>
      <c r="D212" s="580"/>
      <c r="E212" s="612"/>
      <c r="F212" s="615"/>
    </row>
    <row r="213" spans="1:6" s="437" customFormat="1" ht="178.5">
      <c r="A213" s="1">
        <f>COUNT($A$5:A210)+1</f>
        <v>45</v>
      </c>
      <c r="B213" s="493" t="s">
        <v>1383</v>
      </c>
      <c r="C213" s="579"/>
      <c r="D213" s="575"/>
      <c r="E213" s="612"/>
      <c r="F213" s="481"/>
    </row>
    <row r="214" spans="1:6" s="437" customFormat="1">
      <c r="A214" s="1" t="s">
        <v>1546</v>
      </c>
      <c r="B214" s="613" t="s">
        <v>1330</v>
      </c>
      <c r="C214" s="575" t="s">
        <v>3</v>
      </c>
      <c r="D214" s="575">
        <v>2</v>
      </c>
      <c r="E214" s="612"/>
      <c r="F214" s="481">
        <f>D214*ROUND(E214,2)</f>
        <v>0</v>
      </c>
    </row>
    <row r="215" spans="1:6" s="437" customFormat="1">
      <c r="A215" s="1" t="s">
        <v>1547</v>
      </c>
      <c r="B215" s="613" t="s">
        <v>1331</v>
      </c>
      <c r="C215" s="575" t="s">
        <v>3</v>
      </c>
      <c r="D215" s="575">
        <v>3</v>
      </c>
      <c r="E215" s="612">
        <v>0</v>
      </c>
      <c r="F215" s="481">
        <f>D215*ROUND(E215,2)</f>
        <v>0</v>
      </c>
    </row>
    <row r="216" spans="1:6" s="437" customFormat="1">
      <c r="A216" s="1"/>
      <c r="B216" s="613"/>
      <c r="C216" s="575"/>
      <c r="D216" s="575"/>
      <c r="E216" s="612"/>
      <c r="F216" s="481"/>
    </row>
    <row r="217" spans="1:6" s="437" customFormat="1" ht="15.75" thickBot="1">
      <c r="A217" s="1"/>
      <c r="B217" s="628" t="s">
        <v>1384</v>
      </c>
      <c r="C217" s="629"/>
      <c r="D217" s="629"/>
      <c r="E217" s="630"/>
      <c r="F217" s="631">
        <f>SUM(F11:F215)</f>
        <v>0</v>
      </c>
    </row>
    <row r="218" spans="1:6" ht="15.75" thickTop="1"/>
  </sheetData>
  <sheetProtection algorithmName="SHA-512" hashValue="Y4RoLIIP6lBIP/CmXi9+BU3f7DV1274xfbkNC3Zq0kyUItddgWRqCdPpBK+sOIO8b8XPNBpbLCfGip6yPmMWKA==" saltValue="MQc9n5cPL8Qzva4iO/+FpQ==" spinCount="100000" sheet="1" objects="1" scenarios="1"/>
  <protectedRanges>
    <protectedRange sqref="E1:F4" name="Range1_3"/>
  </protectedRanges>
  <autoFilter ref="F1:F237" xr:uid="{00000000-0001-0000-0F00-000000000000}"/>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39C4A-E067-4B46-9653-2D451E74F386}">
  <sheetPr>
    <tabColor rgb="FFC0E6F5"/>
  </sheetPr>
  <dimension ref="A1:H197"/>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1385</v>
      </c>
    </row>
    <row r="9" spans="1:6">
      <c r="B9" s="611" t="s">
        <v>1279</v>
      </c>
      <c r="C9" s="579"/>
      <c r="D9" s="580"/>
      <c r="E9" s="612"/>
      <c r="F9" s="481"/>
    </row>
    <row r="10" spans="1:6">
      <c r="A10" s="1" t="str">
        <f>IF(B10="","",COUNTIF($B$10:B10,"&lt;&gt;"))</f>
        <v/>
      </c>
      <c r="B10" s="613"/>
      <c r="C10" s="575"/>
      <c r="D10" s="575"/>
      <c r="E10" s="612"/>
      <c r="F10" s="481"/>
    </row>
    <row r="11" spans="1:6" ht="140.25">
      <c r="A11" s="1">
        <f>IF(B11="","",COUNTIF($B$10:B11,"&lt;&gt;"))</f>
        <v>1</v>
      </c>
      <c r="B11" s="613" t="s">
        <v>1280</v>
      </c>
      <c r="C11" s="575"/>
      <c r="D11" s="575"/>
      <c r="E11" s="612"/>
      <c r="F11" s="481"/>
    </row>
    <row r="12" spans="1:6">
      <c r="A12" s="1" t="str">
        <f>IF(B12="","",COUNTIF($B$10:B12,"&lt;&gt;"))</f>
        <v/>
      </c>
      <c r="B12" s="613"/>
      <c r="C12" s="575"/>
      <c r="D12" s="575"/>
      <c r="E12" s="612"/>
      <c r="F12" s="481"/>
    </row>
    <row r="13" spans="1:6" ht="127.5">
      <c r="B13" s="613" t="s">
        <v>1281</v>
      </c>
      <c r="C13" s="575"/>
      <c r="D13" s="575"/>
      <c r="E13" s="612"/>
      <c r="F13" s="481"/>
    </row>
    <row r="14" spans="1:6">
      <c r="A14" s="1" t="str">
        <f>IF(B14="","",COUNTIF($B$10:B14,"&lt;&gt;"))</f>
        <v/>
      </c>
      <c r="B14" s="613"/>
      <c r="C14" s="575"/>
      <c r="D14" s="575"/>
      <c r="E14" s="612"/>
      <c r="F14" s="481"/>
    </row>
    <row r="15" spans="1:6" ht="219.75">
      <c r="B15" s="613" t="s">
        <v>1282</v>
      </c>
      <c r="C15" s="575"/>
      <c r="D15" s="575"/>
      <c r="E15" s="612"/>
      <c r="F15" s="481"/>
    </row>
    <row r="16" spans="1:6">
      <c r="B16" s="590"/>
    </row>
    <row r="17" spans="1:8" ht="25.5">
      <c r="B17" s="614" t="s">
        <v>1554</v>
      </c>
      <c r="C17" s="1"/>
      <c r="D17" s="1"/>
      <c r="E17" s="1"/>
      <c r="F17" s="1"/>
    </row>
    <row r="18" spans="1:8" s="905" customFormat="1">
      <c r="A18" s="897" t="s">
        <v>1531</v>
      </c>
      <c r="B18" s="898" t="s">
        <v>1535</v>
      </c>
      <c r="C18" s="899" t="s">
        <v>3</v>
      </c>
      <c r="D18" s="900">
        <v>5</v>
      </c>
      <c r="E18" s="907"/>
      <c r="F18" s="902">
        <f>ROUND(E18,2)*D18</f>
        <v>0</v>
      </c>
      <c r="G18" s="903"/>
      <c r="H18" s="904"/>
    </row>
    <row r="19" spans="1:8">
      <c r="B19" s="614" t="s">
        <v>1532</v>
      </c>
      <c r="C19" s="579" t="s">
        <v>3</v>
      </c>
      <c r="D19" s="580">
        <v>5</v>
      </c>
      <c r="E19" s="612"/>
      <c r="F19" s="615">
        <f>ROUND(E19,2)*D19</f>
        <v>0</v>
      </c>
    </row>
    <row r="20" spans="1:8">
      <c r="A20" s="1" t="str">
        <f>IF(B20="","",COUNTIF($B$10:B20,"&lt;&gt;"))</f>
        <v/>
      </c>
      <c r="B20" s="614"/>
      <c r="C20" s="575"/>
      <c r="D20" s="575"/>
      <c r="E20" s="612"/>
      <c r="F20" s="481"/>
    </row>
    <row r="21" spans="1:8">
      <c r="B21" s="611" t="s">
        <v>1283</v>
      </c>
      <c r="C21" s="579"/>
      <c r="D21" s="580"/>
      <c r="E21" s="612"/>
      <c r="F21" s="481"/>
    </row>
    <row r="22" spans="1:8" ht="25.5">
      <c r="A22" s="1">
        <f>COUNT($A$5:A21)+1</f>
        <v>2</v>
      </c>
      <c r="B22" s="493" t="s">
        <v>1284</v>
      </c>
      <c r="C22" s="579" t="s">
        <v>51</v>
      </c>
      <c r="D22" s="580">
        <v>1</v>
      </c>
      <c r="E22" s="612"/>
      <c r="F22" s="615">
        <f>ROUND(E22,2)*D22</f>
        <v>0</v>
      </c>
    </row>
    <row r="23" spans="1:8">
      <c r="B23" s="493"/>
      <c r="C23" s="579"/>
      <c r="D23" s="580"/>
      <c r="E23" s="612"/>
      <c r="F23" s="481"/>
    </row>
    <row r="24" spans="1:8" s="463" customFormat="1" ht="51">
      <c r="A24" s="1">
        <f>COUNT($A$5:A23)+1</f>
        <v>3</v>
      </c>
      <c r="B24" s="493" t="s">
        <v>1285</v>
      </c>
      <c r="C24" s="579" t="s">
        <v>51</v>
      </c>
      <c r="D24" s="616">
        <v>1</v>
      </c>
      <c r="E24" s="610"/>
      <c r="F24" s="615">
        <f>ROUND(E24,2)*D24</f>
        <v>0</v>
      </c>
    </row>
    <row r="25" spans="1:8" s="463" customFormat="1">
      <c r="A25" s="1"/>
      <c r="B25" s="583" t="s">
        <v>1553</v>
      </c>
      <c r="C25" s="579"/>
      <c r="D25" s="616"/>
      <c r="E25" s="610"/>
      <c r="F25" s="616"/>
    </row>
    <row r="26" spans="1:8" s="463" customFormat="1">
      <c r="A26" s="1"/>
      <c r="B26" s="583"/>
      <c r="C26" s="579"/>
      <c r="D26" s="616"/>
      <c r="E26" s="610"/>
      <c r="F26" s="616"/>
    </row>
    <row r="27" spans="1:8" s="463" customFormat="1" ht="25.5">
      <c r="A27" s="1">
        <f>COUNT($A$5:A26)+1</f>
        <v>4</v>
      </c>
      <c r="B27" s="583" t="s">
        <v>1286</v>
      </c>
      <c r="C27" s="579" t="s">
        <v>51</v>
      </c>
      <c r="D27" s="616">
        <v>1</v>
      </c>
      <c r="E27" s="610"/>
      <c r="F27" s="615">
        <f>ROUND(E27,2)*D27</f>
        <v>0</v>
      </c>
    </row>
    <row r="28" spans="1:8">
      <c r="B28" s="583" t="s">
        <v>1555</v>
      </c>
      <c r="C28" s="579"/>
      <c r="D28" s="580"/>
      <c r="E28" s="612"/>
      <c r="F28" s="481"/>
    </row>
    <row r="29" spans="1:8">
      <c r="B29" s="611" t="s">
        <v>1287</v>
      </c>
      <c r="C29" s="579"/>
      <c r="D29" s="580"/>
      <c r="E29" s="612"/>
      <c r="F29" s="481"/>
    </row>
    <row r="30" spans="1:8" ht="51">
      <c r="A30" s="1">
        <f>COUNT($A$5:A29)+1</f>
        <v>5</v>
      </c>
      <c r="B30" s="493" t="s">
        <v>1288</v>
      </c>
      <c r="C30" s="579"/>
      <c r="D30" s="580"/>
      <c r="E30" s="612"/>
      <c r="F30" s="481"/>
    </row>
    <row r="31" spans="1:8">
      <c r="B31" s="613" t="s">
        <v>1289</v>
      </c>
      <c r="C31" s="579" t="s">
        <v>51</v>
      </c>
      <c r="D31" s="580">
        <v>1</v>
      </c>
      <c r="E31" s="612"/>
      <c r="F31" s="615">
        <f>ROUND(E31,2)*D31</f>
        <v>0</v>
      </c>
    </row>
    <row r="32" spans="1:8">
      <c r="B32" s="613"/>
      <c r="C32" s="579"/>
      <c r="D32" s="580"/>
      <c r="E32" s="612"/>
      <c r="F32" s="481"/>
    </row>
    <row r="33" spans="1:6" s="463" customFormat="1" ht="60">
      <c r="A33" s="1">
        <f>COUNT($A$5:A32)+1</f>
        <v>6</v>
      </c>
      <c r="B33" s="584" t="s">
        <v>1290</v>
      </c>
      <c r="C33" s="579"/>
      <c r="D33" s="616"/>
      <c r="E33" s="610"/>
      <c r="F33" s="616"/>
    </row>
    <row r="34" spans="1:6" s="463" customFormat="1">
      <c r="A34" s="576"/>
      <c r="B34" s="493" t="s">
        <v>222</v>
      </c>
      <c r="C34" s="579" t="s">
        <v>51</v>
      </c>
      <c r="D34" s="616">
        <v>5</v>
      </c>
      <c r="E34" s="610"/>
      <c r="F34" s="615">
        <f>ROUND(E34,2)*D34</f>
        <v>0</v>
      </c>
    </row>
    <row r="35" spans="1:6" s="463" customFormat="1">
      <c r="A35" s="576"/>
      <c r="B35" s="493" t="s">
        <v>206</v>
      </c>
      <c r="C35" s="579" t="s">
        <v>51</v>
      </c>
      <c r="D35" s="616">
        <v>1</v>
      </c>
      <c r="E35" s="610"/>
      <c r="F35" s="615">
        <f>ROUND(E35,2)*D35</f>
        <v>0</v>
      </c>
    </row>
    <row r="36" spans="1:6" s="463" customFormat="1">
      <c r="A36" s="576"/>
      <c r="B36" s="493"/>
      <c r="C36" s="579"/>
      <c r="D36" s="616"/>
      <c r="E36" s="610"/>
      <c r="F36" s="616"/>
    </row>
    <row r="37" spans="1:6" s="437" customFormat="1" ht="153">
      <c r="A37" s="1">
        <f>COUNT($A$5:A36)+1</f>
        <v>7</v>
      </c>
      <c r="B37" s="493" t="s">
        <v>1291</v>
      </c>
      <c r="C37" s="579"/>
      <c r="D37" s="580"/>
      <c r="E37" s="612"/>
      <c r="F37" s="481"/>
    </row>
    <row r="38" spans="1:6" s="437" customFormat="1" ht="89.25">
      <c r="A38" s="1"/>
      <c r="B38" s="613" t="s">
        <v>1292</v>
      </c>
      <c r="C38" s="579" t="s">
        <v>3</v>
      </c>
      <c r="D38" s="580">
        <v>1</v>
      </c>
      <c r="E38" s="612"/>
      <c r="F38" s="615">
        <f>ROUND(E38,2)*D38</f>
        <v>0</v>
      </c>
    </row>
    <row r="39" spans="1:6" s="437" customFormat="1">
      <c r="A39" s="1" t="str">
        <f>IF(B39="","",COUNTIF($B$10:B39,"&lt;&gt;"))</f>
        <v/>
      </c>
      <c r="B39" s="613"/>
      <c r="C39" s="579"/>
      <c r="D39" s="580"/>
      <c r="E39" s="612"/>
      <c r="F39" s="481"/>
    </row>
    <row r="40" spans="1:6" s="437" customFormat="1" ht="78" customHeight="1">
      <c r="A40" s="1">
        <f>COUNT($A$5:A39)+1</f>
        <v>8</v>
      </c>
      <c r="B40" s="493" t="s">
        <v>1293</v>
      </c>
      <c r="C40" s="579"/>
      <c r="D40" s="580"/>
      <c r="E40" s="612"/>
      <c r="F40" s="481"/>
    </row>
    <row r="41" spans="1:6" s="437" customFormat="1">
      <c r="A41" s="1"/>
      <c r="B41" s="493" t="s">
        <v>1294</v>
      </c>
      <c r="C41" s="579" t="s">
        <v>3</v>
      </c>
      <c r="D41" s="580">
        <v>1</v>
      </c>
      <c r="E41" s="612"/>
      <c r="F41" s="615">
        <f>ROUND(E41,2)*D41</f>
        <v>0</v>
      </c>
    </row>
    <row r="42" spans="1:6" s="437" customFormat="1">
      <c r="A42" s="1" t="str">
        <f>IF(B42="","",COUNTIF($B$10:B42,"&lt;&gt;"))</f>
        <v/>
      </c>
      <c r="B42" s="613"/>
      <c r="C42" s="579"/>
      <c r="D42" s="580"/>
      <c r="E42" s="612"/>
      <c r="F42" s="481"/>
    </row>
    <row r="43" spans="1:6" s="437" customFormat="1" ht="38.25">
      <c r="A43" s="1">
        <f>COUNT($A$5:A42)+1</f>
        <v>9</v>
      </c>
      <c r="B43" s="493" t="s">
        <v>1295</v>
      </c>
      <c r="C43" s="617"/>
      <c r="D43" s="618"/>
      <c r="E43" s="619"/>
      <c r="F43" s="620"/>
    </row>
    <row r="44" spans="1:6" s="437" customFormat="1">
      <c r="A44" s="1"/>
      <c r="B44" s="613" t="s">
        <v>1296</v>
      </c>
      <c r="C44" s="617" t="s">
        <v>51</v>
      </c>
      <c r="D44" s="618">
        <v>1</v>
      </c>
      <c r="E44" s="619"/>
      <c r="F44" s="615">
        <f>ROUND(E44,2)*D44</f>
        <v>0</v>
      </c>
    </row>
    <row r="45" spans="1:6" s="437" customFormat="1">
      <c r="A45" s="1"/>
      <c r="B45" s="614" t="s">
        <v>1556</v>
      </c>
      <c r="C45" s="617"/>
      <c r="D45" s="618"/>
      <c r="E45" s="619"/>
      <c r="F45" s="620"/>
    </row>
    <row r="46" spans="1:6" s="437" customFormat="1">
      <c r="A46" s="1" t="str">
        <f>IF(B46="","",COUNTIF($B$10:B46,"&lt;&gt;"))</f>
        <v/>
      </c>
      <c r="B46" s="613"/>
      <c r="C46" s="579"/>
      <c r="D46" s="580"/>
      <c r="E46" s="612"/>
      <c r="F46" s="481"/>
    </row>
    <row r="47" spans="1:6" s="437" customFormat="1">
      <c r="A47" s="1">
        <f>COUNT($A$5:A46)+1</f>
        <v>10</v>
      </c>
      <c r="B47" s="614" t="s">
        <v>1297</v>
      </c>
      <c r="C47" s="575"/>
      <c r="D47" s="575"/>
      <c r="E47" s="612"/>
      <c r="F47" s="481"/>
    </row>
    <row r="48" spans="1:6" s="437" customFormat="1" ht="191.25">
      <c r="A48" s="1"/>
      <c r="B48" s="613" t="s">
        <v>1298</v>
      </c>
      <c r="E48" s="621"/>
    </row>
    <row r="49" spans="1:6" s="437" customFormat="1">
      <c r="A49" s="1"/>
      <c r="B49" s="583" t="s">
        <v>1557</v>
      </c>
      <c r="E49" s="621"/>
    </row>
    <row r="50" spans="1:6" s="437" customFormat="1">
      <c r="A50" s="1"/>
      <c r="B50" s="613" t="s">
        <v>193</v>
      </c>
      <c r="C50" s="579" t="s">
        <v>51</v>
      </c>
      <c r="D50" s="580">
        <v>2</v>
      </c>
      <c r="E50" s="612"/>
      <c r="F50" s="615">
        <f>ROUND(E50,2)*D50</f>
        <v>0</v>
      </c>
    </row>
    <row r="51" spans="1:6" s="437" customFormat="1">
      <c r="A51" s="1"/>
      <c r="B51" s="613" t="s">
        <v>195</v>
      </c>
      <c r="C51" s="579" t="s">
        <v>51</v>
      </c>
      <c r="D51" s="580">
        <v>4</v>
      </c>
      <c r="E51" s="612"/>
      <c r="F51" s="615">
        <f>ROUND(E51,2)*D51</f>
        <v>0</v>
      </c>
    </row>
    <row r="52" spans="1:6" s="437" customFormat="1">
      <c r="A52" s="1" t="str">
        <f>IF(B52="","",COUNTIF($B$10:B52,"&lt;&gt;"))</f>
        <v/>
      </c>
      <c r="B52" s="613"/>
      <c r="C52" s="579"/>
      <c r="D52" s="580"/>
      <c r="E52" s="612"/>
      <c r="F52" s="481"/>
    </row>
    <row r="53" spans="1:6" s="437" customFormat="1">
      <c r="A53" s="1"/>
      <c r="B53" s="611" t="s">
        <v>1299</v>
      </c>
      <c r="C53" s="579"/>
      <c r="D53" s="580"/>
      <c r="E53" s="612"/>
      <c r="F53" s="481"/>
    </row>
    <row r="54" spans="1:6" s="437" customFormat="1" ht="255">
      <c r="A54" s="1">
        <f>COUNT($A$5:A53)+1</f>
        <v>11</v>
      </c>
      <c r="B54" s="1030" t="s">
        <v>1735</v>
      </c>
      <c r="C54" s="579"/>
      <c r="D54" s="580"/>
      <c r="E54" s="612"/>
      <c r="F54" s="481"/>
    </row>
    <row r="55" spans="1:6" s="437" customFormat="1">
      <c r="A55" s="1"/>
      <c r="B55" s="493" t="s">
        <v>1300</v>
      </c>
      <c r="C55" s="579" t="s">
        <v>50</v>
      </c>
      <c r="D55" s="580">
        <v>5</v>
      </c>
      <c r="E55" s="612"/>
      <c r="F55" s="615">
        <f>ROUND(E55,2)*D55</f>
        <v>0</v>
      </c>
    </row>
    <row r="56" spans="1:6" s="437" customFormat="1">
      <c r="A56" s="1"/>
      <c r="B56" s="613" t="s">
        <v>1301</v>
      </c>
      <c r="C56" s="579" t="s">
        <v>50</v>
      </c>
      <c r="D56" s="580">
        <v>10</v>
      </c>
      <c r="E56" s="612"/>
      <c r="F56" s="615">
        <f>ROUND(E56,2)*D56</f>
        <v>0</v>
      </c>
    </row>
    <row r="57" spans="1:6" s="437" customFormat="1">
      <c r="A57" s="1"/>
      <c r="B57" s="613" t="s">
        <v>1302</v>
      </c>
      <c r="C57" s="579" t="s">
        <v>50</v>
      </c>
      <c r="D57" s="580">
        <v>1</v>
      </c>
      <c r="E57" s="612"/>
      <c r="F57" s="615">
        <f>ROUND(E57,2)*D57</f>
        <v>0</v>
      </c>
    </row>
    <row r="58" spans="1:6" s="437" customFormat="1">
      <c r="A58" s="1"/>
      <c r="B58" s="613"/>
      <c r="C58" s="575"/>
      <c r="D58" s="575"/>
      <c r="E58" s="612"/>
      <c r="F58" s="481"/>
    </row>
    <row r="59" spans="1:6" s="437" customFormat="1" ht="178.5">
      <c r="A59" s="1">
        <f>COUNT($A$5:A57)+1</f>
        <v>12</v>
      </c>
      <c r="B59" s="493" t="s">
        <v>1303</v>
      </c>
      <c r="C59" s="579"/>
      <c r="D59" s="575"/>
      <c r="E59" s="612"/>
      <c r="F59" s="481"/>
    </row>
    <row r="60" spans="1:6" s="437" customFormat="1">
      <c r="A60" s="1"/>
      <c r="B60" s="613" t="s">
        <v>1304</v>
      </c>
      <c r="C60" s="575" t="s">
        <v>50</v>
      </c>
      <c r="D60" s="575">
        <v>15</v>
      </c>
      <c r="E60" s="612"/>
      <c r="F60" s="615">
        <f>ROUND(E60,2)*D60</f>
        <v>0</v>
      </c>
    </row>
    <row r="61" spans="1:6" s="437" customFormat="1">
      <c r="A61" s="1"/>
      <c r="B61" s="613"/>
      <c r="C61" s="575"/>
      <c r="D61" s="575"/>
      <c r="E61" s="612"/>
      <c r="F61" s="481"/>
    </row>
    <row r="62" spans="1:6" s="437" customFormat="1" ht="76.5">
      <c r="A62" s="1">
        <f>COUNT($A$5:A59)+1</f>
        <v>13</v>
      </c>
      <c r="B62" s="613" t="s">
        <v>1305</v>
      </c>
      <c r="C62" s="579" t="s">
        <v>50</v>
      </c>
      <c r="D62" s="575">
        <v>10</v>
      </c>
      <c r="E62" s="612"/>
      <c r="F62" s="615">
        <f>ROUND(E62,2)*D62</f>
        <v>0</v>
      </c>
    </row>
    <row r="63" spans="1:6" s="437" customFormat="1">
      <c r="A63" s="1" t="str">
        <f>IF(B63="","",COUNTIF($B$10:B63,"&lt;&gt;"))</f>
        <v/>
      </c>
      <c r="B63" s="493"/>
      <c r="C63" s="579"/>
      <c r="D63" s="580"/>
      <c r="E63" s="612"/>
      <c r="F63" s="481"/>
    </row>
    <row r="64" spans="1:6" s="437" customFormat="1" ht="25.5">
      <c r="A64" s="1">
        <f>COUNT($A$5:A63)+1</f>
        <v>14</v>
      </c>
      <c r="B64" s="493" t="s">
        <v>1306</v>
      </c>
      <c r="C64" s="579"/>
      <c r="D64" s="575"/>
      <c r="E64" s="612"/>
      <c r="F64" s="481"/>
    </row>
    <row r="65" spans="1:6" s="437" customFormat="1">
      <c r="A65" s="1"/>
      <c r="B65" s="613" t="s">
        <v>1307</v>
      </c>
      <c r="C65" s="579" t="s">
        <v>51</v>
      </c>
      <c r="D65" s="575">
        <v>5</v>
      </c>
      <c r="E65" s="612"/>
      <c r="F65" s="615">
        <f>ROUND(E65,2)*D65</f>
        <v>0</v>
      </c>
    </row>
    <row r="66" spans="1:6" s="437" customFormat="1">
      <c r="A66" s="1" t="str">
        <f>IF(B66="","",COUNTIF($B$10:B66,"&lt;&gt;"))</f>
        <v/>
      </c>
      <c r="B66" s="613"/>
      <c r="C66" s="579"/>
      <c r="D66" s="575"/>
      <c r="E66" s="612"/>
      <c r="F66" s="481"/>
    </row>
    <row r="67" spans="1:6" s="437" customFormat="1" ht="38.25">
      <c r="A67" s="1">
        <f>COUNT($A$5:A66)+1</f>
        <v>15</v>
      </c>
      <c r="B67" s="613" t="s">
        <v>1308</v>
      </c>
      <c r="C67" s="579" t="s">
        <v>19</v>
      </c>
      <c r="D67" s="580">
        <v>5</v>
      </c>
      <c r="E67" s="612"/>
      <c r="F67" s="615">
        <f>ROUND(E67,2)*D67</f>
        <v>0</v>
      </c>
    </row>
    <row r="68" spans="1:6" s="437" customFormat="1">
      <c r="A68" s="1" t="str">
        <f>IF(B68="","",COUNTIF($B$10:B68,"&lt;&gt;"))</f>
        <v/>
      </c>
      <c r="B68" s="613"/>
      <c r="C68" s="579"/>
      <c r="D68" s="580"/>
      <c r="E68" s="612"/>
      <c r="F68" s="481"/>
    </row>
    <row r="69" spans="1:6" s="437" customFormat="1" ht="38.25">
      <c r="A69" s="1">
        <f>COUNT($A$5:A68)+1</f>
        <v>16</v>
      </c>
      <c r="B69" s="493" t="s">
        <v>1309</v>
      </c>
      <c r="C69" s="622"/>
      <c r="D69" s="616"/>
      <c r="E69" s="612"/>
      <c r="F69" s="481"/>
    </row>
    <row r="70" spans="1:6" s="437" customFormat="1">
      <c r="A70" s="1"/>
      <c r="B70" s="493" t="s">
        <v>1310</v>
      </c>
      <c r="C70" s="622" t="s">
        <v>51</v>
      </c>
      <c r="D70" s="623">
        <v>1</v>
      </c>
      <c r="E70" s="612"/>
      <c r="F70" s="615">
        <f>ROUND(E70,2)*D70</f>
        <v>0</v>
      </c>
    </row>
    <row r="71" spans="1:6" s="437" customFormat="1">
      <c r="A71" s="1"/>
      <c r="B71" s="493" t="s">
        <v>1311</v>
      </c>
      <c r="C71" s="622" t="s">
        <v>51</v>
      </c>
      <c r="D71" s="623">
        <v>2</v>
      </c>
      <c r="E71" s="612"/>
      <c r="F71" s="615">
        <f>ROUND(E71,2)*D71</f>
        <v>0</v>
      </c>
    </row>
    <row r="72" spans="1:6" s="437" customFormat="1">
      <c r="A72" s="1"/>
      <c r="B72" s="493" t="s">
        <v>1312</v>
      </c>
      <c r="C72" s="622" t="s">
        <v>51</v>
      </c>
      <c r="D72" s="623">
        <v>3</v>
      </c>
      <c r="E72" s="612"/>
      <c r="F72" s="615">
        <f>ROUND(E72,2)*D72</f>
        <v>0</v>
      </c>
    </row>
    <row r="73" spans="1:6" s="437" customFormat="1">
      <c r="A73" s="1"/>
      <c r="B73" s="493" t="s">
        <v>1313</v>
      </c>
      <c r="C73" s="622" t="s">
        <v>51</v>
      </c>
      <c r="D73" s="623">
        <v>4</v>
      </c>
      <c r="E73" s="612"/>
      <c r="F73" s="615">
        <f>ROUND(E73,2)*D73</f>
        <v>0</v>
      </c>
    </row>
    <row r="74" spans="1:6" s="437" customFormat="1">
      <c r="A74" s="1"/>
      <c r="B74" s="584"/>
      <c r="C74" s="575"/>
      <c r="D74" s="575"/>
      <c r="E74" s="612"/>
      <c r="F74" s="481"/>
    </row>
    <row r="75" spans="1:6" s="437" customFormat="1" ht="76.5">
      <c r="A75" s="1">
        <f>COUNT($A$5:A74)+1</f>
        <v>17</v>
      </c>
      <c r="B75" s="493" t="s">
        <v>1314</v>
      </c>
      <c r="C75" s="622"/>
      <c r="D75" s="575"/>
      <c r="E75" s="612"/>
      <c r="F75" s="481"/>
    </row>
    <row r="76" spans="1:6" s="437" customFormat="1">
      <c r="A76" s="1"/>
      <c r="B76" s="493" t="s">
        <v>1310</v>
      </c>
      <c r="C76" s="622" t="s">
        <v>51</v>
      </c>
      <c r="D76" s="623">
        <v>1</v>
      </c>
      <c r="E76" s="612"/>
      <c r="F76" s="615">
        <f>ROUND(E76,2)*D76</f>
        <v>0</v>
      </c>
    </row>
    <row r="77" spans="1:6" s="437" customFormat="1">
      <c r="A77" s="1"/>
      <c r="B77" s="493" t="s">
        <v>1311</v>
      </c>
      <c r="C77" s="622" t="s">
        <v>51</v>
      </c>
      <c r="D77" s="623">
        <v>2</v>
      </c>
      <c r="E77" s="612"/>
      <c r="F77" s="615">
        <f>ROUND(E77,2)*D77</f>
        <v>0</v>
      </c>
    </row>
    <row r="78" spans="1:6" s="437" customFormat="1">
      <c r="A78" s="1"/>
      <c r="B78" s="493" t="s">
        <v>1312</v>
      </c>
      <c r="C78" s="622" t="s">
        <v>51</v>
      </c>
      <c r="D78" s="623">
        <v>3</v>
      </c>
      <c r="E78" s="612"/>
      <c r="F78" s="615">
        <f>ROUND(E78,2)*D78</f>
        <v>0</v>
      </c>
    </row>
    <row r="79" spans="1:6" s="437" customFormat="1">
      <c r="A79" s="1"/>
      <c r="B79" s="493" t="s">
        <v>1313</v>
      </c>
      <c r="C79" s="622" t="s">
        <v>51</v>
      </c>
      <c r="D79" s="623">
        <v>4</v>
      </c>
      <c r="E79" s="612"/>
      <c r="F79" s="615">
        <f>ROUND(E79,2)*D79</f>
        <v>0</v>
      </c>
    </row>
    <row r="80" spans="1:6" s="437" customFormat="1">
      <c r="A80" s="1"/>
      <c r="B80" s="493"/>
      <c r="C80" s="622"/>
      <c r="D80" s="575"/>
      <c r="E80" s="612"/>
      <c r="F80" s="481"/>
    </row>
    <row r="81" spans="1:6" s="437" customFormat="1" ht="38.25">
      <c r="A81" s="1">
        <f>COUNT($A$5:A80)+1</f>
        <v>18</v>
      </c>
      <c r="B81" s="493" t="s">
        <v>1315</v>
      </c>
      <c r="C81" s="579"/>
      <c r="D81" s="580"/>
      <c r="E81" s="612"/>
      <c r="F81" s="481"/>
    </row>
    <row r="82" spans="1:6" s="437" customFormat="1">
      <c r="A82" s="1"/>
      <c r="B82" s="583" t="s">
        <v>1558</v>
      </c>
      <c r="C82" s="579" t="s">
        <v>51</v>
      </c>
      <c r="D82" s="580">
        <v>1</v>
      </c>
      <c r="E82" s="612"/>
      <c r="F82" s="615">
        <f>ROUND(E82,2)*D82</f>
        <v>0</v>
      </c>
    </row>
    <row r="83" spans="1:6" s="437" customFormat="1">
      <c r="A83" s="1"/>
      <c r="B83" s="493"/>
      <c r="C83" s="622"/>
      <c r="D83" s="575"/>
      <c r="E83" s="612"/>
      <c r="F83" s="481"/>
    </row>
    <row r="84" spans="1:6" s="437" customFormat="1" ht="51">
      <c r="A84" s="1">
        <f>COUNT($A$5:A83)+1</f>
        <v>19</v>
      </c>
      <c r="B84" s="493" t="s">
        <v>1316</v>
      </c>
      <c r="C84" s="579"/>
      <c r="D84" s="580"/>
      <c r="E84" s="612"/>
      <c r="F84" s="481"/>
    </row>
    <row r="85" spans="1:6" s="437" customFormat="1">
      <c r="A85" s="1"/>
      <c r="B85" s="583" t="s">
        <v>1317</v>
      </c>
      <c r="C85" s="579" t="s">
        <v>51</v>
      </c>
      <c r="D85" s="580">
        <v>1</v>
      </c>
      <c r="E85" s="612"/>
      <c r="F85" s="615">
        <f>ROUND(E85,2)*D85</f>
        <v>0</v>
      </c>
    </row>
    <row r="86" spans="1:6" s="437" customFormat="1">
      <c r="A86" s="1"/>
      <c r="B86" s="493"/>
      <c r="C86" s="622"/>
      <c r="D86" s="575"/>
      <c r="E86" s="612"/>
      <c r="F86" s="481"/>
    </row>
    <row r="87" spans="1:6" s="437" customFormat="1" ht="25.5">
      <c r="A87" s="1">
        <f>COUNT($A$5:A86)+1</f>
        <v>20</v>
      </c>
      <c r="B87" s="613" t="s">
        <v>1318</v>
      </c>
      <c r="C87" s="579" t="s">
        <v>87</v>
      </c>
      <c r="D87" s="580">
        <v>12</v>
      </c>
      <c r="E87" s="612"/>
      <c r="F87" s="615">
        <f>ROUND(E87,2)*D87</f>
        <v>0</v>
      </c>
    </row>
    <row r="88" spans="1:6" s="437" customFormat="1">
      <c r="A88" s="1"/>
      <c r="B88" s="493"/>
      <c r="C88" s="622"/>
      <c r="D88" s="575"/>
      <c r="E88" s="612"/>
      <c r="F88" s="481"/>
    </row>
    <row r="89" spans="1:6" ht="18.75">
      <c r="B89" s="609" t="s">
        <v>1327</v>
      </c>
    </row>
    <row r="90" spans="1:6" ht="18.75">
      <c r="B90" s="609"/>
    </row>
    <row r="91" spans="1:6" s="437" customFormat="1" ht="140.25">
      <c r="A91" s="1">
        <f>COUNT($A$5:A90)+1</f>
        <v>21</v>
      </c>
      <c r="B91" s="493" t="s">
        <v>1386</v>
      </c>
      <c r="C91" s="579"/>
      <c r="D91" s="575"/>
      <c r="E91" s="612"/>
      <c r="F91" s="481"/>
    </row>
    <row r="92" spans="1:6" s="437" customFormat="1">
      <c r="A92" s="1"/>
      <c r="B92" s="613" t="s">
        <v>1328</v>
      </c>
    </row>
    <row r="93" spans="1:6" s="903" customFormat="1">
      <c r="A93" s="897" t="s">
        <v>1531</v>
      </c>
      <c r="B93" s="898" t="s">
        <v>1536</v>
      </c>
      <c r="C93" s="899" t="s">
        <v>50</v>
      </c>
      <c r="D93" s="906">
        <v>3222</v>
      </c>
      <c r="E93" s="907"/>
      <c r="F93" s="902">
        <f>ROUND(E93,2)*D93</f>
        <v>0</v>
      </c>
    </row>
    <row r="94" spans="1:6" s="437" customFormat="1">
      <c r="A94" s="1"/>
      <c r="B94" s="614" t="s">
        <v>1532</v>
      </c>
      <c r="C94" s="579" t="s">
        <v>50</v>
      </c>
      <c r="D94" s="575">
        <v>3222</v>
      </c>
      <c r="E94" s="612"/>
      <c r="F94" s="615">
        <f>ROUND(E94,2)*D94</f>
        <v>0</v>
      </c>
    </row>
    <row r="95" spans="1:6" s="437" customFormat="1">
      <c r="A95" s="1"/>
      <c r="B95" s="613" t="s">
        <v>1329</v>
      </c>
    </row>
    <row r="96" spans="1:6" s="903" customFormat="1">
      <c r="A96" s="897" t="s">
        <v>1531</v>
      </c>
      <c r="B96" s="898" t="s">
        <v>1537</v>
      </c>
      <c r="C96" s="899" t="s">
        <v>50</v>
      </c>
      <c r="D96" s="906">
        <v>2069</v>
      </c>
      <c r="E96" s="907"/>
      <c r="F96" s="902">
        <f>ROUND(E96,2)*D96</f>
        <v>0</v>
      </c>
    </row>
    <row r="97" spans="1:6" s="437" customFormat="1">
      <c r="A97" s="1"/>
      <c r="B97" s="614" t="s">
        <v>1532</v>
      </c>
      <c r="C97" s="579" t="s">
        <v>50</v>
      </c>
      <c r="D97" s="575">
        <v>2069</v>
      </c>
      <c r="E97" s="612"/>
      <c r="F97" s="615">
        <f>ROUND(E97,2)*D97</f>
        <v>0</v>
      </c>
    </row>
    <row r="98" spans="1:6" s="437" customFormat="1">
      <c r="A98" s="1"/>
      <c r="B98" s="613" t="s">
        <v>1330</v>
      </c>
      <c r="C98" s="575" t="s">
        <v>50</v>
      </c>
      <c r="D98" s="575">
        <v>51</v>
      </c>
      <c r="E98" s="612"/>
      <c r="F98" s="615">
        <f>ROUND(E98,2)*D98</f>
        <v>0</v>
      </c>
    </row>
    <row r="99" spans="1:6" s="437" customFormat="1">
      <c r="A99" s="1"/>
      <c r="B99" s="613" t="s">
        <v>1331</v>
      </c>
      <c r="C99" s="575" t="s">
        <v>50</v>
      </c>
      <c r="D99" s="575">
        <v>95</v>
      </c>
      <c r="E99" s="612"/>
      <c r="F99" s="615">
        <f>ROUND(E99,2)*D99</f>
        <v>0</v>
      </c>
    </row>
    <row r="100" spans="1:6" s="437" customFormat="1">
      <c r="A100" s="1" t="str">
        <f>IF(B100="","",COUNTIF($B$10:B100,"&lt;&gt;"))</f>
        <v/>
      </c>
      <c r="B100" s="613"/>
      <c r="C100" s="579"/>
      <c r="D100" s="575"/>
      <c r="E100" s="612"/>
      <c r="F100" s="481"/>
    </row>
    <row r="101" spans="1:6" s="437" customFormat="1" ht="38.25">
      <c r="A101" s="1">
        <f>COUNT($A$5:A100)+1</f>
        <v>22</v>
      </c>
      <c r="B101" s="493" t="s">
        <v>1332</v>
      </c>
      <c r="C101" s="579"/>
      <c r="D101" s="575"/>
      <c r="E101" s="612"/>
      <c r="F101" s="481"/>
    </row>
    <row r="102" spans="1:6" s="437" customFormat="1">
      <c r="A102" s="1"/>
      <c r="B102" s="613" t="s">
        <v>1334</v>
      </c>
      <c r="C102" s="579" t="s">
        <v>51</v>
      </c>
      <c r="D102" s="575">
        <v>119</v>
      </c>
      <c r="E102" s="612"/>
      <c r="F102" s="615">
        <f t="shared" ref="F102:F118" si="0">ROUND(E102,2)*D102</f>
        <v>0</v>
      </c>
    </row>
    <row r="103" spans="1:6" s="437" customFormat="1">
      <c r="A103" s="1"/>
      <c r="B103" s="613" t="s">
        <v>1336</v>
      </c>
      <c r="C103" s="579" t="s">
        <v>51</v>
      </c>
      <c r="D103" s="575">
        <v>5</v>
      </c>
      <c r="E103" s="612"/>
      <c r="F103" s="615">
        <f t="shared" si="0"/>
        <v>0</v>
      </c>
    </row>
    <row r="104" spans="1:6" s="437" customFormat="1">
      <c r="A104" s="1"/>
      <c r="B104" s="613" t="s">
        <v>1307</v>
      </c>
      <c r="C104" s="579" t="s">
        <v>51</v>
      </c>
      <c r="D104" s="575">
        <v>10</v>
      </c>
      <c r="E104" s="612"/>
      <c r="F104" s="615">
        <f t="shared" si="0"/>
        <v>0</v>
      </c>
    </row>
    <row r="105" spans="1:6" s="437" customFormat="1">
      <c r="A105" s="1"/>
      <c r="B105" s="613" t="s">
        <v>1387</v>
      </c>
      <c r="C105" s="579" t="s">
        <v>51</v>
      </c>
      <c r="D105" s="575">
        <v>3</v>
      </c>
      <c r="E105" s="612"/>
      <c r="F105" s="615">
        <f t="shared" si="0"/>
        <v>0</v>
      </c>
    </row>
    <row r="106" spans="1:6" s="437" customFormat="1">
      <c r="A106" s="1"/>
      <c r="B106" s="613" t="s">
        <v>1337</v>
      </c>
      <c r="C106" s="579" t="s">
        <v>51</v>
      </c>
      <c r="D106" s="575">
        <v>764</v>
      </c>
      <c r="E106" s="612"/>
      <c r="F106" s="615">
        <f t="shared" si="0"/>
        <v>0</v>
      </c>
    </row>
    <row r="107" spans="1:6" s="437" customFormat="1">
      <c r="A107" s="1"/>
      <c r="B107" s="613" t="s">
        <v>1338</v>
      </c>
      <c r="C107" s="579" t="s">
        <v>51</v>
      </c>
      <c r="D107" s="575">
        <v>12</v>
      </c>
      <c r="E107" s="612"/>
      <c r="F107" s="615">
        <f t="shared" si="0"/>
        <v>0</v>
      </c>
    </row>
    <row r="108" spans="1:6" s="437" customFormat="1">
      <c r="A108" s="1"/>
      <c r="B108" s="613" t="s">
        <v>1339</v>
      </c>
      <c r="C108" s="579" t="s">
        <v>51</v>
      </c>
      <c r="D108" s="575">
        <v>3</v>
      </c>
      <c r="E108" s="612"/>
      <c r="F108" s="615">
        <f t="shared" si="0"/>
        <v>0</v>
      </c>
    </row>
    <row r="109" spans="1:6" s="437" customFormat="1">
      <c r="A109" s="1"/>
      <c r="B109" s="613" t="s">
        <v>1341</v>
      </c>
      <c r="C109" s="579" t="s">
        <v>51</v>
      </c>
      <c r="D109" s="575">
        <v>16</v>
      </c>
      <c r="E109" s="612"/>
      <c r="F109" s="615">
        <f t="shared" si="0"/>
        <v>0</v>
      </c>
    </row>
    <row r="110" spans="1:6" s="437" customFormat="1">
      <c r="A110" s="1"/>
      <c r="B110" s="613" t="s">
        <v>1342</v>
      </c>
      <c r="C110" s="579" t="s">
        <v>51</v>
      </c>
      <c r="D110" s="575">
        <v>3</v>
      </c>
      <c r="E110" s="612"/>
      <c r="F110" s="615">
        <f t="shared" si="0"/>
        <v>0</v>
      </c>
    </row>
    <row r="111" spans="1:6" s="437" customFormat="1">
      <c r="A111" s="1"/>
      <c r="B111" s="613" t="s">
        <v>1343</v>
      </c>
    </row>
    <row r="112" spans="1:6" s="903" customFormat="1" ht="25.5">
      <c r="A112" s="897" t="s">
        <v>1531</v>
      </c>
      <c r="B112" s="898" t="s">
        <v>1538</v>
      </c>
      <c r="C112" s="899" t="s">
        <v>51</v>
      </c>
      <c r="D112" s="906">
        <v>764</v>
      </c>
      <c r="E112" s="907"/>
      <c r="F112" s="902">
        <f>ROUND(E112,2)*D112</f>
        <v>0</v>
      </c>
    </row>
    <row r="113" spans="1:6" s="437" customFormat="1">
      <c r="A113" s="1"/>
      <c r="B113" s="614" t="s">
        <v>1532</v>
      </c>
      <c r="C113" s="579" t="s">
        <v>51</v>
      </c>
      <c r="D113" s="575">
        <v>764</v>
      </c>
      <c r="E113" s="612"/>
      <c r="F113" s="615">
        <f>ROUND(E113,2)*D113</f>
        <v>0</v>
      </c>
    </row>
    <row r="114" spans="1:6" s="437" customFormat="1">
      <c r="A114" s="1"/>
      <c r="B114" s="613" t="s">
        <v>1344</v>
      </c>
      <c r="C114" s="579" t="s">
        <v>51</v>
      </c>
      <c r="D114" s="575">
        <v>3</v>
      </c>
      <c r="E114" s="612"/>
      <c r="F114" s="615">
        <f t="shared" si="0"/>
        <v>0</v>
      </c>
    </row>
    <row r="115" spans="1:6" s="437" customFormat="1">
      <c r="A115" s="1"/>
      <c r="B115" s="613" t="s">
        <v>1345</v>
      </c>
      <c r="C115" s="579" t="s">
        <v>51</v>
      </c>
      <c r="D115" s="575">
        <v>764</v>
      </c>
      <c r="E115" s="612"/>
      <c r="F115" s="615">
        <f t="shared" si="0"/>
        <v>0</v>
      </c>
    </row>
    <row r="116" spans="1:6" s="437" customFormat="1">
      <c r="A116" s="1"/>
      <c r="B116" s="613" t="s">
        <v>1388</v>
      </c>
      <c r="C116" s="579" t="s">
        <v>51</v>
      </c>
      <c r="D116" s="575">
        <v>2</v>
      </c>
      <c r="E116" s="612"/>
      <c r="F116" s="615">
        <f t="shared" si="0"/>
        <v>0</v>
      </c>
    </row>
    <row r="117" spans="1:6" s="437" customFormat="1">
      <c r="A117" s="1"/>
      <c r="B117" s="613" t="s">
        <v>1346</v>
      </c>
      <c r="C117" s="579" t="s">
        <v>51</v>
      </c>
      <c r="D117" s="575">
        <v>4</v>
      </c>
      <c r="E117" s="612"/>
      <c r="F117" s="615">
        <f t="shared" si="0"/>
        <v>0</v>
      </c>
    </row>
    <row r="118" spans="1:6" s="437" customFormat="1">
      <c r="A118" s="1"/>
      <c r="B118" s="613" t="s">
        <v>1347</v>
      </c>
      <c r="C118" s="579" t="s">
        <v>51</v>
      </c>
      <c r="D118" s="575">
        <v>6</v>
      </c>
      <c r="E118" s="612"/>
      <c r="F118" s="615">
        <f t="shared" si="0"/>
        <v>0</v>
      </c>
    </row>
    <row r="119" spans="1:6" s="437" customFormat="1">
      <c r="A119" s="1"/>
      <c r="B119" s="613"/>
      <c r="C119" s="579"/>
      <c r="D119" s="575"/>
      <c r="E119" s="612"/>
      <c r="F119" s="481"/>
    </row>
    <row r="120" spans="1:6" s="437" customFormat="1" ht="255">
      <c r="A120" s="1">
        <f>COUNT($A$5:A117)+1</f>
        <v>23</v>
      </c>
      <c r="B120" s="1030" t="s">
        <v>1737</v>
      </c>
      <c r="C120" s="579"/>
      <c r="D120" s="575"/>
      <c r="E120" s="612"/>
      <c r="F120" s="481"/>
    </row>
    <row r="121" spans="1:6" s="437" customFormat="1">
      <c r="A121" s="1"/>
      <c r="B121" s="613" t="s">
        <v>1348</v>
      </c>
      <c r="C121" s="579" t="s">
        <v>50</v>
      </c>
      <c r="D121" s="575">
        <v>160</v>
      </c>
      <c r="E121" s="612"/>
      <c r="F121" s="615">
        <f>ROUND(E121,2)*D121</f>
        <v>0</v>
      </c>
    </row>
    <row r="122" spans="1:6" s="437" customFormat="1">
      <c r="A122" s="1"/>
      <c r="B122" s="613"/>
      <c r="C122" s="579"/>
      <c r="D122" s="575"/>
      <c r="E122" s="612"/>
      <c r="F122" s="481"/>
    </row>
    <row r="123" spans="1:6" s="463" customFormat="1" ht="76.5">
      <c r="A123" s="1">
        <f>COUNT($A$5:A122)+1</f>
        <v>24</v>
      </c>
      <c r="B123" s="493" t="s">
        <v>1356</v>
      </c>
      <c r="C123" s="578"/>
      <c r="E123" s="624"/>
      <c r="F123" s="481"/>
    </row>
    <row r="124" spans="1:6" s="463" customFormat="1">
      <c r="A124" s="576"/>
      <c r="B124" s="583" t="s">
        <v>1559</v>
      </c>
    </row>
    <row r="125" spans="1:6" s="909" customFormat="1">
      <c r="A125" s="897" t="s">
        <v>1531</v>
      </c>
      <c r="B125" s="898" t="s">
        <v>1541</v>
      </c>
      <c r="C125" s="899" t="s">
        <v>51</v>
      </c>
      <c r="D125" s="910">
        <v>565</v>
      </c>
      <c r="E125" s="908"/>
      <c r="F125" s="902">
        <f>ROUND(E125,2)*D125</f>
        <v>0</v>
      </c>
    </row>
    <row r="126" spans="1:6" s="463" customFormat="1">
      <c r="A126" s="1"/>
      <c r="B126" s="614" t="s">
        <v>1532</v>
      </c>
      <c r="C126" s="579" t="s">
        <v>51</v>
      </c>
      <c r="D126" s="616">
        <v>565</v>
      </c>
      <c r="E126" s="610"/>
      <c r="F126" s="615">
        <f>ROUND(E126,2)*D126</f>
        <v>0</v>
      </c>
    </row>
    <row r="127" spans="1:6" s="463" customFormat="1">
      <c r="A127" s="576"/>
      <c r="B127" s="583"/>
      <c r="C127" s="579"/>
      <c r="D127" s="616"/>
      <c r="E127" s="610"/>
      <c r="F127" s="616"/>
    </row>
    <row r="128" spans="1:6" s="463" customFormat="1" ht="63.75">
      <c r="A128" s="1">
        <f>COUNT($A$5:A127)+1</f>
        <v>25</v>
      </c>
      <c r="B128" s="493" t="s">
        <v>1357</v>
      </c>
      <c r="C128" s="580"/>
      <c r="D128" s="580"/>
      <c r="E128" s="610"/>
      <c r="F128" s="575"/>
    </row>
    <row r="129" spans="1:8" s="463" customFormat="1" ht="14.25">
      <c r="A129" s="625"/>
      <c r="B129" s="583" t="s">
        <v>1565</v>
      </c>
    </row>
    <row r="130" spans="1:8" s="909" customFormat="1">
      <c r="A130" s="897" t="s">
        <v>1531</v>
      </c>
      <c r="B130" s="898" t="s">
        <v>1539</v>
      </c>
      <c r="C130" s="906" t="s">
        <v>51</v>
      </c>
      <c r="D130" s="906">
        <v>35</v>
      </c>
      <c r="E130" s="908"/>
      <c r="F130" s="902">
        <f>ROUND(E130,2)*D130</f>
        <v>0</v>
      </c>
    </row>
    <row r="131" spans="1:8" s="463" customFormat="1">
      <c r="A131" s="1"/>
      <c r="B131" s="614" t="s">
        <v>1532</v>
      </c>
      <c r="C131" s="575" t="s">
        <v>51</v>
      </c>
      <c r="D131" s="575">
        <v>35</v>
      </c>
      <c r="E131" s="610"/>
      <c r="F131" s="615">
        <f>ROUND(E131,2)*D131</f>
        <v>0</v>
      </c>
    </row>
    <row r="132" spans="1:8" s="463" customFormat="1" ht="14.25">
      <c r="A132" s="625"/>
      <c r="B132" s="614"/>
      <c r="C132" s="579"/>
      <c r="E132" s="624"/>
    </row>
    <row r="133" spans="1:8" ht="76.5">
      <c r="A133" s="1">
        <f>COUNT($A$5:A132)+1</f>
        <v>26</v>
      </c>
      <c r="B133" s="493" t="s">
        <v>1358</v>
      </c>
    </row>
    <row r="134" spans="1:8">
      <c r="A134" s="576"/>
      <c r="B134" s="583" t="s">
        <v>1559</v>
      </c>
      <c r="C134" s="1"/>
      <c r="D134" s="1"/>
      <c r="E134" s="1"/>
      <c r="F134" s="1"/>
    </row>
    <row r="135" spans="1:8" s="905" customFormat="1">
      <c r="A135" s="897" t="s">
        <v>1531</v>
      </c>
      <c r="B135" s="898" t="s">
        <v>1540</v>
      </c>
      <c r="C135" s="899" t="s">
        <v>51</v>
      </c>
      <c r="D135" s="900">
        <v>958</v>
      </c>
      <c r="E135" s="907"/>
      <c r="F135" s="902">
        <f>ROUND(E135,2)*D135</f>
        <v>0</v>
      </c>
      <c r="G135" s="903"/>
      <c r="H135" s="904"/>
    </row>
    <row r="136" spans="1:8">
      <c r="B136" s="614" t="s">
        <v>1532</v>
      </c>
      <c r="C136" s="579" t="s">
        <v>51</v>
      </c>
      <c r="D136" s="580">
        <v>958</v>
      </c>
      <c r="E136" s="612"/>
      <c r="F136" s="615">
        <f>ROUND(E136,2)*D136</f>
        <v>0</v>
      </c>
    </row>
    <row r="137" spans="1:8" s="437" customFormat="1">
      <c r="A137" s="1"/>
      <c r="B137" s="613"/>
      <c r="C137" s="575"/>
      <c r="D137" s="575"/>
      <c r="E137" s="612"/>
      <c r="F137" s="481"/>
    </row>
    <row r="138" spans="1:8" s="437" customFormat="1">
      <c r="A138" s="1">
        <f>COUNT($A$5:A137)+1</f>
        <v>27</v>
      </c>
      <c r="B138" s="614" t="s">
        <v>1359</v>
      </c>
      <c r="C138" s="575"/>
      <c r="D138" s="575"/>
      <c r="E138" s="612"/>
      <c r="F138" s="481"/>
    </row>
    <row r="139" spans="1:8" s="437" customFormat="1" ht="280.5">
      <c r="A139" s="1"/>
      <c r="B139" s="613" t="s">
        <v>1360</v>
      </c>
      <c r="C139" s="575"/>
      <c r="D139" s="575"/>
      <c r="E139" s="612"/>
      <c r="F139" s="481"/>
    </row>
    <row r="140" spans="1:8" s="437" customFormat="1" ht="25.5">
      <c r="A140" s="1"/>
      <c r="B140" s="613" t="s">
        <v>1361</v>
      </c>
      <c r="C140" s="575"/>
      <c r="D140" s="575"/>
      <c r="E140" s="612"/>
      <c r="F140" s="481"/>
    </row>
    <row r="141" spans="1:8" s="437" customFormat="1" ht="25.5">
      <c r="A141" s="1"/>
      <c r="B141" s="583" t="s">
        <v>1560</v>
      </c>
      <c r="E141" s="621"/>
    </row>
    <row r="142" spans="1:8" s="437" customFormat="1">
      <c r="A142" s="1"/>
      <c r="B142" s="613" t="s">
        <v>187</v>
      </c>
    </row>
    <row r="143" spans="1:8" s="903" customFormat="1" ht="25.5">
      <c r="A143" s="897" t="s">
        <v>1531</v>
      </c>
      <c r="B143" s="898" t="s">
        <v>1542</v>
      </c>
      <c r="C143" s="899" t="s">
        <v>51</v>
      </c>
      <c r="D143" s="900">
        <v>1518</v>
      </c>
      <c r="E143" s="907"/>
      <c r="F143" s="902">
        <f>ROUND(E143,2)*D143</f>
        <v>0</v>
      </c>
    </row>
    <row r="144" spans="1:8" s="437" customFormat="1">
      <c r="A144" s="1"/>
      <c r="B144" s="614" t="s">
        <v>1532</v>
      </c>
      <c r="C144" s="579" t="s">
        <v>51</v>
      </c>
      <c r="D144" s="580">
        <v>1518</v>
      </c>
      <c r="E144" s="612"/>
      <c r="F144" s="615">
        <f>ROUND(E144,2)*D144</f>
        <v>0</v>
      </c>
    </row>
    <row r="145" spans="1:6" s="437" customFormat="1">
      <c r="A145" s="1"/>
      <c r="B145" s="613" t="s">
        <v>192</v>
      </c>
    </row>
    <row r="146" spans="1:6" s="903" customFormat="1" ht="25.5">
      <c r="A146" s="897" t="s">
        <v>1531</v>
      </c>
      <c r="B146" s="898" t="s">
        <v>1543</v>
      </c>
      <c r="C146" s="899" t="s">
        <v>51</v>
      </c>
      <c r="D146" s="900">
        <v>2024</v>
      </c>
      <c r="E146" s="907"/>
      <c r="F146" s="902">
        <f>ROUND(E146,2)*D146</f>
        <v>0</v>
      </c>
    </row>
    <row r="147" spans="1:6" s="437" customFormat="1">
      <c r="A147" s="1"/>
      <c r="B147" s="614" t="s">
        <v>1532</v>
      </c>
      <c r="C147" s="579" t="s">
        <v>51</v>
      </c>
      <c r="D147" s="580">
        <v>2024</v>
      </c>
      <c r="E147" s="612"/>
      <c r="F147" s="615">
        <f>ROUND(E147,2)*D147</f>
        <v>0</v>
      </c>
    </row>
    <row r="148" spans="1:6" s="437" customFormat="1">
      <c r="A148" s="1"/>
      <c r="B148" s="613" t="s">
        <v>193</v>
      </c>
      <c r="C148" s="579" t="s">
        <v>51</v>
      </c>
      <c r="D148" s="580">
        <v>46</v>
      </c>
      <c r="E148" s="612"/>
      <c r="F148" s="615">
        <f>ROUND(E148,2)*D148</f>
        <v>0</v>
      </c>
    </row>
    <row r="149" spans="1:6" s="437" customFormat="1">
      <c r="A149" s="1"/>
      <c r="B149" s="613" t="s">
        <v>195</v>
      </c>
      <c r="C149" s="579" t="s">
        <v>51</v>
      </c>
      <c r="D149" s="580">
        <v>72</v>
      </c>
      <c r="E149" s="612"/>
      <c r="F149" s="615">
        <f>ROUND(E149,2)*D149</f>
        <v>0</v>
      </c>
    </row>
    <row r="150" spans="1:6" s="437" customFormat="1">
      <c r="A150" s="1"/>
      <c r="B150" s="613"/>
      <c r="C150" s="575"/>
      <c r="D150" s="575"/>
      <c r="E150" s="612"/>
      <c r="F150" s="481"/>
    </row>
    <row r="151" spans="1:6" s="437" customFormat="1">
      <c r="A151" s="1">
        <f>COUNT($A$5:A149)+1</f>
        <v>28</v>
      </c>
      <c r="B151" s="614" t="s">
        <v>1362</v>
      </c>
      <c r="C151" s="575"/>
      <c r="D151" s="575"/>
      <c r="E151" s="612"/>
      <c r="F151" s="481"/>
    </row>
    <row r="152" spans="1:6" s="437" customFormat="1" ht="318.75">
      <c r="A152" s="1"/>
      <c r="B152" s="613" t="s">
        <v>1363</v>
      </c>
      <c r="C152" s="575"/>
      <c r="D152" s="575"/>
      <c r="E152" s="612"/>
      <c r="F152" s="481"/>
    </row>
    <row r="153" spans="1:6" s="437" customFormat="1" ht="25.5">
      <c r="A153" s="1"/>
      <c r="B153" s="583" t="s">
        <v>1561</v>
      </c>
      <c r="E153" s="621"/>
    </row>
    <row r="154" spans="1:6" s="437" customFormat="1">
      <c r="A154" s="1"/>
      <c r="B154" s="613" t="s">
        <v>192</v>
      </c>
      <c r="C154" s="579" t="s">
        <v>51</v>
      </c>
      <c r="D154" s="580">
        <v>536</v>
      </c>
      <c r="E154" s="612"/>
      <c r="F154" s="615">
        <f>ROUND(E154,2)*D154</f>
        <v>0</v>
      </c>
    </row>
    <row r="155" spans="1:6" s="437" customFormat="1">
      <c r="A155" s="1"/>
      <c r="B155" s="590"/>
      <c r="C155" s="579"/>
      <c r="D155" s="580"/>
      <c r="E155" s="612"/>
      <c r="F155" s="481"/>
    </row>
    <row r="156" spans="1:6" s="437" customFormat="1" ht="25.5">
      <c r="A156" s="1">
        <f>COUNT($A$5:A155)+1</f>
        <v>29</v>
      </c>
      <c r="B156" s="614" t="s">
        <v>1364</v>
      </c>
      <c r="C156" s="575"/>
      <c r="D156" s="575"/>
      <c r="E156" s="612"/>
      <c r="F156" s="481"/>
    </row>
    <row r="157" spans="1:6" s="437" customFormat="1" ht="178.5">
      <c r="A157" s="1"/>
      <c r="B157" s="613" t="s">
        <v>1365</v>
      </c>
      <c r="C157" s="575"/>
      <c r="D157" s="575"/>
      <c r="E157" s="612"/>
      <c r="F157" s="481"/>
    </row>
    <row r="158" spans="1:6" s="437" customFormat="1" ht="25.5">
      <c r="A158" s="1"/>
      <c r="B158" s="583" t="s">
        <v>1575</v>
      </c>
      <c r="C158" s="579" t="s">
        <v>51</v>
      </c>
      <c r="D158" s="580">
        <v>1508</v>
      </c>
      <c r="E158" s="612"/>
      <c r="F158" s="615">
        <f>ROUND(E158,2)*D158</f>
        <v>0</v>
      </c>
    </row>
    <row r="160" spans="1:6" s="463" customFormat="1" ht="63.75">
      <c r="A160" s="1">
        <f>COUNT($A$5:A159)+1</f>
        <v>30</v>
      </c>
      <c r="B160" s="493" t="s">
        <v>1366</v>
      </c>
      <c r="C160" s="578"/>
      <c r="D160" s="579"/>
      <c r="E160" s="626"/>
      <c r="F160" s="616"/>
    </row>
    <row r="161" spans="1:6" s="463" customFormat="1" ht="89.25">
      <c r="A161" s="1"/>
      <c r="B161" s="493" t="s">
        <v>1367</v>
      </c>
      <c r="C161" s="579" t="s">
        <v>3</v>
      </c>
      <c r="D161" s="616">
        <v>5</v>
      </c>
      <c r="E161" s="610"/>
      <c r="F161" s="615">
        <f>ROUND(E161,2)*D161</f>
        <v>0</v>
      </c>
    </row>
    <row r="162" spans="1:6" s="463" customFormat="1">
      <c r="A162" s="1"/>
      <c r="B162" s="493"/>
      <c r="C162" s="579"/>
      <c r="D162" s="616"/>
      <c r="E162" s="610"/>
      <c r="F162" s="616"/>
    </row>
    <row r="163" spans="1:6" s="463" customFormat="1" ht="63.75">
      <c r="A163" s="1">
        <f>COUNT($A$5:A162)+1</f>
        <v>31</v>
      </c>
      <c r="B163" s="493" t="s">
        <v>1368</v>
      </c>
      <c r="C163" s="579" t="s">
        <v>3</v>
      </c>
      <c r="D163" s="616">
        <v>100</v>
      </c>
      <c r="E163" s="610"/>
      <c r="F163" s="615">
        <f>ROUND(E163,2)*D163</f>
        <v>0</v>
      </c>
    </row>
    <row r="164" spans="1:6" s="463" customFormat="1">
      <c r="A164" s="1"/>
      <c r="B164" s="493"/>
      <c r="C164" s="579"/>
      <c r="D164" s="616"/>
      <c r="E164" s="610"/>
      <c r="F164" s="481"/>
    </row>
    <row r="165" spans="1:6" s="463" customFormat="1" ht="38.25">
      <c r="A165" s="1">
        <f>COUNT($A$5:A163)+1</f>
        <v>32</v>
      </c>
      <c r="B165" s="493" t="s">
        <v>1389</v>
      </c>
      <c r="C165" s="579" t="s">
        <v>3</v>
      </c>
      <c r="D165" s="616">
        <v>25</v>
      </c>
      <c r="E165" s="610"/>
      <c r="F165" s="615">
        <f>ROUND(E165,2)*D165</f>
        <v>0</v>
      </c>
    </row>
    <row r="166" spans="1:6" s="463" customFormat="1">
      <c r="A166" s="1"/>
      <c r="B166" s="493"/>
      <c r="C166" s="578"/>
      <c r="D166" s="579"/>
      <c r="E166" s="626"/>
      <c r="F166" s="616"/>
    </row>
    <row r="167" spans="1:6" s="463" customFormat="1" ht="76.5">
      <c r="A167" s="1">
        <f>COUNT($A$5:A166)+1</f>
        <v>33</v>
      </c>
      <c r="B167" s="493" t="s">
        <v>1370</v>
      </c>
      <c r="C167" s="578"/>
      <c r="D167" s="579"/>
      <c r="E167" s="626"/>
      <c r="F167" s="616"/>
    </row>
    <row r="168" spans="1:6" s="463" customFormat="1">
      <c r="A168" s="576"/>
      <c r="B168" s="493" t="s">
        <v>1371</v>
      </c>
      <c r="C168" s="579" t="s">
        <v>51</v>
      </c>
      <c r="D168" s="616">
        <v>3</v>
      </c>
      <c r="E168" s="610"/>
      <c r="F168" s="615">
        <f>ROUND(E168,2)*D168</f>
        <v>0</v>
      </c>
    </row>
    <row r="169" spans="1:6" s="463" customFormat="1">
      <c r="A169" s="576"/>
      <c r="B169" s="493" t="s">
        <v>1372</v>
      </c>
      <c r="C169" s="579" t="s">
        <v>51</v>
      </c>
      <c r="D169" s="616">
        <v>2</v>
      </c>
      <c r="E169" s="610"/>
      <c r="F169" s="615">
        <f>ROUND(E169,2)*D169</f>
        <v>0</v>
      </c>
    </row>
    <row r="170" spans="1:6" s="437" customFormat="1">
      <c r="A170" s="1" t="str">
        <f>IF(B170="","",COUNTIF($B$10:B170,"&lt;&gt;"))</f>
        <v/>
      </c>
      <c r="B170" s="613"/>
      <c r="C170" s="575"/>
      <c r="D170" s="481"/>
      <c r="E170" s="621"/>
      <c r="F170" s="481"/>
    </row>
    <row r="171" spans="1:6" s="463" customFormat="1" ht="51">
      <c r="A171" s="1">
        <f>COUNT($A$5:A170)+1</f>
        <v>34</v>
      </c>
      <c r="B171" s="493" t="s">
        <v>1373</v>
      </c>
      <c r="C171" s="579"/>
      <c r="D171" s="616"/>
      <c r="E171" s="610"/>
      <c r="F171" s="616"/>
    </row>
    <row r="172" spans="1:6" s="463" customFormat="1">
      <c r="A172" s="576"/>
      <c r="B172" s="493" t="s">
        <v>1374</v>
      </c>
      <c r="C172" s="579" t="s">
        <v>51</v>
      </c>
      <c r="D172" s="616">
        <v>5</v>
      </c>
      <c r="E172" s="610"/>
      <c r="F172" s="615">
        <f>ROUND(E172,2)*D172</f>
        <v>0</v>
      </c>
    </row>
    <row r="173" spans="1:6" s="463" customFormat="1">
      <c r="A173" s="576"/>
      <c r="B173" s="614" t="s">
        <v>1562</v>
      </c>
      <c r="C173" s="579"/>
      <c r="D173" s="616"/>
      <c r="E173" s="610"/>
      <c r="F173" s="616"/>
    </row>
    <row r="174" spans="1:6" s="463" customFormat="1">
      <c r="A174" s="576"/>
      <c r="B174" s="614"/>
      <c r="C174" s="579"/>
      <c r="D174" s="616"/>
      <c r="E174" s="610"/>
      <c r="F174" s="616"/>
    </row>
    <row r="175" spans="1:6" s="463" customFormat="1">
      <c r="A175" s="576"/>
      <c r="B175" s="493"/>
      <c r="C175" s="578"/>
      <c r="D175" s="579"/>
      <c r="E175" s="632"/>
      <c r="F175" s="481"/>
    </row>
    <row r="176" spans="1:6" s="463" customFormat="1" ht="54">
      <c r="A176" s="1">
        <f>COUNT($A$5:A175)+1</f>
        <v>35</v>
      </c>
      <c r="B176" s="493" t="s">
        <v>1375</v>
      </c>
      <c r="C176" s="579" t="s">
        <v>51</v>
      </c>
      <c r="D176" s="580">
        <v>25</v>
      </c>
      <c r="E176" s="610"/>
      <c r="F176" s="615">
        <f>ROUND(E176,2)*D176</f>
        <v>0</v>
      </c>
    </row>
    <row r="177" spans="1:6" s="463" customFormat="1">
      <c r="A177" s="576"/>
      <c r="B177" s="614" t="s">
        <v>1563</v>
      </c>
      <c r="C177" s="579"/>
      <c r="D177" s="616"/>
      <c r="E177" s="610"/>
      <c r="F177" s="616"/>
    </row>
    <row r="178" spans="1:6" s="463" customFormat="1">
      <c r="A178" s="576"/>
      <c r="B178" s="493"/>
      <c r="C178" s="578"/>
      <c r="D178" s="579"/>
      <c r="E178" s="626"/>
      <c r="F178" s="616"/>
    </row>
    <row r="179" spans="1:6" s="437" customFormat="1" ht="76.5">
      <c r="A179" s="1">
        <f>COUNT($A$5:A178)+1</f>
        <v>36</v>
      </c>
      <c r="B179" s="613" t="s">
        <v>1376</v>
      </c>
      <c r="C179" s="579" t="s">
        <v>3</v>
      </c>
      <c r="D179" s="580">
        <v>740</v>
      </c>
      <c r="E179" s="612"/>
      <c r="F179" s="615">
        <f>ROUND(E179,2)*D179</f>
        <v>0</v>
      </c>
    </row>
    <row r="180" spans="1:6" s="437" customFormat="1">
      <c r="A180" s="1" t="str">
        <f>IF(B180="","",COUNTIF($B$10:B180,"&lt;&gt;"))</f>
        <v/>
      </c>
      <c r="B180" s="627"/>
      <c r="C180" s="579"/>
      <c r="D180" s="580"/>
      <c r="E180" s="612"/>
      <c r="F180" s="481"/>
    </row>
    <row r="181" spans="1:6" s="437" customFormat="1" ht="76.5">
      <c r="A181" s="1">
        <f>COUNT($A$5:A180)+1</f>
        <v>37</v>
      </c>
      <c r="B181" s="613" t="s">
        <v>1377</v>
      </c>
      <c r="C181" s="579" t="s">
        <v>3</v>
      </c>
      <c r="D181" s="580">
        <v>760</v>
      </c>
      <c r="E181" s="612"/>
      <c r="F181" s="615">
        <f>ROUND(E181,2)*D181</f>
        <v>0</v>
      </c>
    </row>
    <row r="182" spans="1:6" s="437" customFormat="1">
      <c r="A182" s="1" t="str">
        <f>IF(B182="","",COUNTIF($B$10:B182,"&lt;&gt;"))</f>
        <v/>
      </c>
      <c r="B182" s="627"/>
      <c r="C182" s="579"/>
      <c r="D182" s="580"/>
      <c r="E182" s="612"/>
      <c r="F182" s="481"/>
    </row>
    <row r="183" spans="1:6" s="437" customFormat="1" ht="76.5">
      <c r="A183" s="1">
        <f>COUNT($A$5:A182)+1</f>
        <v>38</v>
      </c>
      <c r="B183" s="613" t="s">
        <v>1378</v>
      </c>
      <c r="C183" s="579" t="s">
        <v>3</v>
      </c>
      <c r="D183" s="580">
        <v>16</v>
      </c>
      <c r="E183" s="612"/>
      <c r="F183" s="615">
        <f>ROUND(E183,2)*D183</f>
        <v>0</v>
      </c>
    </row>
    <row r="184" spans="1:6" s="437" customFormat="1">
      <c r="A184" s="1" t="str">
        <f>IF(B184="","",COUNTIF($B$10:B184,"&lt;&gt;"))</f>
        <v/>
      </c>
      <c r="B184" s="627"/>
      <c r="C184" s="579"/>
      <c r="D184" s="580"/>
      <c r="E184" s="612"/>
      <c r="F184" s="481"/>
    </row>
    <row r="185" spans="1:6" s="437" customFormat="1" ht="76.5">
      <c r="A185" s="1">
        <f>COUNT($A$5:A184)+1</f>
        <v>39</v>
      </c>
      <c r="B185" s="613" t="s">
        <v>1379</v>
      </c>
      <c r="C185" s="579" t="s">
        <v>3</v>
      </c>
      <c r="D185" s="580">
        <v>20</v>
      </c>
      <c r="E185" s="612"/>
      <c r="F185" s="615">
        <f>ROUND(E185,2)*D185</f>
        <v>0</v>
      </c>
    </row>
    <row r="186" spans="1:6" s="437" customFormat="1">
      <c r="A186" s="1" t="str">
        <f>IF(B186="","",COUNTIF($B$10:B186,"&lt;&gt;"))</f>
        <v/>
      </c>
      <c r="B186" s="627"/>
      <c r="C186" s="579"/>
      <c r="D186" s="580"/>
      <c r="E186" s="612"/>
      <c r="F186" s="481"/>
    </row>
    <row r="187" spans="1:6" s="437" customFormat="1" ht="63.75">
      <c r="A187" s="1">
        <f>COUNT($A$5:A186)+1</f>
        <v>40</v>
      </c>
      <c r="B187" s="613" t="s">
        <v>1380</v>
      </c>
      <c r="C187" s="579" t="s">
        <v>3</v>
      </c>
      <c r="D187" s="580">
        <v>6</v>
      </c>
      <c r="E187" s="612"/>
      <c r="F187" s="615">
        <f>ROUND(E187,2)*D187</f>
        <v>0</v>
      </c>
    </row>
    <row r="188" spans="1:6" s="437" customFormat="1">
      <c r="A188" s="1" t="str">
        <f>IF(B188="","",COUNTIF($B$10:B188,"&lt;&gt;"))</f>
        <v/>
      </c>
      <c r="B188" s="627"/>
      <c r="C188" s="579"/>
      <c r="D188" s="580"/>
      <c r="E188" s="612"/>
      <c r="F188" s="481"/>
    </row>
    <row r="189" spans="1:6" s="437" customFormat="1" ht="63.75">
      <c r="A189" s="1">
        <f>COUNT($A$5:A188)+1</f>
        <v>41</v>
      </c>
      <c r="B189" s="613" t="s">
        <v>1381</v>
      </c>
      <c r="C189" s="579" t="s">
        <v>3</v>
      </c>
      <c r="D189" s="580">
        <v>9</v>
      </c>
      <c r="E189" s="612"/>
      <c r="F189" s="615">
        <f>ROUND(E189,2)*D189</f>
        <v>0</v>
      </c>
    </row>
    <row r="190" spans="1:6" s="437" customFormat="1">
      <c r="A190" s="1" t="str">
        <f>IF(B190="","",COUNTIF($B$10:B190,"&lt;&gt;"))</f>
        <v/>
      </c>
      <c r="B190" s="627"/>
      <c r="C190" s="579"/>
      <c r="D190" s="580"/>
      <c r="E190" s="612"/>
      <c r="F190" s="481"/>
    </row>
    <row r="191" spans="1:6" s="437" customFormat="1" ht="63.75">
      <c r="A191" s="1">
        <f>COUNT($A$5:A190)+1</f>
        <v>42</v>
      </c>
      <c r="B191" s="613" t="s">
        <v>1382</v>
      </c>
      <c r="C191" s="579" t="s">
        <v>3</v>
      </c>
      <c r="D191" s="580">
        <v>100</v>
      </c>
      <c r="E191" s="612"/>
      <c r="F191" s="615">
        <f>ROUND(E191,2)*D191</f>
        <v>0</v>
      </c>
    </row>
    <row r="192" spans="1:6" s="437" customFormat="1">
      <c r="A192" s="1"/>
      <c r="B192" s="613"/>
      <c r="C192" s="579"/>
      <c r="D192" s="580"/>
      <c r="E192" s="612"/>
      <c r="F192" s="615"/>
    </row>
    <row r="193" spans="1:6" s="437" customFormat="1" ht="178.5">
      <c r="A193" s="1">
        <f>COUNT($A$5:A191)+1</f>
        <v>43</v>
      </c>
      <c r="B193" s="493" t="s">
        <v>1383</v>
      </c>
      <c r="C193" s="579"/>
      <c r="D193" s="575"/>
      <c r="E193" s="612"/>
      <c r="F193" s="481"/>
    </row>
    <row r="194" spans="1:6">
      <c r="B194" s="613" t="s">
        <v>1329</v>
      </c>
      <c r="C194" s="575" t="s">
        <v>3</v>
      </c>
      <c r="D194" s="575">
        <v>15</v>
      </c>
      <c r="E194" s="612">
        <v>0</v>
      </c>
      <c r="F194" s="481">
        <f>D194*ROUND(E194,2)</f>
        <v>0</v>
      </c>
    </row>
    <row r="195" spans="1:6" s="437" customFormat="1">
      <c r="A195" s="1"/>
      <c r="B195" s="584"/>
      <c r="C195" s="575"/>
      <c r="D195" s="575"/>
      <c r="E195" s="612"/>
      <c r="F195" s="481"/>
    </row>
    <row r="196" spans="1:6" s="437" customFormat="1" ht="15.75" thickBot="1">
      <c r="A196" s="1"/>
      <c r="B196" s="628" t="s">
        <v>1384</v>
      </c>
      <c r="C196" s="629"/>
      <c r="D196" s="629"/>
      <c r="E196" s="630"/>
      <c r="F196" s="631">
        <f>SUM(F10:F195)</f>
        <v>0</v>
      </c>
    </row>
    <row r="197" spans="1:6" s="437" customFormat="1" ht="15.75" thickTop="1">
      <c r="A197" s="1"/>
      <c r="B197" s="434"/>
      <c r="C197" s="435"/>
      <c r="D197" s="435"/>
      <c r="E197" s="610"/>
      <c r="F197" s="436"/>
    </row>
  </sheetData>
  <sheetProtection algorithmName="SHA-512" hashValue="Ylc/TgezcWcpxVi5ym1bfbr6PmfMQ+5gNsqn2M7cqim3jsb5FvoyCnZE5+5cpeXwhBwrbP7NEYvHlExdJqe+OQ==" saltValue="oSv+X+XJ6w8AvBMhVOO08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75686-0E35-4974-AA24-1D3F6D0B8BB0}">
  <sheetPr>
    <tabColor rgb="FFC0E6F5"/>
  </sheetPr>
  <dimension ref="A1:H193"/>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1390</v>
      </c>
    </row>
    <row r="9" spans="1:6">
      <c r="B9" s="611" t="s">
        <v>1279</v>
      </c>
      <c r="C9" s="579"/>
      <c r="D9" s="580"/>
      <c r="E9" s="612"/>
      <c r="F9" s="481"/>
    </row>
    <row r="10" spans="1:6">
      <c r="A10" s="1" t="str">
        <f>IF(B10="","",COUNTIF($B$10:B10,"&lt;&gt;"))</f>
        <v/>
      </c>
      <c r="B10" s="613"/>
      <c r="C10" s="575"/>
      <c r="D10" s="575"/>
      <c r="E10" s="612"/>
      <c r="F10" s="481"/>
    </row>
    <row r="11" spans="1:6" ht="140.25">
      <c r="A11" s="1">
        <f>IF(B11="","",COUNTIF($B$10:B11,"&lt;&gt;"))</f>
        <v>1</v>
      </c>
      <c r="B11" s="613" t="s">
        <v>1280</v>
      </c>
      <c r="C11" s="575"/>
      <c r="D11" s="575"/>
      <c r="E11" s="612"/>
      <c r="F11" s="481"/>
    </row>
    <row r="12" spans="1:6">
      <c r="A12" s="1" t="str">
        <f>IF(B12="","",COUNTIF($B$10:B12,"&lt;&gt;"))</f>
        <v/>
      </c>
      <c r="B12" s="613"/>
      <c r="C12" s="575"/>
      <c r="D12" s="575"/>
      <c r="E12" s="612"/>
      <c r="F12" s="481"/>
    </row>
    <row r="13" spans="1:6" ht="127.5">
      <c r="B13" s="613" t="s">
        <v>1281</v>
      </c>
      <c r="C13" s="575"/>
      <c r="D13" s="575"/>
      <c r="E13" s="612"/>
      <c r="F13" s="481"/>
    </row>
    <row r="14" spans="1:6">
      <c r="A14" s="1" t="str">
        <f>IF(B14="","",COUNTIF($B$10:B14,"&lt;&gt;"))</f>
        <v/>
      </c>
      <c r="B14" s="613"/>
      <c r="C14" s="575"/>
      <c r="D14" s="575"/>
      <c r="E14" s="612"/>
      <c r="F14" s="481"/>
    </row>
    <row r="15" spans="1:6" ht="219.75">
      <c r="B15" s="613" t="s">
        <v>1282</v>
      </c>
      <c r="C15" s="575"/>
      <c r="D15" s="575"/>
      <c r="E15" s="612"/>
      <c r="F15" s="481"/>
    </row>
    <row r="16" spans="1:6">
      <c r="B16" s="590"/>
    </row>
    <row r="17" spans="1:8" ht="25.5">
      <c r="B17" s="614" t="s">
        <v>1554</v>
      </c>
      <c r="C17" s="1"/>
      <c r="D17" s="1"/>
      <c r="E17" s="1"/>
      <c r="F17" s="1"/>
    </row>
    <row r="18" spans="1:8" s="905" customFormat="1">
      <c r="A18" s="897" t="s">
        <v>1531</v>
      </c>
      <c r="B18" s="898" t="s">
        <v>1535</v>
      </c>
      <c r="C18" s="899" t="s">
        <v>3</v>
      </c>
      <c r="D18" s="900">
        <v>5</v>
      </c>
      <c r="E18" s="907"/>
      <c r="F18" s="902">
        <f>ROUND(E18,2)*D18</f>
        <v>0</v>
      </c>
      <c r="G18" s="903"/>
      <c r="H18" s="904"/>
    </row>
    <row r="19" spans="1:8">
      <c r="B19" s="614" t="s">
        <v>1532</v>
      </c>
      <c r="C19" s="579" t="s">
        <v>3</v>
      </c>
      <c r="D19" s="580">
        <v>5</v>
      </c>
      <c r="E19" s="612"/>
      <c r="F19" s="615">
        <f>ROUND(E19,2)*D19</f>
        <v>0</v>
      </c>
    </row>
    <row r="20" spans="1:8">
      <c r="A20" s="1" t="str">
        <f>IF(B20="","",COUNTIF($B$10:B20,"&lt;&gt;"))</f>
        <v/>
      </c>
      <c r="B20" s="614"/>
      <c r="C20" s="575"/>
      <c r="D20" s="575"/>
      <c r="E20" s="612"/>
      <c r="F20" s="481"/>
    </row>
    <row r="21" spans="1:8">
      <c r="B21" s="611" t="s">
        <v>1283</v>
      </c>
      <c r="C21" s="579"/>
      <c r="D21" s="580"/>
      <c r="E21" s="612"/>
      <c r="F21" s="481"/>
    </row>
    <row r="22" spans="1:8" ht="25.5">
      <c r="A22" s="1">
        <f>COUNT($A$5:A21)+1</f>
        <v>2</v>
      </c>
      <c r="B22" s="493" t="s">
        <v>1284</v>
      </c>
      <c r="C22" s="579" t="s">
        <v>51</v>
      </c>
      <c r="D22" s="580">
        <v>1</v>
      </c>
      <c r="E22" s="612"/>
      <c r="F22" s="615">
        <f>ROUND(E22,2)*D22</f>
        <v>0</v>
      </c>
    </row>
    <row r="23" spans="1:8">
      <c r="B23" s="493"/>
      <c r="C23" s="579"/>
      <c r="D23" s="580"/>
      <c r="E23" s="612"/>
      <c r="F23" s="481"/>
    </row>
    <row r="24" spans="1:8" s="463" customFormat="1" ht="51">
      <c r="A24" s="1">
        <f>COUNT($A$5:A23)+1</f>
        <v>3</v>
      </c>
      <c r="B24" s="493" t="s">
        <v>1285</v>
      </c>
      <c r="C24" s="579" t="s">
        <v>51</v>
      </c>
      <c r="D24" s="616">
        <v>1</v>
      </c>
      <c r="E24" s="610"/>
      <c r="F24" s="615">
        <f>ROUND(E24,2)*D24</f>
        <v>0</v>
      </c>
    </row>
    <row r="25" spans="1:8" s="463" customFormat="1">
      <c r="A25" s="1"/>
      <c r="B25" s="583" t="s">
        <v>1553</v>
      </c>
      <c r="C25" s="579"/>
      <c r="D25" s="616"/>
      <c r="E25" s="610"/>
      <c r="F25" s="616"/>
    </row>
    <row r="26" spans="1:8" s="463" customFormat="1">
      <c r="A26" s="1"/>
      <c r="B26" s="583"/>
      <c r="C26" s="579"/>
      <c r="D26" s="616"/>
      <c r="E26" s="610"/>
      <c r="F26" s="616"/>
    </row>
    <row r="27" spans="1:8" s="463" customFormat="1" ht="25.5">
      <c r="A27" s="1">
        <f>COUNT($A$5:A26)+1</f>
        <v>4</v>
      </c>
      <c r="B27" s="583" t="s">
        <v>1286</v>
      </c>
      <c r="C27" s="579" t="s">
        <v>51</v>
      </c>
      <c r="D27" s="616">
        <v>1</v>
      </c>
      <c r="E27" s="610"/>
      <c r="F27" s="615">
        <f>ROUND(E27,2)*D27</f>
        <v>0</v>
      </c>
    </row>
    <row r="28" spans="1:8">
      <c r="B28" s="583" t="s">
        <v>1555</v>
      </c>
      <c r="C28" s="579"/>
      <c r="D28" s="580"/>
      <c r="E28" s="612"/>
      <c r="F28" s="481"/>
    </row>
    <row r="29" spans="1:8">
      <c r="B29" s="611" t="s">
        <v>1287</v>
      </c>
      <c r="C29" s="579"/>
      <c r="D29" s="580"/>
      <c r="E29" s="612"/>
      <c r="F29" s="481"/>
    </row>
    <row r="30" spans="1:8" ht="51">
      <c r="A30" s="1">
        <f>COUNT($A$5:A29)+1</f>
        <v>5</v>
      </c>
      <c r="B30" s="493" t="s">
        <v>1288</v>
      </c>
      <c r="C30" s="579"/>
      <c r="D30" s="580"/>
      <c r="E30" s="612"/>
      <c r="F30" s="481"/>
    </row>
    <row r="31" spans="1:8">
      <c r="B31" s="613" t="s">
        <v>1289</v>
      </c>
      <c r="C31" s="579" t="s">
        <v>51</v>
      </c>
      <c r="D31" s="580">
        <v>1</v>
      </c>
      <c r="E31" s="612"/>
      <c r="F31" s="615">
        <f>ROUND(E31,2)*D31</f>
        <v>0</v>
      </c>
    </row>
    <row r="32" spans="1:8">
      <c r="B32" s="613"/>
      <c r="C32" s="579"/>
      <c r="D32" s="580"/>
      <c r="E32" s="612"/>
      <c r="F32" s="481"/>
    </row>
    <row r="33" spans="1:6" s="463" customFormat="1" ht="60">
      <c r="A33" s="1">
        <f>COUNT($A$5:A32)+1</f>
        <v>6</v>
      </c>
      <c r="B33" s="584" t="s">
        <v>1290</v>
      </c>
      <c r="C33" s="579"/>
      <c r="D33" s="616"/>
      <c r="E33" s="610"/>
      <c r="F33" s="616"/>
    </row>
    <row r="34" spans="1:6" s="463" customFormat="1">
      <c r="A34" s="576"/>
      <c r="B34" s="493" t="s">
        <v>222</v>
      </c>
      <c r="C34" s="579" t="s">
        <v>51</v>
      </c>
      <c r="D34" s="616">
        <v>5</v>
      </c>
      <c r="E34" s="610"/>
      <c r="F34" s="615">
        <f>ROUND(E34,2)*D34</f>
        <v>0</v>
      </c>
    </row>
    <row r="35" spans="1:6" s="463" customFormat="1">
      <c r="A35" s="576"/>
      <c r="B35" s="493" t="s">
        <v>206</v>
      </c>
      <c r="C35" s="579" t="s">
        <v>51</v>
      </c>
      <c r="D35" s="616">
        <v>1</v>
      </c>
      <c r="E35" s="610"/>
      <c r="F35" s="615">
        <f>ROUND(E35,2)*D35</f>
        <v>0</v>
      </c>
    </row>
    <row r="36" spans="1:6" s="463" customFormat="1">
      <c r="A36" s="576"/>
      <c r="B36" s="493"/>
      <c r="C36" s="579"/>
      <c r="D36" s="616"/>
      <c r="E36" s="610"/>
      <c r="F36" s="616"/>
    </row>
    <row r="37" spans="1:6" s="437" customFormat="1" ht="153">
      <c r="A37" s="1">
        <f>COUNT($A$5:A36)+1</f>
        <v>7</v>
      </c>
      <c r="B37" s="493" t="s">
        <v>1291</v>
      </c>
      <c r="C37" s="579"/>
      <c r="D37" s="580"/>
      <c r="E37" s="612"/>
      <c r="F37" s="481"/>
    </row>
    <row r="38" spans="1:6" s="437" customFormat="1" ht="89.25">
      <c r="A38" s="1"/>
      <c r="B38" s="613" t="s">
        <v>1292</v>
      </c>
      <c r="C38" s="579" t="s">
        <v>3</v>
      </c>
      <c r="D38" s="580">
        <v>1</v>
      </c>
      <c r="E38" s="612"/>
      <c r="F38" s="615">
        <f>ROUND(E38,2)*D38</f>
        <v>0</v>
      </c>
    </row>
    <row r="39" spans="1:6" s="437" customFormat="1">
      <c r="A39" s="1" t="str">
        <f>IF(B39="","",COUNTIF($B$10:B39,"&lt;&gt;"))</f>
        <v/>
      </c>
      <c r="B39" s="613"/>
      <c r="C39" s="579"/>
      <c r="D39" s="580"/>
      <c r="E39" s="612"/>
      <c r="F39" s="481"/>
    </row>
    <row r="40" spans="1:6" s="437" customFormat="1" ht="78" customHeight="1">
      <c r="A40" s="1">
        <f>COUNT($A$5:A39)+1</f>
        <v>8</v>
      </c>
      <c r="B40" s="493" t="s">
        <v>1293</v>
      </c>
      <c r="C40" s="579"/>
      <c r="D40" s="580"/>
      <c r="E40" s="612"/>
      <c r="F40" s="481"/>
    </row>
    <row r="41" spans="1:6" s="437" customFormat="1">
      <c r="A41" s="1"/>
      <c r="B41" s="493" t="s">
        <v>1294</v>
      </c>
      <c r="C41" s="579" t="s">
        <v>3</v>
      </c>
      <c r="D41" s="580">
        <v>1</v>
      </c>
      <c r="E41" s="612"/>
      <c r="F41" s="615">
        <f>ROUND(E41,2)*D41</f>
        <v>0</v>
      </c>
    </row>
    <row r="42" spans="1:6" s="437" customFormat="1">
      <c r="A42" s="1" t="str">
        <f>IF(B42="","",COUNTIF($B$10:B42,"&lt;&gt;"))</f>
        <v/>
      </c>
      <c r="B42" s="613"/>
      <c r="C42" s="579"/>
      <c r="D42" s="580"/>
      <c r="E42" s="612"/>
      <c r="F42" s="481"/>
    </row>
    <row r="43" spans="1:6" s="437" customFormat="1" ht="38.25">
      <c r="A43" s="1">
        <f>COUNT($A$5:A42)+1</f>
        <v>9</v>
      </c>
      <c r="B43" s="493" t="s">
        <v>1295</v>
      </c>
      <c r="C43" s="617"/>
      <c r="D43" s="618"/>
      <c r="E43" s="619"/>
      <c r="F43" s="620"/>
    </row>
    <row r="44" spans="1:6" s="437" customFormat="1">
      <c r="A44" s="1"/>
      <c r="B44" s="613" t="s">
        <v>1296</v>
      </c>
      <c r="C44" s="617" t="s">
        <v>51</v>
      </c>
      <c r="D44" s="618">
        <v>1</v>
      </c>
      <c r="E44" s="619"/>
      <c r="F44" s="615">
        <f>ROUND(E44,2)*D44</f>
        <v>0</v>
      </c>
    </row>
    <row r="45" spans="1:6" s="437" customFormat="1">
      <c r="A45" s="1"/>
      <c r="B45" s="614" t="s">
        <v>1556</v>
      </c>
      <c r="C45" s="617"/>
      <c r="D45" s="618"/>
      <c r="E45" s="619"/>
      <c r="F45" s="620"/>
    </row>
    <row r="46" spans="1:6" s="437" customFormat="1">
      <c r="A46" s="1" t="str">
        <f>IF(B46="","",COUNTIF($B$10:B46,"&lt;&gt;"))</f>
        <v/>
      </c>
      <c r="B46" s="613"/>
      <c r="C46" s="579"/>
      <c r="D46" s="580"/>
      <c r="E46" s="612"/>
      <c r="F46" s="481"/>
    </row>
    <row r="47" spans="1:6" s="437" customFormat="1">
      <c r="A47" s="1">
        <f>COUNT($A$5:A46)+1</f>
        <v>10</v>
      </c>
      <c r="B47" s="614" t="s">
        <v>1297</v>
      </c>
      <c r="C47" s="575"/>
      <c r="D47" s="575"/>
      <c r="E47" s="612"/>
      <c r="F47" s="481"/>
    </row>
    <row r="48" spans="1:6" s="437" customFormat="1" ht="191.25">
      <c r="A48" s="1"/>
      <c r="B48" s="613" t="s">
        <v>1298</v>
      </c>
      <c r="E48" s="621"/>
    </row>
    <row r="49" spans="1:6" s="437" customFormat="1">
      <c r="A49" s="1"/>
      <c r="B49" s="583" t="s">
        <v>1557</v>
      </c>
      <c r="E49" s="621"/>
    </row>
    <row r="50" spans="1:6" s="437" customFormat="1">
      <c r="A50" s="1"/>
      <c r="B50" s="613" t="s">
        <v>193</v>
      </c>
      <c r="C50" s="579" t="s">
        <v>51</v>
      </c>
      <c r="D50" s="580">
        <v>2</v>
      </c>
      <c r="E50" s="612"/>
      <c r="F50" s="615">
        <f>ROUND(E50,2)*D50</f>
        <v>0</v>
      </c>
    </row>
    <row r="51" spans="1:6" s="437" customFormat="1">
      <c r="A51" s="1"/>
      <c r="B51" s="613" t="s">
        <v>195</v>
      </c>
      <c r="C51" s="579" t="s">
        <v>51</v>
      </c>
      <c r="D51" s="580">
        <v>4</v>
      </c>
      <c r="E51" s="612"/>
      <c r="F51" s="615">
        <f>ROUND(E51,2)*D51</f>
        <v>0</v>
      </c>
    </row>
    <row r="52" spans="1:6" s="437" customFormat="1">
      <c r="A52" s="1" t="str">
        <f>IF(B52="","",COUNTIF($B$10:B52,"&lt;&gt;"))</f>
        <v/>
      </c>
      <c r="B52" s="613"/>
      <c r="C52" s="579"/>
      <c r="D52" s="580"/>
      <c r="E52" s="612"/>
      <c r="F52" s="481"/>
    </row>
    <row r="53" spans="1:6" s="437" customFormat="1">
      <c r="A53" s="1"/>
      <c r="B53" s="611" t="s">
        <v>1299</v>
      </c>
      <c r="C53" s="579"/>
      <c r="D53" s="580"/>
      <c r="E53" s="612"/>
      <c r="F53" s="481"/>
    </row>
    <row r="54" spans="1:6" s="437" customFormat="1" ht="255">
      <c r="A54" s="1">
        <f>COUNT($A$5:A53)+1</f>
        <v>11</v>
      </c>
      <c r="B54" s="1030" t="s">
        <v>1735</v>
      </c>
      <c r="C54" s="579"/>
      <c r="D54" s="580"/>
      <c r="E54" s="612"/>
      <c r="F54" s="481"/>
    </row>
    <row r="55" spans="1:6" s="437" customFormat="1">
      <c r="A55" s="1"/>
      <c r="B55" s="493" t="s">
        <v>1300</v>
      </c>
      <c r="C55" s="579" t="s">
        <v>50</v>
      </c>
      <c r="D55" s="580">
        <v>10</v>
      </c>
      <c r="E55" s="612"/>
      <c r="F55" s="615">
        <f>ROUND(E55,2)*D55</f>
        <v>0</v>
      </c>
    </row>
    <row r="56" spans="1:6" s="437" customFormat="1">
      <c r="A56" s="1"/>
      <c r="B56" s="613" t="s">
        <v>1301</v>
      </c>
      <c r="C56" s="579" t="s">
        <v>50</v>
      </c>
      <c r="D56" s="580">
        <v>10</v>
      </c>
      <c r="E56" s="612"/>
      <c r="F56" s="615">
        <f>ROUND(E56,2)*D56</f>
        <v>0</v>
      </c>
    </row>
    <row r="57" spans="1:6" s="437" customFormat="1">
      <c r="A57" s="1"/>
      <c r="B57" s="613" t="s">
        <v>1302</v>
      </c>
      <c r="C57" s="579" t="s">
        <v>50</v>
      </c>
      <c r="D57" s="580">
        <v>1</v>
      </c>
      <c r="E57" s="612"/>
      <c r="F57" s="615">
        <f>ROUND(E57,2)*D57</f>
        <v>0</v>
      </c>
    </row>
    <row r="58" spans="1:6" s="437" customFormat="1">
      <c r="A58" s="1"/>
      <c r="B58" s="613"/>
      <c r="C58" s="575"/>
      <c r="D58" s="575"/>
      <c r="E58" s="612"/>
      <c r="F58" s="481"/>
    </row>
    <row r="59" spans="1:6" s="437" customFormat="1" ht="178.5">
      <c r="A59" s="1">
        <f>COUNT($A$5:A57)+1</f>
        <v>12</v>
      </c>
      <c r="B59" s="493" t="s">
        <v>1303</v>
      </c>
      <c r="C59" s="579"/>
      <c r="D59" s="575"/>
      <c r="E59" s="612"/>
      <c r="F59" s="481"/>
    </row>
    <row r="60" spans="1:6" s="437" customFormat="1">
      <c r="A60" s="1"/>
      <c r="B60" s="613" t="s">
        <v>1304</v>
      </c>
      <c r="C60" s="575" t="s">
        <v>50</v>
      </c>
      <c r="D60" s="575">
        <v>15</v>
      </c>
      <c r="E60" s="612"/>
      <c r="F60" s="615">
        <f>ROUND(E60,2)*D60</f>
        <v>0</v>
      </c>
    </row>
    <row r="61" spans="1:6" s="437" customFormat="1">
      <c r="A61" s="1"/>
      <c r="B61" s="613"/>
      <c r="C61" s="575"/>
      <c r="D61" s="575"/>
      <c r="E61" s="612"/>
      <c r="F61" s="481"/>
    </row>
    <row r="62" spans="1:6" s="437" customFormat="1" ht="76.5">
      <c r="A62" s="1">
        <f>COUNT($A$5:A59)+1</f>
        <v>13</v>
      </c>
      <c r="B62" s="613" t="s">
        <v>1305</v>
      </c>
      <c r="C62" s="579" t="s">
        <v>50</v>
      </c>
      <c r="D62" s="575">
        <v>10</v>
      </c>
      <c r="E62" s="612"/>
      <c r="F62" s="615">
        <f>ROUND(E62,2)*D62</f>
        <v>0</v>
      </c>
    </row>
    <row r="63" spans="1:6" s="437" customFormat="1">
      <c r="A63" s="1" t="str">
        <f>IF(B63="","",COUNTIF($B$10:B63,"&lt;&gt;"))</f>
        <v/>
      </c>
      <c r="B63" s="493"/>
      <c r="C63" s="579"/>
      <c r="D63" s="580"/>
      <c r="E63" s="612"/>
      <c r="F63" s="481"/>
    </row>
    <row r="64" spans="1:6" s="437" customFormat="1" ht="25.5">
      <c r="A64" s="1">
        <f>COUNT($A$5:A63)+1</f>
        <v>14</v>
      </c>
      <c r="B64" s="493" t="s">
        <v>1306</v>
      </c>
      <c r="C64" s="579"/>
      <c r="D64" s="575"/>
      <c r="E64" s="612"/>
      <c r="F64" s="481"/>
    </row>
    <row r="65" spans="1:6" s="437" customFormat="1">
      <c r="A65" s="1"/>
      <c r="B65" s="613" t="s">
        <v>1307</v>
      </c>
      <c r="C65" s="579" t="s">
        <v>51</v>
      </c>
      <c r="D65" s="575">
        <v>5</v>
      </c>
      <c r="E65" s="612"/>
      <c r="F65" s="615">
        <f>ROUND(E65,2)*D65</f>
        <v>0</v>
      </c>
    </row>
    <row r="66" spans="1:6" s="437" customFormat="1">
      <c r="A66" s="1" t="str">
        <f>IF(B66="","",COUNTIF($B$10:B66,"&lt;&gt;"))</f>
        <v/>
      </c>
      <c r="B66" s="613"/>
      <c r="C66" s="579"/>
      <c r="D66" s="575"/>
      <c r="E66" s="612"/>
      <c r="F66" s="481"/>
    </row>
    <row r="67" spans="1:6" s="437" customFormat="1" ht="38.25">
      <c r="A67" s="1">
        <f>COUNT($A$5:A66)+1</f>
        <v>15</v>
      </c>
      <c r="B67" s="613" t="s">
        <v>1308</v>
      </c>
      <c r="C67" s="579" t="s">
        <v>19</v>
      </c>
      <c r="D67" s="580">
        <v>5</v>
      </c>
      <c r="E67" s="612"/>
      <c r="F67" s="615">
        <f>ROUND(E67,2)*D67</f>
        <v>0</v>
      </c>
    </row>
    <row r="68" spans="1:6" s="437" customFormat="1">
      <c r="A68" s="1" t="str">
        <f>IF(B68="","",COUNTIF($B$10:B68,"&lt;&gt;"))</f>
        <v/>
      </c>
      <c r="B68" s="613"/>
      <c r="C68" s="579"/>
      <c r="D68" s="580"/>
      <c r="E68" s="612"/>
      <c r="F68" s="481"/>
    </row>
    <row r="69" spans="1:6" s="437" customFormat="1" ht="38.25">
      <c r="A69" s="1">
        <f>COUNT($A$5:A68)+1</f>
        <v>16</v>
      </c>
      <c r="B69" s="493" t="s">
        <v>1309</v>
      </c>
      <c r="C69" s="622"/>
      <c r="D69" s="616"/>
      <c r="E69" s="612"/>
      <c r="F69" s="481"/>
    </row>
    <row r="70" spans="1:6" s="437" customFormat="1">
      <c r="A70" s="1"/>
      <c r="B70" s="493" t="s">
        <v>1310</v>
      </c>
      <c r="C70" s="622" t="s">
        <v>51</v>
      </c>
      <c r="D70" s="623">
        <v>1</v>
      </c>
      <c r="E70" s="612"/>
      <c r="F70" s="615">
        <f>ROUND(E70,2)*D70</f>
        <v>0</v>
      </c>
    </row>
    <row r="71" spans="1:6" s="437" customFormat="1">
      <c r="A71" s="1"/>
      <c r="B71" s="493" t="s">
        <v>1311</v>
      </c>
      <c r="C71" s="622" t="s">
        <v>51</v>
      </c>
      <c r="D71" s="623">
        <v>2</v>
      </c>
      <c r="E71" s="612"/>
      <c r="F71" s="615">
        <f>ROUND(E71,2)*D71</f>
        <v>0</v>
      </c>
    </row>
    <row r="72" spans="1:6" s="437" customFormat="1">
      <c r="A72" s="1"/>
      <c r="B72" s="493" t="s">
        <v>1312</v>
      </c>
      <c r="C72" s="622" t="s">
        <v>51</v>
      </c>
      <c r="D72" s="623">
        <v>2</v>
      </c>
      <c r="E72" s="612"/>
      <c r="F72" s="615">
        <f>ROUND(E72,2)*D72</f>
        <v>0</v>
      </c>
    </row>
    <row r="73" spans="1:6" s="437" customFormat="1">
      <c r="A73" s="1"/>
      <c r="B73" s="493" t="s">
        <v>1313</v>
      </c>
      <c r="C73" s="622" t="s">
        <v>51</v>
      </c>
      <c r="D73" s="623">
        <v>4</v>
      </c>
      <c r="E73" s="612"/>
      <c r="F73" s="615">
        <f>ROUND(E73,2)*D73</f>
        <v>0</v>
      </c>
    </row>
    <row r="74" spans="1:6" s="437" customFormat="1">
      <c r="A74" s="1"/>
      <c r="B74" s="584"/>
      <c r="C74" s="575"/>
      <c r="D74" s="575"/>
      <c r="E74" s="612"/>
      <c r="F74" s="481"/>
    </row>
    <row r="75" spans="1:6" s="437" customFormat="1" ht="76.5">
      <c r="A75" s="1">
        <f>COUNT($A$5:A74)+1</f>
        <v>17</v>
      </c>
      <c r="B75" s="493" t="s">
        <v>1314</v>
      </c>
      <c r="C75" s="622"/>
      <c r="D75" s="575"/>
      <c r="E75" s="612"/>
      <c r="F75" s="481"/>
    </row>
    <row r="76" spans="1:6" s="437" customFormat="1">
      <c r="A76" s="1"/>
      <c r="B76" s="493" t="s">
        <v>1310</v>
      </c>
      <c r="C76" s="622" t="s">
        <v>51</v>
      </c>
      <c r="D76" s="623">
        <v>1</v>
      </c>
      <c r="E76" s="612"/>
      <c r="F76" s="615">
        <f>ROUND(E76,2)*D76</f>
        <v>0</v>
      </c>
    </row>
    <row r="77" spans="1:6" s="437" customFormat="1">
      <c r="A77" s="1"/>
      <c r="B77" s="493" t="s">
        <v>1311</v>
      </c>
      <c r="C77" s="622" t="s">
        <v>51</v>
      </c>
      <c r="D77" s="623">
        <v>2</v>
      </c>
      <c r="E77" s="612"/>
      <c r="F77" s="615">
        <f>ROUND(E77,2)*D77</f>
        <v>0</v>
      </c>
    </row>
    <row r="78" spans="1:6" s="437" customFormat="1">
      <c r="A78" s="1"/>
      <c r="B78" s="493" t="s">
        <v>1312</v>
      </c>
      <c r="C78" s="622" t="s">
        <v>51</v>
      </c>
      <c r="D78" s="623">
        <v>2</v>
      </c>
      <c r="E78" s="612"/>
      <c r="F78" s="615">
        <f>ROUND(E78,2)*D78</f>
        <v>0</v>
      </c>
    </row>
    <row r="79" spans="1:6" s="437" customFormat="1">
      <c r="A79" s="1"/>
      <c r="B79" s="493" t="s">
        <v>1313</v>
      </c>
      <c r="C79" s="622" t="s">
        <v>51</v>
      </c>
      <c r="D79" s="623">
        <v>4</v>
      </c>
      <c r="E79" s="612"/>
      <c r="F79" s="615">
        <f>ROUND(E79,2)*D79</f>
        <v>0</v>
      </c>
    </row>
    <row r="80" spans="1:6" s="437" customFormat="1">
      <c r="A80" s="1"/>
      <c r="B80" s="493"/>
      <c r="C80" s="622"/>
      <c r="D80" s="575"/>
      <c r="E80" s="612"/>
      <c r="F80" s="481"/>
    </row>
    <row r="81" spans="1:6" s="437" customFormat="1" ht="38.25">
      <c r="A81" s="1">
        <f>COUNT($A$5:A80)+1</f>
        <v>18</v>
      </c>
      <c r="B81" s="493" t="s">
        <v>1315</v>
      </c>
      <c r="C81" s="579"/>
      <c r="D81" s="580"/>
      <c r="E81" s="612"/>
      <c r="F81" s="481"/>
    </row>
    <row r="82" spans="1:6" s="437" customFormat="1">
      <c r="A82" s="1"/>
      <c r="B82" s="583" t="s">
        <v>1558</v>
      </c>
      <c r="C82" s="579" t="s">
        <v>51</v>
      </c>
      <c r="D82" s="580">
        <v>1</v>
      </c>
      <c r="E82" s="612"/>
      <c r="F82" s="615">
        <f>ROUND(E82,2)*D82</f>
        <v>0</v>
      </c>
    </row>
    <row r="83" spans="1:6" s="437" customFormat="1">
      <c r="A83" s="1"/>
      <c r="B83" s="493"/>
      <c r="C83" s="622"/>
      <c r="D83" s="575"/>
      <c r="E83" s="612"/>
      <c r="F83" s="481"/>
    </row>
    <row r="84" spans="1:6" s="437" customFormat="1" ht="51">
      <c r="A84" s="1">
        <f>COUNT($A$5:A83)+1</f>
        <v>19</v>
      </c>
      <c r="B84" s="493" t="s">
        <v>1316</v>
      </c>
      <c r="C84" s="579"/>
      <c r="D84" s="580"/>
      <c r="E84" s="612"/>
      <c r="F84" s="481"/>
    </row>
    <row r="85" spans="1:6" s="437" customFormat="1">
      <c r="A85" s="1"/>
      <c r="B85" s="583" t="s">
        <v>1317</v>
      </c>
      <c r="C85" s="579" t="s">
        <v>51</v>
      </c>
      <c r="D85" s="580">
        <v>1</v>
      </c>
      <c r="E85" s="612"/>
      <c r="F85" s="615">
        <f>ROUND(E85,2)*D85</f>
        <v>0</v>
      </c>
    </row>
    <row r="86" spans="1:6" s="437" customFormat="1">
      <c r="A86" s="1"/>
      <c r="B86" s="493"/>
      <c r="C86" s="622"/>
      <c r="D86" s="575"/>
      <c r="E86" s="612"/>
      <c r="F86" s="481"/>
    </row>
    <row r="87" spans="1:6" s="437" customFormat="1" ht="25.5">
      <c r="A87" s="1">
        <f>COUNT($A$5:A86)+1</f>
        <v>20</v>
      </c>
      <c r="B87" s="613" t="s">
        <v>1318</v>
      </c>
      <c r="C87" s="579" t="s">
        <v>87</v>
      </c>
      <c r="D87" s="580">
        <v>12</v>
      </c>
      <c r="E87" s="612"/>
      <c r="F87" s="615">
        <f>ROUND(E87,2)*D87</f>
        <v>0</v>
      </c>
    </row>
    <row r="88" spans="1:6" s="437" customFormat="1">
      <c r="A88" s="1"/>
      <c r="B88" s="493"/>
      <c r="C88" s="622"/>
      <c r="D88" s="575"/>
      <c r="E88" s="612"/>
      <c r="F88" s="481"/>
    </row>
    <row r="89" spans="1:6" ht="18.75">
      <c r="B89" s="609" t="s">
        <v>1327</v>
      </c>
    </row>
    <row r="90" spans="1:6" ht="18.75">
      <c r="B90" s="609"/>
    </row>
    <row r="91" spans="1:6" s="437" customFormat="1" ht="229.5">
      <c r="A91" s="1">
        <f>COUNT($A$5:A90)+1</f>
        <v>21</v>
      </c>
      <c r="B91" s="1030" t="s">
        <v>1736</v>
      </c>
      <c r="C91" s="579"/>
      <c r="D91" s="575"/>
      <c r="E91" s="612"/>
      <c r="F91" s="481"/>
    </row>
    <row r="92" spans="1:6" s="437" customFormat="1">
      <c r="A92" s="1"/>
      <c r="B92" s="613" t="s">
        <v>1328</v>
      </c>
    </row>
    <row r="93" spans="1:6" s="903" customFormat="1">
      <c r="A93" s="897" t="s">
        <v>1531</v>
      </c>
      <c r="B93" s="898" t="s">
        <v>1536</v>
      </c>
      <c r="C93" s="899" t="s">
        <v>50</v>
      </c>
      <c r="D93" s="906">
        <v>4775</v>
      </c>
      <c r="E93" s="907"/>
      <c r="F93" s="902">
        <f>ROUND(E93,2)*D93</f>
        <v>0</v>
      </c>
    </row>
    <row r="94" spans="1:6" s="437" customFormat="1">
      <c r="A94" s="1"/>
      <c r="B94" s="614" t="s">
        <v>1532</v>
      </c>
      <c r="C94" s="579" t="s">
        <v>50</v>
      </c>
      <c r="D94" s="575">
        <v>4775</v>
      </c>
      <c r="E94" s="612"/>
      <c r="F94" s="615">
        <f>ROUND(E94,2)*D94</f>
        <v>0</v>
      </c>
    </row>
    <row r="95" spans="1:6" s="437" customFormat="1">
      <c r="A95" s="1"/>
      <c r="B95" s="613" t="s">
        <v>1329</v>
      </c>
    </row>
    <row r="96" spans="1:6" s="903" customFormat="1">
      <c r="A96" s="897" t="s">
        <v>1531</v>
      </c>
      <c r="B96" s="898" t="s">
        <v>1537</v>
      </c>
      <c r="C96" s="899" t="s">
        <v>50</v>
      </c>
      <c r="D96" s="906">
        <v>3151</v>
      </c>
      <c r="E96" s="907"/>
      <c r="F96" s="902">
        <f>ROUND(E96,2)*D96</f>
        <v>0</v>
      </c>
    </row>
    <row r="97" spans="1:6" s="437" customFormat="1">
      <c r="A97" s="1"/>
      <c r="B97" s="614" t="s">
        <v>1532</v>
      </c>
      <c r="C97" s="579" t="s">
        <v>50</v>
      </c>
      <c r="D97" s="575">
        <v>3151</v>
      </c>
      <c r="E97" s="612"/>
      <c r="F97" s="615">
        <f>ROUND(E97,2)*D97</f>
        <v>0</v>
      </c>
    </row>
    <row r="98" spans="1:6" s="437" customFormat="1">
      <c r="A98" s="1"/>
      <c r="B98" s="613" t="s">
        <v>1330</v>
      </c>
      <c r="C98" s="575" t="s">
        <v>50</v>
      </c>
      <c r="D98" s="575">
        <v>107</v>
      </c>
      <c r="E98" s="612"/>
      <c r="F98" s="615">
        <f>ROUND(E98,2)*D98</f>
        <v>0</v>
      </c>
    </row>
    <row r="99" spans="1:6" s="437" customFormat="1">
      <c r="A99" s="1"/>
      <c r="B99" s="613" t="s">
        <v>1331</v>
      </c>
      <c r="C99" s="575" t="s">
        <v>50</v>
      </c>
      <c r="D99" s="575">
        <v>173</v>
      </c>
      <c r="E99" s="612"/>
      <c r="F99" s="615">
        <f>ROUND(E99,2)*D99</f>
        <v>0</v>
      </c>
    </row>
    <row r="100" spans="1:6" s="437" customFormat="1">
      <c r="A100" s="1" t="str">
        <f>IF(B100="","",COUNTIF($B$10:B100,"&lt;&gt;"))</f>
        <v/>
      </c>
      <c r="B100" s="613"/>
      <c r="C100" s="579"/>
      <c r="D100" s="575"/>
      <c r="E100" s="612"/>
      <c r="F100" s="481"/>
    </row>
    <row r="101" spans="1:6" s="437" customFormat="1" ht="38.25">
      <c r="A101" s="1">
        <f>COUNT($A$5:A100)+1</f>
        <v>22</v>
      </c>
      <c r="B101" s="493" t="s">
        <v>1332</v>
      </c>
      <c r="C101" s="579"/>
      <c r="D101" s="575"/>
      <c r="E101" s="612"/>
      <c r="F101" s="481"/>
    </row>
    <row r="102" spans="1:6" s="437" customFormat="1">
      <c r="A102" s="1"/>
      <c r="B102" s="613" t="s">
        <v>1334</v>
      </c>
      <c r="C102" s="579" t="s">
        <v>51</v>
      </c>
      <c r="D102" s="575">
        <v>140</v>
      </c>
      <c r="E102" s="612"/>
      <c r="F102" s="615">
        <f t="shared" ref="F102:F118" si="0">ROUND(E102,2)*D102</f>
        <v>0</v>
      </c>
    </row>
    <row r="103" spans="1:6" s="437" customFormat="1">
      <c r="A103" s="1"/>
      <c r="B103" s="613" t="s">
        <v>1336</v>
      </c>
      <c r="C103" s="579" t="s">
        <v>51</v>
      </c>
      <c r="D103" s="575">
        <v>5</v>
      </c>
      <c r="E103" s="612"/>
      <c r="F103" s="615">
        <f t="shared" si="0"/>
        <v>0</v>
      </c>
    </row>
    <row r="104" spans="1:6" s="437" customFormat="1">
      <c r="A104" s="1"/>
      <c r="B104" s="613" t="s">
        <v>1387</v>
      </c>
      <c r="C104" s="579" t="s">
        <v>51</v>
      </c>
      <c r="D104" s="575">
        <v>4</v>
      </c>
      <c r="E104" s="612"/>
      <c r="F104" s="615">
        <f t="shared" si="0"/>
        <v>0</v>
      </c>
    </row>
    <row r="105" spans="1:6" s="437" customFormat="1">
      <c r="A105" s="1"/>
      <c r="B105" s="613" t="s">
        <v>1307</v>
      </c>
      <c r="C105" s="579" t="s">
        <v>51</v>
      </c>
      <c r="D105" s="575">
        <v>10</v>
      </c>
      <c r="E105" s="612"/>
      <c r="F105" s="615">
        <f t="shared" si="0"/>
        <v>0</v>
      </c>
    </row>
    <row r="106" spans="1:6" s="437" customFormat="1">
      <c r="A106" s="1"/>
      <c r="B106" s="613" t="s">
        <v>1337</v>
      </c>
      <c r="C106" s="579" t="s">
        <v>51</v>
      </c>
      <c r="D106" s="575">
        <v>1215</v>
      </c>
      <c r="E106" s="612"/>
      <c r="F106" s="615">
        <f t="shared" si="0"/>
        <v>0</v>
      </c>
    </row>
    <row r="107" spans="1:6" s="437" customFormat="1">
      <c r="A107" s="1"/>
      <c r="B107" s="613" t="s">
        <v>1338</v>
      </c>
      <c r="C107" s="579" t="s">
        <v>51</v>
      </c>
      <c r="D107" s="575">
        <v>18</v>
      </c>
      <c r="E107" s="612"/>
      <c r="F107" s="615">
        <f t="shared" si="0"/>
        <v>0</v>
      </c>
    </row>
    <row r="108" spans="1:6" s="437" customFormat="1">
      <c r="A108" s="1"/>
      <c r="B108" s="613" t="s">
        <v>1339</v>
      </c>
      <c r="C108" s="579" t="s">
        <v>51</v>
      </c>
      <c r="D108" s="575">
        <v>1</v>
      </c>
      <c r="E108" s="612"/>
      <c r="F108" s="615">
        <f t="shared" si="0"/>
        <v>0</v>
      </c>
    </row>
    <row r="109" spans="1:6" s="437" customFormat="1">
      <c r="A109" s="1"/>
      <c r="B109" s="613" t="s">
        <v>1341</v>
      </c>
      <c r="C109" s="579" t="s">
        <v>51</v>
      </c>
      <c r="D109" s="575">
        <v>28</v>
      </c>
      <c r="E109" s="612"/>
      <c r="F109" s="615">
        <f t="shared" si="0"/>
        <v>0</v>
      </c>
    </row>
    <row r="110" spans="1:6" s="437" customFormat="1">
      <c r="A110" s="1"/>
      <c r="B110" s="613" t="s">
        <v>1342</v>
      </c>
      <c r="C110" s="579" t="s">
        <v>51</v>
      </c>
      <c r="D110" s="575">
        <v>3</v>
      </c>
      <c r="E110" s="612"/>
      <c r="F110" s="615">
        <f t="shared" si="0"/>
        <v>0</v>
      </c>
    </row>
    <row r="111" spans="1:6" s="437" customFormat="1">
      <c r="A111" s="1"/>
      <c r="B111" s="613" t="s">
        <v>1343</v>
      </c>
    </row>
    <row r="112" spans="1:6" s="903" customFormat="1" ht="25.5">
      <c r="A112" s="897" t="s">
        <v>1531</v>
      </c>
      <c r="B112" s="898" t="s">
        <v>1538</v>
      </c>
      <c r="C112" s="899" t="s">
        <v>51</v>
      </c>
      <c r="D112" s="906">
        <v>1215</v>
      </c>
      <c r="E112" s="907"/>
      <c r="F112" s="902">
        <f>ROUND(E112,2)*D112</f>
        <v>0</v>
      </c>
    </row>
    <row r="113" spans="1:6" s="437" customFormat="1">
      <c r="A113" s="1"/>
      <c r="B113" s="614" t="s">
        <v>1532</v>
      </c>
      <c r="C113" s="579" t="s">
        <v>51</v>
      </c>
      <c r="D113" s="575">
        <v>1215</v>
      </c>
      <c r="E113" s="612"/>
      <c r="F113" s="615">
        <f>ROUND(E113,2)*D113</f>
        <v>0</v>
      </c>
    </row>
    <row r="114" spans="1:6" s="437" customFormat="1">
      <c r="A114" s="1"/>
      <c r="B114" s="613" t="s">
        <v>1344</v>
      </c>
      <c r="C114" s="579" t="s">
        <v>51</v>
      </c>
      <c r="D114" s="575">
        <v>2</v>
      </c>
      <c r="E114" s="612"/>
      <c r="F114" s="615">
        <f t="shared" si="0"/>
        <v>0</v>
      </c>
    </row>
    <row r="115" spans="1:6" s="437" customFormat="1">
      <c r="A115" s="1"/>
      <c r="B115" s="613" t="s">
        <v>1345</v>
      </c>
      <c r="C115" s="579" t="s">
        <v>51</v>
      </c>
      <c r="D115" s="575">
        <v>1215</v>
      </c>
      <c r="E115" s="612"/>
      <c r="F115" s="615">
        <f t="shared" si="0"/>
        <v>0</v>
      </c>
    </row>
    <row r="116" spans="1:6" s="437" customFormat="1">
      <c r="A116" s="1"/>
      <c r="B116" s="613" t="s">
        <v>1388</v>
      </c>
      <c r="C116" s="579" t="s">
        <v>51</v>
      </c>
      <c r="D116" s="575">
        <v>2</v>
      </c>
      <c r="E116" s="612"/>
      <c r="F116" s="615">
        <f t="shared" si="0"/>
        <v>0</v>
      </c>
    </row>
    <row r="117" spans="1:6" s="437" customFormat="1">
      <c r="A117" s="1"/>
      <c r="B117" s="613" t="s">
        <v>1346</v>
      </c>
      <c r="C117" s="579" t="s">
        <v>51</v>
      </c>
      <c r="D117" s="575">
        <v>3</v>
      </c>
      <c r="E117" s="612"/>
      <c r="F117" s="615">
        <f t="shared" si="0"/>
        <v>0</v>
      </c>
    </row>
    <row r="118" spans="1:6" s="437" customFormat="1">
      <c r="A118" s="1"/>
      <c r="B118" s="613" t="s">
        <v>1347</v>
      </c>
      <c r="C118" s="579" t="s">
        <v>51</v>
      </c>
      <c r="D118" s="575">
        <v>6</v>
      </c>
      <c r="E118" s="612"/>
      <c r="F118" s="615">
        <f t="shared" si="0"/>
        <v>0</v>
      </c>
    </row>
    <row r="119" spans="1:6" s="437" customFormat="1">
      <c r="A119" s="1"/>
      <c r="B119" s="613"/>
      <c r="C119" s="579"/>
      <c r="D119" s="575"/>
      <c r="E119" s="612"/>
      <c r="F119" s="481"/>
    </row>
    <row r="120" spans="1:6" s="437" customFormat="1" ht="255">
      <c r="A120" s="1">
        <f>COUNT($A$5:A116)+1</f>
        <v>23</v>
      </c>
      <c r="B120" s="1030" t="s">
        <v>1737</v>
      </c>
      <c r="C120" s="579"/>
      <c r="D120" s="575"/>
      <c r="E120" s="612"/>
      <c r="F120" s="481"/>
    </row>
    <row r="121" spans="1:6" s="437" customFormat="1">
      <c r="A121" s="1"/>
      <c r="B121" s="613" t="s">
        <v>1348</v>
      </c>
      <c r="C121" s="579" t="s">
        <v>50</v>
      </c>
      <c r="D121" s="575">
        <v>260</v>
      </c>
      <c r="E121" s="612"/>
      <c r="F121" s="615">
        <f>ROUND(E121,2)*D121</f>
        <v>0</v>
      </c>
    </row>
    <row r="122" spans="1:6" s="437" customFormat="1">
      <c r="A122" s="1"/>
      <c r="B122" s="613"/>
      <c r="C122" s="579"/>
      <c r="D122" s="575"/>
      <c r="E122" s="612"/>
      <c r="F122" s="481"/>
    </row>
    <row r="123" spans="1:6" s="463" customFormat="1" ht="76.5">
      <c r="A123" s="1">
        <f>COUNT($A$5:A122)+1</f>
        <v>24</v>
      </c>
      <c r="B123" s="493" t="s">
        <v>1356</v>
      </c>
      <c r="C123" s="578"/>
      <c r="E123" s="624"/>
      <c r="F123" s="481"/>
    </row>
    <row r="124" spans="1:6" s="463" customFormat="1">
      <c r="A124" s="576"/>
      <c r="B124" s="583" t="s">
        <v>1559</v>
      </c>
    </row>
    <row r="125" spans="1:6" s="909" customFormat="1">
      <c r="A125" s="897" t="s">
        <v>1531</v>
      </c>
      <c r="B125" s="898" t="s">
        <v>1541</v>
      </c>
      <c r="C125" s="899" t="s">
        <v>51</v>
      </c>
      <c r="D125" s="910">
        <v>965</v>
      </c>
      <c r="E125" s="908"/>
      <c r="F125" s="902">
        <f>ROUND(E125,2)*D125</f>
        <v>0</v>
      </c>
    </row>
    <row r="126" spans="1:6" s="463" customFormat="1">
      <c r="A126" s="1"/>
      <c r="B126" s="614" t="s">
        <v>1532</v>
      </c>
      <c r="C126" s="579" t="s">
        <v>51</v>
      </c>
      <c r="D126" s="616">
        <v>965</v>
      </c>
      <c r="E126" s="610"/>
      <c r="F126" s="615">
        <f>ROUND(E126,2)*D126</f>
        <v>0</v>
      </c>
    </row>
    <row r="127" spans="1:6" s="463" customFormat="1">
      <c r="A127" s="576"/>
      <c r="B127" s="583"/>
      <c r="C127" s="579"/>
      <c r="D127" s="616"/>
      <c r="E127" s="610"/>
      <c r="F127" s="616"/>
    </row>
    <row r="128" spans="1:6" ht="76.5">
      <c r="A128" s="1">
        <f>COUNT($A$5:A127)+1</f>
        <v>25</v>
      </c>
      <c r="B128" s="493" t="s">
        <v>1358</v>
      </c>
    </row>
    <row r="129" spans="1:8">
      <c r="A129" s="576"/>
      <c r="B129" s="583" t="s">
        <v>1559</v>
      </c>
      <c r="C129" s="1"/>
      <c r="D129" s="1"/>
      <c r="E129" s="1"/>
      <c r="F129" s="1"/>
    </row>
    <row r="130" spans="1:8" s="905" customFormat="1">
      <c r="A130" s="897" t="s">
        <v>1531</v>
      </c>
      <c r="B130" s="898" t="s">
        <v>1540</v>
      </c>
      <c r="C130" s="899" t="s">
        <v>51</v>
      </c>
      <c r="D130" s="900">
        <v>1443</v>
      </c>
      <c r="E130" s="907"/>
      <c r="F130" s="902">
        <f>ROUND(E130,2)*D130</f>
        <v>0</v>
      </c>
      <c r="G130" s="903"/>
      <c r="H130" s="904"/>
    </row>
    <row r="131" spans="1:8">
      <c r="B131" s="614" t="s">
        <v>1532</v>
      </c>
      <c r="C131" s="579" t="s">
        <v>51</v>
      </c>
      <c r="D131" s="580">
        <v>1443</v>
      </c>
      <c r="E131" s="612"/>
      <c r="F131" s="615">
        <f>ROUND(E131,2)*D131</f>
        <v>0</v>
      </c>
    </row>
    <row r="132" spans="1:8" s="437" customFormat="1">
      <c r="A132" s="1"/>
      <c r="B132" s="613"/>
      <c r="C132" s="575"/>
      <c r="D132" s="575"/>
      <c r="E132" s="612"/>
      <c r="F132" s="481"/>
    </row>
    <row r="133" spans="1:8" s="437" customFormat="1">
      <c r="A133" s="1">
        <f>COUNT($A$5:A132)+1</f>
        <v>26</v>
      </c>
      <c r="B133" s="614" t="s">
        <v>1359</v>
      </c>
      <c r="C133" s="575"/>
      <c r="D133" s="575"/>
      <c r="E133" s="612"/>
      <c r="F133" s="481"/>
    </row>
    <row r="134" spans="1:8" s="437" customFormat="1" ht="280.5">
      <c r="A134" s="1"/>
      <c r="B134" s="613" t="s">
        <v>1360</v>
      </c>
      <c r="C134" s="575"/>
      <c r="D134" s="575"/>
      <c r="E134" s="612"/>
      <c r="F134" s="481"/>
    </row>
    <row r="135" spans="1:8" s="437" customFormat="1" ht="25.5">
      <c r="A135" s="1"/>
      <c r="B135" s="613" t="s">
        <v>1361</v>
      </c>
      <c r="C135" s="575"/>
      <c r="D135" s="575"/>
      <c r="E135" s="612"/>
      <c r="F135" s="481"/>
    </row>
    <row r="136" spans="1:8" s="437" customFormat="1" ht="25.5">
      <c r="A136" s="1"/>
      <c r="B136" s="583" t="s">
        <v>1560</v>
      </c>
      <c r="E136" s="621"/>
    </row>
    <row r="137" spans="1:8" s="437" customFormat="1">
      <c r="A137" s="1"/>
      <c r="B137" s="613" t="s">
        <v>187</v>
      </c>
    </row>
    <row r="138" spans="1:8" s="903" customFormat="1" ht="25.5">
      <c r="A138" s="897" t="s">
        <v>1531</v>
      </c>
      <c r="B138" s="898" t="s">
        <v>1542</v>
      </c>
      <c r="C138" s="899" t="s">
        <v>51</v>
      </c>
      <c r="D138" s="900">
        <v>2494</v>
      </c>
      <c r="E138" s="907"/>
      <c r="F138" s="902">
        <f>ROUND(E138,2)*D138</f>
        <v>0</v>
      </c>
    </row>
    <row r="139" spans="1:8" s="437" customFormat="1">
      <c r="A139" s="1"/>
      <c r="B139" s="614" t="s">
        <v>1532</v>
      </c>
      <c r="C139" s="579" t="s">
        <v>51</v>
      </c>
      <c r="D139" s="580">
        <v>2494</v>
      </c>
      <c r="E139" s="612"/>
      <c r="F139" s="615">
        <f>ROUND(E139,2)*D139</f>
        <v>0</v>
      </c>
    </row>
    <row r="140" spans="1:8" s="437" customFormat="1">
      <c r="A140" s="1"/>
      <c r="B140" s="613" t="s">
        <v>192</v>
      </c>
    </row>
    <row r="141" spans="1:8" s="903" customFormat="1" ht="25.5">
      <c r="A141" s="897" t="s">
        <v>1531</v>
      </c>
      <c r="B141" s="898" t="s">
        <v>1543</v>
      </c>
      <c r="C141" s="899" t="s">
        <v>51</v>
      </c>
      <c r="D141" s="900">
        <v>3163</v>
      </c>
      <c r="E141" s="907"/>
      <c r="F141" s="902">
        <f>ROUND(E141,2)*D141</f>
        <v>0</v>
      </c>
    </row>
    <row r="142" spans="1:8" s="437" customFormat="1">
      <c r="A142" s="1"/>
      <c r="B142" s="614" t="s">
        <v>1532</v>
      </c>
      <c r="C142" s="579" t="s">
        <v>51</v>
      </c>
      <c r="D142" s="580">
        <v>3163</v>
      </c>
      <c r="E142" s="612"/>
      <c r="F142" s="615">
        <f>ROUND(E142,2)*D142</f>
        <v>0</v>
      </c>
    </row>
    <row r="143" spans="1:8" s="437" customFormat="1">
      <c r="A143" s="1"/>
      <c r="B143" s="613" t="s">
        <v>193</v>
      </c>
      <c r="C143" s="579" t="s">
        <v>51</v>
      </c>
      <c r="D143" s="580">
        <v>58</v>
      </c>
      <c r="E143" s="612"/>
      <c r="F143" s="615">
        <f>ROUND(E143,2)*D143</f>
        <v>0</v>
      </c>
    </row>
    <row r="144" spans="1:8" s="437" customFormat="1">
      <c r="A144" s="1"/>
      <c r="B144" s="613" t="s">
        <v>195</v>
      </c>
      <c r="C144" s="579" t="s">
        <v>51</v>
      </c>
      <c r="D144" s="580">
        <v>105</v>
      </c>
      <c r="E144" s="612"/>
      <c r="F144" s="615">
        <f>ROUND(E144,2)*D144</f>
        <v>0</v>
      </c>
    </row>
    <row r="145" spans="1:6" s="437" customFormat="1">
      <c r="A145" s="1"/>
      <c r="B145" s="613"/>
      <c r="C145" s="575"/>
      <c r="D145" s="575"/>
      <c r="E145" s="612"/>
      <c r="F145" s="481"/>
    </row>
    <row r="146" spans="1:6" s="437" customFormat="1">
      <c r="A146" s="1">
        <f>COUNT($A$5:A144)+1</f>
        <v>27</v>
      </c>
      <c r="B146" s="614" t="s">
        <v>1362</v>
      </c>
      <c r="C146" s="575"/>
      <c r="D146" s="575"/>
      <c r="E146" s="612"/>
      <c r="F146" s="481"/>
    </row>
    <row r="147" spans="1:6" s="437" customFormat="1" ht="318.75">
      <c r="A147" s="1"/>
      <c r="B147" s="613" t="s">
        <v>1363</v>
      </c>
      <c r="C147" s="575"/>
      <c r="D147" s="575"/>
      <c r="E147" s="612"/>
      <c r="F147" s="481"/>
    </row>
    <row r="148" spans="1:6" s="437" customFormat="1" ht="25.5">
      <c r="A148" s="1"/>
      <c r="B148" s="583" t="s">
        <v>1561</v>
      </c>
      <c r="E148" s="621"/>
    </row>
    <row r="149" spans="1:6" s="437" customFormat="1">
      <c r="A149" s="1"/>
      <c r="B149" s="613" t="s">
        <v>192</v>
      </c>
      <c r="C149" s="579" t="s">
        <v>51</v>
      </c>
      <c r="D149" s="580">
        <v>839</v>
      </c>
      <c r="E149" s="612"/>
      <c r="F149" s="615">
        <f>ROUND(E149,2)*D149</f>
        <v>0</v>
      </c>
    </row>
    <row r="150" spans="1:6" s="437" customFormat="1">
      <c r="A150" s="1"/>
      <c r="B150" s="590"/>
      <c r="C150" s="579"/>
      <c r="D150" s="580"/>
      <c r="E150" s="612"/>
      <c r="F150" s="481"/>
    </row>
    <row r="151" spans="1:6" s="437" customFormat="1" ht="25.5">
      <c r="A151" s="1">
        <f>COUNT($A$5:A150)+1</f>
        <v>28</v>
      </c>
      <c r="B151" s="614" t="s">
        <v>1364</v>
      </c>
      <c r="C151" s="575"/>
      <c r="D151" s="575"/>
      <c r="E151" s="612"/>
      <c r="F151" s="481"/>
    </row>
    <row r="152" spans="1:6" s="437" customFormat="1" ht="178.5">
      <c r="A152" s="1"/>
      <c r="B152" s="613" t="s">
        <v>1365</v>
      </c>
      <c r="C152" s="575"/>
      <c r="D152" s="575"/>
      <c r="E152" s="612"/>
      <c r="F152" s="481"/>
    </row>
    <row r="153" spans="1:6" s="437" customFormat="1" ht="25.5">
      <c r="A153" s="1"/>
      <c r="B153" s="583" t="s">
        <v>1575</v>
      </c>
      <c r="C153" s="579" t="s">
        <v>51</v>
      </c>
      <c r="D153" s="580">
        <v>2408</v>
      </c>
      <c r="E153" s="612"/>
      <c r="F153" s="615">
        <f>ROUND(E153,2)*D153</f>
        <v>0</v>
      </c>
    </row>
    <row r="155" spans="1:6" s="463" customFormat="1" ht="63.75">
      <c r="A155" s="1">
        <f>COUNT($A$5:A154)+1</f>
        <v>29</v>
      </c>
      <c r="B155" s="493" t="s">
        <v>1366</v>
      </c>
      <c r="C155" s="578"/>
      <c r="D155" s="579"/>
      <c r="E155" s="626"/>
      <c r="F155" s="616"/>
    </row>
    <row r="156" spans="1:6" s="463" customFormat="1" ht="89.25">
      <c r="A156" s="1"/>
      <c r="B156" s="493" t="s">
        <v>1367</v>
      </c>
      <c r="C156" s="579" t="s">
        <v>3</v>
      </c>
      <c r="D156" s="616">
        <v>5</v>
      </c>
      <c r="E156" s="610"/>
      <c r="F156" s="615">
        <f>ROUND(E156,2)*D156</f>
        <v>0</v>
      </c>
    </row>
    <row r="157" spans="1:6" s="463" customFormat="1">
      <c r="A157" s="1"/>
      <c r="B157" s="493"/>
      <c r="C157" s="579"/>
      <c r="D157" s="616"/>
      <c r="E157" s="610"/>
      <c r="F157" s="616"/>
    </row>
    <row r="158" spans="1:6" s="463" customFormat="1" ht="63.75">
      <c r="A158" s="1">
        <f>COUNT($A$5:A157)+1</f>
        <v>30</v>
      </c>
      <c r="B158" s="493" t="s">
        <v>1368</v>
      </c>
      <c r="C158" s="579" t="s">
        <v>3</v>
      </c>
      <c r="D158" s="616">
        <v>160</v>
      </c>
      <c r="E158" s="610"/>
      <c r="F158" s="615">
        <f>ROUND(E158,2)*D158</f>
        <v>0</v>
      </c>
    </row>
    <row r="159" spans="1:6" s="463" customFormat="1">
      <c r="A159" s="1"/>
      <c r="B159" s="493"/>
      <c r="C159" s="579"/>
      <c r="D159" s="616"/>
      <c r="E159" s="610"/>
      <c r="F159" s="481"/>
    </row>
    <row r="160" spans="1:6" s="463" customFormat="1" ht="38.25">
      <c r="A160" s="1">
        <f>COUNT($A$5:A158)+1</f>
        <v>31</v>
      </c>
      <c r="B160" s="493" t="s">
        <v>1389</v>
      </c>
      <c r="C160" s="579" t="s">
        <v>3</v>
      </c>
      <c r="D160" s="616">
        <v>40</v>
      </c>
      <c r="E160" s="610"/>
      <c r="F160" s="615">
        <f>ROUND(E160,2)*D160</f>
        <v>0</v>
      </c>
    </row>
    <row r="161" spans="1:6" s="463" customFormat="1">
      <c r="A161" s="1"/>
      <c r="B161" s="493"/>
      <c r="C161" s="578"/>
      <c r="D161" s="579"/>
      <c r="E161" s="626"/>
      <c r="F161" s="616"/>
    </row>
    <row r="162" spans="1:6" s="463" customFormat="1" ht="76.5">
      <c r="A162" s="1">
        <f>COUNT($A$5:A161)+1</f>
        <v>32</v>
      </c>
      <c r="B162" s="493" t="s">
        <v>1370</v>
      </c>
      <c r="C162" s="578"/>
      <c r="D162" s="579"/>
      <c r="E162" s="626"/>
      <c r="F162" s="616"/>
    </row>
    <row r="163" spans="1:6" s="463" customFormat="1">
      <c r="A163" s="576"/>
      <c r="B163" s="493" t="s">
        <v>1371</v>
      </c>
      <c r="C163" s="579" t="s">
        <v>51</v>
      </c>
      <c r="D163" s="616">
        <v>3</v>
      </c>
      <c r="E163" s="610"/>
      <c r="F163" s="615">
        <f>ROUND(E163,2)*D163</f>
        <v>0</v>
      </c>
    </row>
    <row r="164" spans="1:6" s="463" customFormat="1">
      <c r="A164" s="576"/>
      <c r="B164" s="493" t="s">
        <v>1372</v>
      </c>
      <c r="C164" s="579" t="s">
        <v>51</v>
      </c>
      <c r="D164" s="616">
        <v>2</v>
      </c>
      <c r="E164" s="610"/>
      <c r="F164" s="615">
        <f>ROUND(E164,2)*D164</f>
        <v>0</v>
      </c>
    </row>
    <row r="165" spans="1:6" s="437" customFormat="1">
      <c r="A165" s="1" t="str">
        <f>IF(B165="","",COUNTIF($B$10:B165,"&lt;&gt;"))</f>
        <v/>
      </c>
      <c r="B165" s="613"/>
      <c r="C165" s="575"/>
      <c r="D165" s="481"/>
      <c r="E165" s="621"/>
      <c r="F165" s="481"/>
    </row>
    <row r="166" spans="1:6" s="463" customFormat="1" ht="51">
      <c r="A166" s="1">
        <f>COUNT($A$5:A165)+1</f>
        <v>33</v>
      </c>
      <c r="B166" s="493" t="s">
        <v>1373</v>
      </c>
      <c r="C166" s="579"/>
      <c r="D166" s="616"/>
      <c r="E166" s="610"/>
      <c r="F166" s="616"/>
    </row>
    <row r="167" spans="1:6" s="463" customFormat="1">
      <c r="A167" s="576"/>
      <c r="B167" s="493" t="s">
        <v>1374</v>
      </c>
      <c r="C167" s="579" t="s">
        <v>51</v>
      </c>
      <c r="D167" s="616">
        <v>5</v>
      </c>
      <c r="E167" s="610"/>
      <c r="F167" s="615">
        <f>ROUND(E167,2)*D167</f>
        <v>0</v>
      </c>
    </row>
    <row r="168" spans="1:6" s="463" customFormat="1">
      <c r="A168" s="576"/>
      <c r="B168" s="614" t="s">
        <v>1562</v>
      </c>
      <c r="C168" s="579"/>
      <c r="D168" s="616"/>
      <c r="E168" s="610"/>
      <c r="F168" s="616"/>
    </row>
    <row r="169" spans="1:6" s="463" customFormat="1">
      <c r="A169" s="576"/>
      <c r="B169" s="614"/>
      <c r="C169" s="579"/>
      <c r="D169" s="616"/>
      <c r="E169" s="610"/>
      <c r="F169" s="616"/>
    </row>
    <row r="170" spans="1:6" s="463" customFormat="1">
      <c r="A170" s="576"/>
      <c r="B170" s="493"/>
      <c r="C170" s="578"/>
      <c r="D170" s="579"/>
      <c r="E170" s="632"/>
      <c r="F170" s="481"/>
    </row>
    <row r="171" spans="1:6" s="463" customFormat="1" ht="54">
      <c r="A171" s="1">
        <f>COUNT($A$5:A170)+1</f>
        <v>34</v>
      </c>
      <c r="B171" s="493" t="s">
        <v>1375</v>
      </c>
      <c r="C171" s="579" t="s">
        <v>51</v>
      </c>
      <c r="D171" s="580">
        <v>40</v>
      </c>
      <c r="E171" s="610"/>
      <c r="F171" s="615">
        <f>ROUND(E171,2)*D171</f>
        <v>0</v>
      </c>
    </row>
    <row r="172" spans="1:6" s="463" customFormat="1">
      <c r="A172" s="576"/>
      <c r="B172" s="614" t="s">
        <v>1563</v>
      </c>
      <c r="C172" s="579"/>
      <c r="D172" s="616"/>
      <c r="E172" s="610"/>
      <c r="F172" s="616"/>
    </row>
    <row r="173" spans="1:6" s="463" customFormat="1">
      <c r="A173" s="576"/>
      <c r="B173" s="493"/>
      <c r="C173" s="578"/>
      <c r="D173" s="579"/>
      <c r="E173" s="626"/>
      <c r="F173" s="616"/>
    </row>
    <row r="174" spans="1:6" s="437" customFormat="1" ht="76.5">
      <c r="A174" s="1">
        <f>COUNT($A$5:A173)+1</f>
        <v>35</v>
      </c>
      <c r="B174" s="613" t="s">
        <v>1376</v>
      </c>
      <c r="C174" s="579" t="s">
        <v>3</v>
      </c>
      <c r="D174" s="580">
        <v>1205</v>
      </c>
      <c r="E174" s="612"/>
      <c r="F174" s="615">
        <f>ROUND(E174,2)*D174</f>
        <v>0</v>
      </c>
    </row>
    <row r="175" spans="1:6" s="437" customFormat="1">
      <c r="A175" s="1" t="str">
        <f>IF(B175="","",COUNTIF($B$10:B175,"&lt;&gt;"))</f>
        <v/>
      </c>
      <c r="B175" s="627"/>
      <c r="C175" s="579"/>
      <c r="D175" s="580"/>
      <c r="E175" s="612"/>
      <c r="F175" s="481"/>
    </row>
    <row r="176" spans="1:6" s="437" customFormat="1" ht="76.5">
      <c r="A176" s="1">
        <f>COUNT($A$5:A175)+1</f>
        <v>36</v>
      </c>
      <c r="B176" s="613" t="s">
        <v>1377</v>
      </c>
      <c r="C176" s="579" t="s">
        <v>3</v>
      </c>
      <c r="D176" s="580">
        <v>1205</v>
      </c>
      <c r="E176" s="612"/>
      <c r="F176" s="615">
        <f>ROUND(E176,2)*D176</f>
        <v>0</v>
      </c>
    </row>
    <row r="177" spans="1:6" s="437" customFormat="1">
      <c r="A177" s="1" t="str">
        <f>IF(B177="","",COUNTIF($B$10:B177,"&lt;&gt;"))</f>
        <v/>
      </c>
      <c r="B177" s="627"/>
      <c r="C177" s="579"/>
      <c r="D177" s="580"/>
      <c r="E177" s="612"/>
      <c r="F177" s="481"/>
    </row>
    <row r="178" spans="1:6" s="437" customFormat="1" ht="76.5">
      <c r="A178" s="1">
        <f>COUNT($A$5:A177)+1</f>
        <v>37</v>
      </c>
      <c r="B178" s="613" t="s">
        <v>1378</v>
      </c>
      <c r="C178" s="579" t="s">
        <v>3</v>
      </c>
      <c r="D178" s="580">
        <v>24</v>
      </c>
      <c r="E178" s="612"/>
      <c r="F178" s="615">
        <f>ROUND(E178,2)*D178</f>
        <v>0</v>
      </c>
    </row>
    <row r="179" spans="1:6" s="437" customFormat="1">
      <c r="A179" s="1" t="str">
        <f>IF(B179="","",COUNTIF($B$10:B179,"&lt;&gt;"))</f>
        <v/>
      </c>
      <c r="B179" s="627"/>
      <c r="C179" s="579"/>
      <c r="D179" s="580"/>
      <c r="E179" s="612"/>
      <c r="F179" s="481"/>
    </row>
    <row r="180" spans="1:6" s="437" customFormat="1" ht="76.5">
      <c r="A180" s="1">
        <f>COUNT($A$5:A179)+1</f>
        <v>38</v>
      </c>
      <c r="B180" s="613" t="s">
        <v>1379</v>
      </c>
      <c r="C180" s="579" t="s">
        <v>3</v>
      </c>
      <c r="D180" s="580">
        <v>36</v>
      </c>
      <c r="E180" s="612"/>
      <c r="F180" s="615">
        <f>ROUND(E180,2)*D180</f>
        <v>0</v>
      </c>
    </row>
    <row r="181" spans="1:6" s="437" customFormat="1">
      <c r="A181" s="1" t="str">
        <f>IF(B181="","",COUNTIF($B$10:B181,"&lt;&gt;"))</f>
        <v/>
      </c>
      <c r="B181" s="627"/>
      <c r="C181" s="579"/>
      <c r="D181" s="580"/>
      <c r="E181" s="612"/>
      <c r="F181" s="481"/>
    </row>
    <row r="182" spans="1:6" s="437" customFormat="1" ht="63.75">
      <c r="A182" s="1">
        <f>COUNT($A$5:A181)+1</f>
        <v>39</v>
      </c>
      <c r="B182" s="613" t="s">
        <v>1380</v>
      </c>
      <c r="C182" s="579" t="s">
        <v>3</v>
      </c>
      <c r="D182" s="580">
        <v>14</v>
      </c>
      <c r="E182" s="612"/>
      <c r="F182" s="615">
        <f>ROUND(E182,2)*D182</f>
        <v>0</v>
      </c>
    </row>
    <row r="183" spans="1:6" s="437" customFormat="1">
      <c r="A183" s="1" t="str">
        <f>IF(B183="","",COUNTIF($B$10:B183,"&lt;&gt;"))</f>
        <v/>
      </c>
      <c r="B183" s="627"/>
      <c r="C183" s="579"/>
      <c r="D183" s="580"/>
      <c r="E183" s="612"/>
      <c r="F183" s="481"/>
    </row>
    <row r="184" spans="1:6" s="437" customFormat="1" ht="63.75">
      <c r="A184" s="1">
        <f>COUNT($A$5:A183)+1</f>
        <v>40</v>
      </c>
      <c r="B184" s="613" t="s">
        <v>1381</v>
      </c>
      <c r="C184" s="579" t="s">
        <v>3</v>
      </c>
      <c r="D184" s="580">
        <v>20</v>
      </c>
      <c r="E184" s="612"/>
      <c r="F184" s="615">
        <f>ROUND(E184,2)*D184</f>
        <v>0</v>
      </c>
    </row>
    <row r="185" spans="1:6" s="437" customFormat="1">
      <c r="A185" s="1" t="str">
        <f>IF(B185="","",COUNTIF($B$10:B185,"&lt;&gt;"))</f>
        <v/>
      </c>
      <c r="B185" s="627"/>
      <c r="C185" s="579"/>
      <c r="D185" s="580"/>
      <c r="E185" s="612"/>
      <c r="F185" s="481"/>
    </row>
    <row r="186" spans="1:6" s="437" customFormat="1" ht="63.75">
      <c r="A186" s="1">
        <f>COUNT($A$5:A185)+1</f>
        <v>41</v>
      </c>
      <c r="B186" s="613" t="s">
        <v>1382</v>
      </c>
      <c r="C186" s="579" t="s">
        <v>3</v>
      </c>
      <c r="D186" s="580">
        <v>160</v>
      </c>
      <c r="E186" s="612"/>
      <c r="F186" s="615">
        <f>ROUND(E186,2)*D186</f>
        <v>0</v>
      </c>
    </row>
    <row r="187" spans="1:6" s="437" customFormat="1">
      <c r="A187" s="1"/>
      <c r="B187" s="613"/>
      <c r="C187" s="579"/>
      <c r="D187" s="580"/>
      <c r="E187" s="612"/>
      <c r="F187" s="615"/>
    </row>
    <row r="188" spans="1:6" s="437" customFormat="1" ht="178.5">
      <c r="A188" s="1">
        <f>COUNT($A$5:A186)+1</f>
        <v>42</v>
      </c>
      <c r="B188" s="493" t="s">
        <v>1383</v>
      </c>
      <c r="C188" s="579"/>
      <c r="D188" s="575"/>
      <c r="E188" s="612"/>
      <c r="F188" s="481"/>
    </row>
    <row r="189" spans="1:6" s="437" customFormat="1">
      <c r="A189" s="1"/>
      <c r="B189" s="613" t="s">
        <v>1330</v>
      </c>
      <c r="C189" s="575" t="s">
        <v>3</v>
      </c>
      <c r="D189" s="575">
        <v>2</v>
      </c>
      <c r="E189" s="612"/>
      <c r="F189" s="481">
        <f>D189*ROUND(E189,2)</f>
        <v>0</v>
      </c>
    </row>
    <row r="190" spans="1:6" s="437" customFormat="1">
      <c r="A190" s="1"/>
      <c r="B190" s="613" t="s">
        <v>1331</v>
      </c>
      <c r="C190" s="575" t="s">
        <v>3</v>
      </c>
      <c r="D190" s="575">
        <v>3</v>
      </c>
      <c r="E190" s="612">
        <v>0</v>
      </c>
      <c r="F190" s="481">
        <f>D190*ROUND(E190,2)</f>
        <v>0</v>
      </c>
    </row>
    <row r="191" spans="1:6" s="437" customFormat="1">
      <c r="A191" s="1"/>
      <c r="B191" s="584"/>
      <c r="C191" s="575"/>
      <c r="D191" s="575"/>
      <c r="E191" s="612"/>
      <c r="F191" s="481"/>
    </row>
    <row r="192" spans="1:6" s="437" customFormat="1" ht="15.75" thickBot="1">
      <c r="A192" s="1"/>
      <c r="B192" s="628" t="s">
        <v>1384</v>
      </c>
      <c r="C192" s="629"/>
      <c r="D192" s="629"/>
      <c r="E192" s="630"/>
      <c r="F192" s="631">
        <f>SUM(F10:F191)</f>
        <v>0</v>
      </c>
    </row>
    <row r="193" spans="1:6" s="437" customFormat="1" ht="15.75" thickTop="1">
      <c r="A193" s="1"/>
      <c r="B193" s="434"/>
      <c r="C193" s="435"/>
      <c r="D193" s="435"/>
      <c r="E193" s="610"/>
      <c r="F193" s="436"/>
    </row>
  </sheetData>
  <sheetProtection algorithmName="SHA-512" hashValue="y34r5Nz9XDS6tE4iSJmqvpq+f2MDUvIxLGRXd9cnjo5UsoU6lQyVYG19cX4mgsN5t05YhELiawsM67rTO5GD3w==" saltValue="okLEK7QOBWJivBW1WGo5S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BE54E-DAE9-4C80-943E-1AB79B1217B1}">
  <sheetPr>
    <tabColor rgb="FFC0E6F5"/>
  </sheetPr>
  <dimension ref="A1:H215"/>
  <sheetViews>
    <sheetView view="pageBreakPreview" topLeftCell="A98" zoomScaleNormal="100" zoomScaleSheetLayoutView="100" workbookViewId="0">
      <selection activeCell="B122" sqref="B122"/>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1391</v>
      </c>
    </row>
    <row r="9" spans="1:6">
      <c r="B9" s="611" t="s">
        <v>1279</v>
      </c>
      <c r="C9" s="579"/>
      <c r="D9" s="580"/>
      <c r="E9" s="612"/>
      <c r="F9" s="481"/>
    </row>
    <row r="10" spans="1:6">
      <c r="A10" s="1" t="str">
        <f>IF(B10="","",COUNTIF($B$10:B10,"&lt;&gt;"))</f>
        <v/>
      </c>
      <c r="B10" s="613"/>
      <c r="C10" s="575"/>
      <c r="D10" s="575"/>
      <c r="E10" s="612"/>
      <c r="F10" s="481"/>
    </row>
    <row r="11" spans="1:6" ht="140.25">
      <c r="A11" s="1">
        <f>IF(B11="","",COUNTIF($B$10:B11,"&lt;&gt;"))</f>
        <v>1</v>
      </c>
      <c r="B11" s="613" t="s">
        <v>1280</v>
      </c>
      <c r="C11" s="575"/>
      <c r="D11" s="575"/>
      <c r="E11" s="612"/>
      <c r="F11" s="481"/>
    </row>
    <row r="12" spans="1:6">
      <c r="A12" s="1" t="str">
        <f>IF(B12="","",COUNTIF($B$10:B12,"&lt;&gt;"))</f>
        <v/>
      </c>
      <c r="B12" s="613"/>
      <c r="C12" s="575"/>
      <c r="D12" s="575"/>
      <c r="E12" s="612"/>
      <c r="F12" s="481"/>
    </row>
    <row r="13" spans="1:6" ht="127.5">
      <c r="B13" s="613" t="s">
        <v>1281</v>
      </c>
      <c r="C13" s="575"/>
      <c r="D13" s="575"/>
      <c r="E13" s="612"/>
      <c r="F13" s="481"/>
    </row>
    <row r="14" spans="1:6">
      <c r="A14" s="1" t="str">
        <f>IF(B14="","",COUNTIF($B$10:B14,"&lt;&gt;"))</f>
        <v/>
      </c>
      <c r="B14" s="613"/>
      <c r="C14" s="575"/>
      <c r="D14" s="575"/>
      <c r="E14" s="612"/>
      <c r="F14" s="481"/>
    </row>
    <row r="15" spans="1:6" ht="219.75">
      <c r="B15" s="613" t="s">
        <v>1282</v>
      </c>
      <c r="C15" s="575"/>
      <c r="D15" s="575"/>
      <c r="E15" s="612"/>
      <c r="F15" s="481"/>
    </row>
    <row r="16" spans="1:6">
      <c r="B16" s="590"/>
    </row>
    <row r="17" spans="1:8" ht="25.5">
      <c r="B17" s="614" t="s">
        <v>1554</v>
      </c>
      <c r="C17" s="1"/>
      <c r="D17" s="1"/>
      <c r="E17" s="1"/>
      <c r="F17" s="1"/>
    </row>
    <row r="18" spans="1:8" s="905" customFormat="1">
      <c r="A18" s="897" t="s">
        <v>1531</v>
      </c>
      <c r="B18" s="898" t="s">
        <v>1535</v>
      </c>
      <c r="C18" s="899" t="s">
        <v>3</v>
      </c>
      <c r="D18" s="900">
        <v>5</v>
      </c>
      <c r="E18" s="907"/>
      <c r="F18" s="902">
        <f>ROUND(E18,2)*D18</f>
        <v>0</v>
      </c>
      <c r="G18" s="903"/>
      <c r="H18" s="904"/>
    </row>
    <row r="19" spans="1:8">
      <c r="B19" s="614" t="s">
        <v>1532</v>
      </c>
      <c r="C19" s="579" t="s">
        <v>3</v>
      </c>
      <c r="D19" s="580">
        <v>5</v>
      </c>
      <c r="E19" s="612"/>
      <c r="F19" s="615">
        <f>ROUND(E19,2)*D19</f>
        <v>0</v>
      </c>
    </row>
    <row r="20" spans="1:8">
      <c r="A20" s="1" t="str">
        <f>IF(B20="","",COUNTIF($B$10:B20,"&lt;&gt;"))</f>
        <v/>
      </c>
      <c r="B20" s="614"/>
      <c r="C20" s="575"/>
      <c r="D20" s="575"/>
      <c r="E20" s="612"/>
      <c r="F20" s="481"/>
    </row>
    <row r="21" spans="1:8">
      <c r="B21" s="611" t="s">
        <v>1283</v>
      </c>
      <c r="C21" s="579"/>
      <c r="D21" s="580"/>
      <c r="E21" s="612"/>
      <c r="F21" s="481"/>
    </row>
    <row r="22" spans="1:8" ht="25.5">
      <c r="A22" s="1">
        <f>COUNT($A$5:A21)+1</f>
        <v>2</v>
      </c>
      <c r="B22" s="493" t="s">
        <v>1284</v>
      </c>
      <c r="C22" s="579" t="s">
        <v>51</v>
      </c>
      <c r="D22" s="580">
        <v>1</v>
      </c>
      <c r="E22" s="612"/>
      <c r="F22" s="615">
        <f>ROUND(E22,2)*D22</f>
        <v>0</v>
      </c>
    </row>
    <row r="23" spans="1:8">
      <c r="B23" s="493"/>
      <c r="C23" s="579"/>
      <c r="D23" s="580"/>
      <c r="E23" s="612"/>
      <c r="F23" s="481"/>
    </row>
    <row r="24" spans="1:8" s="463" customFormat="1" ht="51">
      <c r="A24" s="1">
        <f>COUNT($A$5:A23)+1</f>
        <v>3</v>
      </c>
      <c r="B24" s="493" t="s">
        <v>1285</v>
      </c>
      <c r="C24" s="579" t="s">
        <v>51</v>
      </c>
      <c r="D24" s="616">
        <v>1</v>
      </c>
      <c r="E24" s="610"/>
      <c r="F24" s="615">
        <f>ROUND(E24,2)*D24</f>
        <v>0</v>
      </c>
    </row>
    <row r="25" spans="1:8" s="463" customFormat="1">
      <c r="A25" s="1"/>
      <c r="B25" s="583" t="s">
        <v>1553</v>
      </c>
      <c r="C25" s="579"/>
      <c r="D25" s="616"/>
      <c r="E25" s="610"/>
      <c r="F25" s="616"/>
    </row>
    <row r="26" spans="1:8" s="463" customFormat="1">
      <c r="A26" s="1"/>
      <c r="B26" s="583"/>
      <c r="C26" s="579"/>
      <c r="D26" s="616"/>
      <c r="E26" s="610"/>
      <c r="F26" s="616"/>
    </row>
    <row r="27" spans="1:8" s="463" customFormat="1" ht="25.5">
      <c r="A27" s="1">
        <f>COUNT($A$5:A26)+1</f>
        <v>4</v>
      </c>
      <c r="B27" s="583" t="s">
        <v>1286</v>
      </c>
      <c r="C27" s="579" t="s">
        <v>51</v>
      </c>
      <c r="D27" s="616">
        <v>1</v>
      </c>
      <c r="E27" s="610"/>
      <c r="F27" s="615">
        <f>ROUND(E27,2)*D27</f>
        <v>0</v>
      </c>
    </row>
    <row r="28" spans="1:8">
      <c r="B28" s="583" t="s">
        <v>1555</v>
      </c>
      <c r="C28" s="579"/>
      <c r="D28" s="580"/>
      <c r="E28" s="612"/>
      <c r="F28" s="481"/>
    </row>
    <row r="29" spans="1:8">
      <c r="B29" s="611" t="s">
        <v>1287</v>
      </c>
      <c r="C29" s="579"/>
      <c r="D29" s="580"/>
      <c r="E29" s="612"/>
      <c r="F29" s="481"/>
    </row>
    <row r="30" spans="1:8" ht="51">
      <c r="A30" s="1">
        <f>COUNT($A$5:A29)+1</f>
        <v>5</v>
      </c>
      <c r="B30" s="493" t="s">
        <v>1288</v>
      </c>
      <c r="C30" s="579"/>
      <c r="D30" s="580"/>
      <c r="E30" s="612"/>
      <c r="F30" s="481"/>
    </row>
    <row r="31" spans="1:8">
      <c r="B31" s="613" t="s">
        <v>1289</v>
      </c>
      <c r="C31" s="579" t="s">
        <v>51</v>
      </c>
      <c r="D31" s="580">
        <v>1</v>
      </c>
      <c r="E31" s="612"/>
      <c r="F31" s="615">
        <f>ROUND(E31,2)*D31</f>
        <v>0</v>
      </c>
    </row>
    <row r="32" spans="1:8">
      <c r="B32" s="613"/>
      <c r="C32" s="579"/>
      <c r="D32" s="580"/>
      <c r="E32" s="612"/>
      <c r="F32" s="481"/>
    </row>
    <row r="33" spans="1:6" s="463" customFormat="1" ht="60">
      <c r="A33" s="1">
        <f>COUNT($A$5:A32)+1</f>
        <v>6</v>
      </c>
      <c r="B33" s="584" t="s">
        <v>1290</v>
      </c>
      <c r="C33" s="579"/>
      <c r="D33" s="616"/>
      <c r="E33" s="610"/>
      <c r="F33" s="616"/>
    </row>
    <row r="34" spans="1:6" s="463" customFormat="1">
      <c r="A34" s="576"/>
      <c r="B34" s="493" t="s">
        <v>222</v>
      </c>
      <c r="C34" s="579" t="s">
        <v>51</v>
      </c>
      <c r="D34" s="616">
        <v>5</v>
      </c>
      <c r="E34" s="610"/>
      <c r="F34" s="615">
        <f>ROUND(E34,2)*D34</f>
        <v>0</v>
      </c>
    </row>
    <row r="35" spans="1:6" s="463" customFormat="1">
      <c r="A35" s="576"/>
      <c r="B35" s="493" t="s">
        <v>206</v>
      </c>
      <c r="C35" s="579" t="s">
        <v>51</v>
      </c>
      <c r="D35" s="616">
        <v>1</v>
      </c>
      <c r="E35" s="610"/>
      <c r="F35" s="615">
        <f>ROUND(E35,2)*D35</f>
        <v>0</v>
      </c>
    </row>
    <row r="36" spans="1:6" s="463" customFormat="1">
      <c r="A36" s="576"/>
      <c r="B36" s="493"/>
      <c r="C36" s="579"/>
      <c r="D36" s="616"/>
      <c r="E36" s="610"/>
      <c r="F36" s="616"/>
    </row>
    <row r="37" spans="1:6" s="437" customFormat="1" ht="153">
      <c r="A37" s="1">
        <f>COUNT($A$5:A36)+1</f>
        <v>7</v>
      </c>
      <c r="B37" s="493" t="s">
        <v>1291</v>
      </c>
      <c r="C37" s="579"/>
      <c r="D37" s="580"/>
      <c r="E37" s="612"/>
      <c r="F37" s="481"/>
    </row>
    <row r="38" spans="1:6" s="437" customFormat="1" ht="89.25">
      <c r="A38" s="1"/>
      <c r="B38" s="613" t="s">
        <v>1292</v>
      </c>
      <c r="C38" s="579" t="s">
        <v>3</v>
      </c>
      <c r="D38" s="580">
        <v>1</v>
      </c>
      <c r="E38" s="612"/>
      <c r="F38" s="615">
        <f>ROUND(E38,2)*D38</f>
        <v>0</v>
      </c>
    </row>
    <row r="39" spans="1:6" s="437" customFormat="1">
      <c r="A39" s="1" t="str">
        <f>IF(B39="","",COUNTIF($B$10:B39,"&lt;&gt;"))</f>
        <v/>
      </c>
      <c r="B39" s="613"/>
      <c r="C39" s="579"/>
      <c r="D39" s="580"/>
      <c r="E39" s="612"/>
      <c r="F39" s="481"/>
    </row>
    <row r="40" spans="1:6" s="437" customFormat="1" ht="78" customHeight="1">
      <c r="A40" s="1">
        <f>COUNT($A$5:A39)+1</f>
        <v>8</v>
      </c>
      <c r="B40" s="493" t="s">
        <v>1293</v>
      </c>
      <c r="C40" s="579"/>
      <c r="D40" s="580"/>
      <c r="E40" s="612"/>
      <c r="F40" s="481"/>
    </row>
    <row r="41" spans="1:6" s="437" customFormat="1">
      <c r="A41" s="1"/>
      <c r="B41" s="493" t="s">
        <v>1294</v>
      </c>
      <c r="C41" s="579" t="s">
        <v>3</v>
      </c>
      <c r="D41" s="580">
        <v>1</v>
      </c>
      <c r="E41" s="612"/>
      <c r="F41" s="615">
        <f>ROUND(E41,2)*D41</f>
        <v>0</v>
      </c>
    </row>
    <row r="42" spans="1:6" s="437" customFormat="1">
      <c r="A42" s="1" t="str">
        <f>IF(B42="","",COUNTIF($B$10:B42,"&lt;&gt;"))</f>
        <v/>
      </c>
      <c r="B42" s="613"/>
      <c r="C42" s="579"/>
      <c r="D42" s="580"/>
      <c r="E42" s="612"/>
      <c r="F42" s="481"/>
    </row>
    <row r="43" spans="1:6" s="437" customFormat="1" ht="38.25">
      <c r="A43" s="1">
        <f>COUNT($A$5:A42)+1</f>
        <v>9</v>
      </c>
      <c r="B43" s="493" t="s">
        <v>1295</v>
      </c>
      <c r="C43" s="617"/>
      <c r="D43" s="618"/>
      <c r="E43" s="619"/>
      <c r="F43" s="620"/>
    </row>
    <row r="44" spans="1:6" s="437" customFormat="1">
      <c r="A44" s="1"/>
      <c r="B44" s="613" t="s">
        <v>1296</v>
      </c>
      <c r="C44" s="617" t="s">
        <v>51</v>
      </c>
      <c r="D44" s="618">
        <v>1</v>
      </c>
      <c r="E44" s="619"/>
      <c r="F44" s="615">
        <f>ROUND(E44,2)*D44</f>
        <v>0</v>
      </c>
    </row>
    <row r="45" spans="1:6" s="437" customFormat="1">
      <c r="A45" s="1"/>
      <c r="B45" s="614" t="s">
        <v>1556</v>
      </c>
      <c r="C45" s="617"/>
      <c r="D45" s="618"/>
      <c r="E45" s="619"/>
      <c r="F45" s="620"/>
    </row>
    <row r="46" spans="1:6" s="437" customFormat="1">
      <c r="A46" s="1" t="str">
        <f>IF(B46="","",COUNTIF($B$10:B46,"&lt;&gt;"))</f>
        <v/>
      </c>
      <c r="B46" s="613"/>
      <c r="C46" s="579"/>
      <c r="D46" s="580"/>
      <c r="E46" s="612"/>
      <c r="F46" s="481"/>
    </row>
    <row r="47" spans="1:6" s="437" customFormat="1">
      <c r="A47" s="1">
        <f>COUNT($A$5:A46)+1</f>
        <v>10</v>
      </c>
      <c r="B47" s="614" t="s">
        <v>1297</v>
      </c>
      <c r="C47" s="575"/>
      <c r="D47" s="575"/>
      <c r="E47" s="612"/>
      <c r="F47" s="481"/>
    </row>
    <row r="48" spans="1:6" s="437" customFormat="1" ht="191.25">
      <c r="A48" s="1"/>
      <c r="B48" s="613" t="s">
        <v>1298</v>
      </c>
      <c r="E48" s="621"/>
    </row>
    <row r="49" spans="1:6" s="437" customFormat="1">
      <c r="A49" s="1"/>
      <c r="B49" s="583" t="s">
        <v>1557</v>
      </c>
      <c r="E49" s="621"/>
    </row>
    <row r="50" spans="1:6" s="437" customFormat="1">
      <c r="A50" s="1"/>
      <c r="B50" s="613" t="s">
        <v>193</v>
      </c>
      <c r="C50" s="579" t="s">
        <v>51</v>
      </c>
      <c r="D50" s="580">
        <v>3</v>
      </c>
      <c r="E50" s="612"/>
      <c r="F50" s="615">
        <f>ROUND(E50,2)*D50</f>
        <v>0</v>
      </c>
    </row>
    <row r="51" spans="1:6" s="437" customFormat="1">
      <c r="A51" s="1"/>
      <c r="B51" s="613" t="s">
        <v>195</v>
      </c>
      <c r="C51" s="579" t="s">
        <v>51</v>
      </c>
      <c r="D51" s="580">
        <v>3</v>
      </c>
      <c r="E51" s="612"/>
      <c r="F51" s="615">
        <f>ROUND(E51,2)*D51</f>
        <v>0</v>
      </c>
    </row>
    <row r="52" spans="1:6" s="437" customFormat="1">
      <c r="A52" s="1" t="str">
        <f>IF(B52="","",COUNTIF($B$10:B52,"&lt;&gt;"))</f>
        <v/>
      </c>
      <c r="B52" s="613"/>
      <c r="C52" s="579"/>
      <c r="D52" s="580"/>
      <c r="E52" s="612"/>
      <c r="F52" s="481"/>
    </row>
    <row r="53" spans="1:6" s="437" customFormat="1">
      <c r="A53" s="1"/>
      <c r="B53" s="611" t="s">
        <v>1299</v>
      </c>
      <c r="C53" s="579"/>
      <c r="D53" s="580"/>
      <c r="E53" s="612"/>
      <c r="F53" s="481"/>
    </row>
    <row r="54" spans="1:6" s="437" customFormat="1" ht="255">
      <c r="A54" s="1">
        <f>COUNT($A$5:A53)+1</f>
        <v>11</v>
      </c>
      <c r="B54" s="1030" t="s">
        <v>1735</v>
      </c>
      <c r="C54" s="579"/>
      <c r="D54" s="580"/>
      <c r="E54" s="612"/>
      <c r="F54" s="481"/>
    </row>
    <row r="55" spans="1:6" s="437" customFormat="1">
      <c r="A55" s="1"/>
      <c r="B55" s="493" t="s">
        <v>1300</v>
      </c>
      <c r="C55" s="579" t="s">
        <v>50</v>
      </c>
      <c r="D55" s="580">
        <v>10</v>
      </c>
      <c r="E55" s="612"/>
      <c r="F55" s="615">
        <f>ROUND(E55,2)*D55</f>
        <v>0</v>
      </c>
    </row>
    <row r="56" spans="1:6" s="437" customFormat="1">
      <c r="A56" s="1"/>
      <c r="B56" s="613" t="s">
        <v>1301</v>
      </c>
      <c r="C56" s="579" t="s">
        <v>50</v>
      </c>
      <c r="D56" s="580">
        <v>10</v>
      </c>
      <c r="E56" s="612"/>
      <c r="F56" s="615">
        <f>ROUND(E56,2)*D56</f>
        <v>0</v>
      </c>
    </row>
    <row r="57" spans="1:6" s="437" customFormat="1">
      <c r="A57" s="1"/>
      <c r="B57" s="613" t="s">
        <v>1302</v>
      </c>
      <c r="C57" s="579" t="s">
        <v>50</v>
      </c>
      <c r="D57" s="580">
        <v>1</v>
      </c>
      <c r="E57" s="612"/>
      <c r="F57" s="615">
        <f>ROUND(E57,2)*D57</f>
        <v>0</v>
      </c>
    </row>
    <row r="58" spans="1:6" s="437" customFormat="1">
      <c r="A58" s="1"/>
      <c r="B58" s="613"/>
      <c r="C58" s="575"/>
      <c r="D58" s="575"/>
      <c r="E58" s="612"/>
      <c r="F58" s="481"/>
    </row>
    <row r="59" spans="1:6" s="437" customFormat="1" ht="178.5">
      <c r="A59" s="1">
        <f>COUNT($A$5:A57)+1</f>
        <v>12</v>
      </c>
      <c r="B59" s="493" t="s">
        <v>1303</v>
      </c>
      <c r="C59" s="579"/>
      <c r="D59" s="575"/>
      <c r="E59" s="612"/>
      <c r="F59" s="481"/>
    </row>
    <row r="60" spans="1:6" s="437" customFormat="1">
      <c r="A60" s="1"/>
      <c r="B60" s="613" t="s">
        <v>1304</v>
      </c>
      <c r="C60" s="575" t="s">
        <v>50</v>
      </c>
      <c r="D60" s="575">
        <v>15</v>
      </c>
      <c r="E60" s="612"/>
      <c r="F60" s="615">
        <f>ROUND(E60,2)*D60</f>
        <v>0</v>
      </c>
    </row>
    <row r="61" spans="1:6" s="437" customFormat="1">
      <c r="A61" s="1"/>
      <c r="B61" s="613"/>
      <c r="C61" s="575"/>
      <c r="D61" s="575"/>
      <c r="E61" s="612"/>
      <c r="F61" s="481"/>
    </row>
    <row r="62" spans="1:6" s="437" customFormat="1" ht="76.5">
      <c r="A62" s="1">
        <f>COUNT($A$5:A59)+1</f>
        <v>13</v>
      </c>
      <c r="B62" s="613" t="s">
        <v>1305</v>
      </c>
      <c r="C62" s="579" t="s">
        <v>50</v>
      </c>
      <c r="D62" s="575">
        <v>10</v>
      </c>
      <c r="E62" s="612"/>
      <c r="F62" s="615">
        <f>ROUND(E62,2)*D62</f>
        <v>0</v>
      </c>
    </row>
    <row r="63" spans="1:6" s="437" customFormat="1">
      <c r="A63" s="1" t="str">
        <f>IF(B63="","",COUNTIF($B$10:B63,"&lt;&gt;"))</f>
        <v/>
      </c>
      <c r="B63" s="493"/>
      <c r="C63" s="579"/>
      <c r="D63" s="580"/>
      <c r="E63" s="612"/>
      <c r="F63" s="481"/>
    </row>
    <row r="64" spans="1:6" s="437" customFormat="1" ht="25.5">
      <c r="A64" s="1">
        <f>COUNT($A$5:A63)+1</f>
        <v>14</v>
      </c>
      <c r="B64" s="493" t="s">
        <v>1306</v>
      </c>
      <c r="C64" s="579"/>
      <c r="D64" s="575"/>
      <c r="E64" s="612"/>
      <c r="F64" s="481"/>
    </row>
    <row r="65" spans="1:6" s="437" customFormat="1">
      <c r="A65" s="1"/>
      <c r="B65" s="613" t="s">
        <v>1307</v>
      </c>
      <c r="C65" s="579" t="s">
        <v>51</v>
      </c>
      <c r="D65" s="575">
        <v>3</v>
      </c>
      <c r="E65" s="612"/>
      <c r="F65" s="615">
        <f>ROUND(E65,2)*D65</f>
        <v>0</v>
      </c>
    </row>
    <row r="66" spans="1:6" s="437" customFormat="1">
      <c r="A66" s="1" t="str">
        <f>IF(B66="","",COUNTIF($B$10:B66,"&lt;&gt;"))</f>
        <v/>
      </c>
      <c r="B66" s="613"/>
      <c r="C66" s="579"/>
      <c r="D66" s="575"/>
      <c r="E66" s="612"/>
      <c r="F66" s="481"/>
    </row>
    <row r="67" spans="1:6" s="437" customFormat="1" ht="38.25">
      <c r="A67" s="1">
        <f>COUNT($A$5:A66)+1</f>
        <v>15</v>
      </c>
      <c r="B67" s="613" t="s">
        <v>1308</v>
      </c>
      <c r="C67" s="579" t="s">
        <v>19</v>
      </c>
      <c r="D67" s="580">
        <v>5</v>
      </c>
      <c r="E67" s="612"/>
      <c r="F67" s="615">
        <f>ROUND(E67,2)*D67</f>
        <v>0</v>
      </c>
    </row>
    <row r="68" spans="1:6" s="437" customFormat="1">
      <c r="A68" s="1" t="str">
        <f>IF(B68="","",COUNTIF($B$10:B68,"&lt;&gt;"))</f>
        <v/>
      </c>
      <c r="B68" s="613"/>
      <c r="C68" s="579"/>
      <c r="D68" s="580"/>
      <c r="E68" s="612"/>
      <c r="F68" s="481"/>
    </row>
    <row r="69" spans="1:6" s="437" customFormat="1" ht="38.25">
      <c r="A69" s="1">
        <f>COUNT($A$5:A68)+1</f>
        <v>16</v>
      </c>
      <c r="B69" s="493" t="s">
        <v>1309</v>
      </c>
      <c r="C69" s="622"/>
      <c r="D69" s="616"/>
      <c r="E69" s="612"/>
      <c r="F69" s="481"/>
    </row>
    <row r="70" spans="1:6" s="437" customFormat="1">
      <c r="A70" s="1"/>
      <c r="B70" s="493" t="s">
        <v>1310</v>
      </c>
      <c r="C70" s="622" t="s">
        <v>51</v>
      </c>
      <c r="D70" s="623">
        <v>1</v>
      </c>
      <c r="E70" s="612"/>
      <c r="F70" s="615">
        <f>ROUND(E70,2)*D70</f>
        <v>0</v>
      </c>
    </row>
    <row r="71" spans="1:6" s="437" customFormat="1">
      <c r="A71" s="1"/>
      <c r="B71" s="493" t="s">
        <v>1311</v>
      </c>
      <c r="C71" s="622" t="s">
        <v>51</v>
      </c>
      <c r="D71" s="623">
        <v>2</v>
      </c>
      <c r="E71" s="612"/>
      <c r="F71" s="615">
        <f>ROUND(E71,2)*D71</f>
        <v>0</v>
      </c>
    </row>
    <row r="72" spans="1:6" s="437" customFormat="1">
      <c r="A72" s="1"/>
      <c r="B72" s="493" t="s">
        <v>1312</v>
      </c>
      <c r="C72" s="622" t="s">
        <v>51</v>
      </c>
      <c r="D72" s="623">
        <v>3</v>
      </c>
      <c r="E72" s="612"/>
      <c r="F72" s="615">
        <f>ROUND(E72,2)*D72</f>
        <v>0</v>
      </c>
    </row>
    <row r="73" spans="1:6" s="437" customFormat="1">
      <c r="A73" s="1"/>
      <c r="B73" s="493" t="s">
        <v>1313</v>
      </c>
      <c r="C73" s="622" t="s">
        <v>51</v>
      </c>
      <c r="D73" s="623">
        <v>3</v>
      </c>
      <c r="E73" s="612"/>
      <c r="F73" s="615">
        <f>ROUND(E73,2)*D73</f>
        <v>0</v>
      </c>
    </row>
    <row r="74" spans="1:6" s="437" customFormat="1">
      <c r="A74" s="1"/>
      <c r="B74" s="584"/>
      <c r="C74" s="575"/>
      <c r="D74" s="575"/>
      <c r="E74" s="612"/>
      <c r="F74" s="481"/>
    </row>
    <row r="75" spans="1:6" s="437" customFormat="1" ht="76.5">
      <c r="A75" s="1">
        <f>COUNT($A$5:A74)+1</f>
        <v>17</v>
      </c>
      <c r="B75" s="493" t="s">
        <v>1314</v>
      </c>
      <c r="C75" s="622"/>
      <c r="D75" s="575"/>
      <c r="E75" s="612"/>
      <c r="F75" s="481"/>
    </row>
    <row r="76" spans="1:6" s="437" customFormat="1">
      <c r="A76" s="1"/>
      <c r="B76" s="493" t="s">
        <v>1310</v>
      </c>
      <c r="C76" s="622" t="s">
        <v>51</v>
      </c>
      <c r="D76" s="623">
        <v>1</v>
      </c>
      <c r="E76" s="612"/>
      <c r="F76" s="615">
        <f>ROUND(E76,2)*D76</f>
        <v>0</v>
      </c>
    </row>
    <row r="77" spans="1:6" s="437" customFormat="1">
      <c r="A77" s="1"/>
      <c r="B77" s="493" t="s">
        <v>1311</v>
      </c>
      <c r="C77" s="622" t="s">
        <v>51</v>
      </c>
      <c r="D77" s="623">
        <v>2</v>
      </c>
      <c r="E77" s="612"/>
      <c r="F77" s="615">
        <f t="shared" ref="F77:F78" si="0">ROUND(E77,2)*D77</f>
        <v>0</v>
      </c>
    </row>
    <row r="78" spans="1:6" s="437" customFormat="1">
      <c r="A78" s="1"/>
      <c r="B78" s="493" t="s">
        <v>1312</v>
      </c>
      <c r="C78" s="622" t="s">
        <v>51</v>
      </c>
      <c r="D78" s="623">
        <v>3</v>
      </c>
      <c r="E78" s="612"/>
      <c r="F78" s="615">
        <f t="shared" si="0"/>
        <v>0</v>
      </c>
    </row>
    <row r="79" spans="1:6" s="437" customFormat="1">
      <c r="A79" s="1"/>
      <c r="B79" s="493" t="s">
        <v>1313</v>
      </c>
      <c r="C79" s="622" t="s">
        <v>51</v>
      </c>
      <c r="D79" s="623">
        <v>3</v>
      </c>
      <c r="E79" s="612"/>
      <c r="F79" s="615">
        <f>ROUND(E79,2)*D79</f>
        <v>0</v>
      </c>
    </row>
    <row r="80" spans="1:6" s="437" customFormat="1">
      <c r="A80" s="1"/>
      <c r="B80" s="493"/>
      <c r="C80" s="622"/>
      <c r="D80" s="575"/>
      <c r="E80" s="612"/>
      <c r="F80" s="481"/>
    </row>
    <row r="81" spans="1:6" s="437" customFormat="1" ht="38.25">
      <c r="A81" s="1">
        <f>COUNT($A$5:A80)+1</f>
        <v>18</v>
      </c>
      <c r="B81" s="493" t="s">
        <v>1315</v>
      </c>
      <c r="C81" s="579"/>
      <c r="D81" s="580"/>
      <c r="E81" s="612"/>
      <c r="F81" s="481"/>
    </row>
    <row r="82" spans="1:6" s="437" customFormat="1">
      <c r="A82" s="1"/>
      <c r="B82" s="583" t="s">
        <v>1558</v>
      </c>
      <c r="C82" s="579" t="s">
        <v>51</v>
      </c>
      <c r="D82" s="580">
        <v>1</v>
      </c>
      <c r="E82" s="612"/>
      <c r="F82" s="615">
        <f>ROUND(E82,2)*D82</f>
        <v>0</v>
      </c>
    </row>
    <row r="83" spans="1:6" s="437" customFormat="1">
      <c r="A83" s="1"/>
      <c r="B83" s="493"/>
      <c r="C83" s="622"/>
      <c r="D83" s="575"/>
      <c r="E83" s="612"/>
      <c r="F83" s="481"/>
    </row>
    <row r="84" spans="1:6" s="437" customFormat="1" ht="51">
      <c r="A84" s="1">
        <f>COUNT($A$5:A83)+1</f>
        <v>19</v>
      </c>
      <c r="B84" s="493" t="s">
        <v>1316</v>
      </c>
      <c r="C84" s="579"/>
      <c r="D84" s="580"/>
      <c r="E84" s="612"/>
      <c r="F84" s="481"/>
    </row>
    <row r="85" spans="1:6" s="437" customFormat="1">
      <c r="A85" s="1"/>
      <c r="B85" s="583" t="s">
        <v>1317</v>
      </c>
      <c r="C85" s="579" t="s">
        <v>51</v>
      </c>
      <c r="D85" s="580">
        <v>1</v>
      </c>
      <c r="E85" s="612"/>
      <c r="F85" s="615">
        <f>ROUND(E85,2)*D85</f>
        <v>0</v>
      </c>
    </row>
    <row r="86" spans="1:6" s="437" customFormat="1">
      <c r="A86" s="1"/>
      <c r="B86" s="493"/>
      <c r="C86" s="622"/>
      <c r="D86" s="575"/>
      <c r="E86" s="612"/>
      <c r="F86" s="481"/>
    </row>
    <row r="87" spans="1:6" s="437" customFormat="1" ht="25.5">
      <c r="A87" s="1">
        <f>COUNT($A$5:A86)+1</f>
        <v>20</v>
      </c>
      <c r="B87" s="613" t="s">
        <v>1318</v>
      </c>
      <c r="C87" s="579" t="s">
        <v>87</v>
      </c>
      <c r="D87" s="580">
        <v>12</v>
      </c>
      <c r="E87" s="612"/>
      <c r="F87" s="615">
        <f>ROUND(E87,2)*D87</f>
        <v>0</v>
      </c>
    </row>
    <row r="88" spans="1:6" s="437" customFormat="1">
      <c r="A88" s="1"/>
      <c r="B88" s="493"/>
      <c r="C88" s="622"/>
      <c r="D88" s="575"/>
      <c r="E88" s="612"/>
      <c r="F88" s="481"/>
    </row>
    <row r="89" spans="1:6" ht="18.75">
      <c r="B89" s="609" t="s">
        <v>1327</v>
      </c>
    </row>
    <row r="90" spans="1:6" ht="18.75">
      <c r="B90" s="609"/>
    </row>
    <row r="91" spans="1:6" s="437" customFormat="1" ht="229.5">
      <c r="A91" s="1">
        <f>COUNT($A$5:A90)+1</f>
        <v>21</v>
      </c>
      <c r="B91" s="1030" t="s">
        <v>1736</v>
      </c>
      <c r="C91" s="579"/>
      <c r="D91" s="575"/>
      <c r="E91" s="612"/>
      <c r="F91" s="481"/>
    </row>
    <row r="92" spans="1:6" s="437" customFormat="1">
      <c r="A92" s="1"/>
      <c r="B92" s="613" t="s">
        <v>1328</v>
      </c>
    </row>
    <row r="93" spans="1:6" s="903" customFormat="1">
      <c r="A93" s="897" t="s">
        <v>1531</v>
      </c>
      <c r="B93" s="898" t="s">
        <v>1536</v>
      </c>
      <c r="C93" s="899" t="s">
        <v>50</v>
      </c>
      <c r="D93" s="906">
        <v>5005</v>
      </c>
      <c r="E93" s="907"/>
      <c r="F93" s="902">
        <f>ROUND(E93,2)*D93</f>
        <v>0</v>
      </c>
    </row>
    <row r="94" spans="1:6" s="437" customFormat="1">
      <c r="A94" s="1"/>
      <c r="B94" s="614" t="s">
        <v>1532</v>
      </c>
      <c r="C94" s="579" t="s">
        <v>50</v>
      </c>
      <c r="D94" s="575">
        <v>5005</v>
      </c>
      <c r="E94" s="612"/>
      <c r="F94" s="615">
        <f>ROUND(E94,2)*D94</f>
        <v>0</v>
      </c>
    </row>
    <row r="95" spans="1:6" s="437" customFormat="1">
      <c r="A95" s="1"/>
      <c r="B95" s="613" t="s">
        <v>1329</v>
      </c>
    </row>
    <row r="96" spans="1:6" s="903" customFormat="1">
      <c r="A96" s="897" t="s">
        <v>1531</v>
      </c>
      <c r="B96" s="898" t="s">
        <v>1537</v>
      </c>
      <c r="C96" s="899" t="s">
        <v>50</v>
      </c>
      <c r="D96" s="906">
        <v>3205</v>
      </c>
      <c r="E96" s="907"/>
      <c r="F96" s="902">
        <f>ROUND(E96,2)*D96</f>
        <v>0</v>
      </c>
    </row>
    <row r="97" spans="1:6" s="437" customFormat="1">
      <c r="A97" s="1"/>
      <c r="B97" s="614" t="s">
        <v>1532</v>
      </c>
      <c r="C97" s="579" t="s">
        <v>50</v>
      </c>
      <c r="D97" s="575">
        <v>3205</v>
      </c>
      <c r="E97" s="612"/>
      <c r="F97" s="615">
        <f>ROUND(E97,2)*D97</f>
        <v>0</v>
      </c>
    </row>
    <row r="98" spans="1:6" s="437" customFormat="1">
      <c r="A98" s="1"/>
      <c r="B98" s="613" t="s">
        <v>1330</v>
      </c>
      <c r="C98" s="575" t="s">
        <v>50</v>
      </c>
      <c r="D98" s="575">
        <v>131</v>
      </c>
      <c r="E98" s="612"/>
      <c r="F98" s="615">
        <f t="shared" ref="F98:F99" si="1">ROUND(E98,2)*D98</f>
        <v>0</v>
      </c>
    </row>
    <row r="99" spans="1:6" s="437" customFormat="1">
      <c r="A99" s="1"/>
      <c r="B99" s="613" t="s">
        <v>1331</v>
      </c>
      <c r="C99" s="575" t="s">
        <v>50</v>
      </c>
      <c r="D99" s="575">
        <v>121</v>
      </c>
      <c r="E99" s="612"/>
      <c r="F99" s="615">
        <f t="shared" si="1"/>
        <v>0</v>
      </c>
    </row>
    <row r="100" spans="1:6" s="437" customFormat="1">
      <c r="A100" s="1" t="str">
        <f>IF(B100="","",COUNTIF($B$10:B100,"&lt;&gt;"))</f>
        <v/>
      </c>
      <c r="B100" s="613"/>
      <c r="C100" s="579"/>
      <c r="D100" s="575"/>
      <c r="E100" s="612"/>
      <c r="F100" s="481"/>
    </row>
    <row r="101" spans="1:6" s="437" customFormat="1" ht="38.25">
      <c r="A101" s="1">
        <f>COUNT($A$5:A100)+1</f>
        <v>22</v>
      </c>
      <c r="B101" s="493" t="s">
        <v>1332</v>
      </c>
      <c r="C101" s="579"/>
      <c r="D101" s="575"/>
      <c r="E101" s="612"/>
      <c r="F101" s="481"/>
    </row>
    <row r="102" spans="1:6" s="437" customFormat="1">
      <c r="A102" s="1"/>
      <c r="B102" s="613" t="s">
        <v>1333</v>
      </c>
      <c r="C102" s="579" t="s">
        <v>51</v>
      </c>
      <c r="D102" s="575">
        <v>18</v>
      </c>
      <c r="E102" s="612"/>
      <c r="F102" s="615">
        <f t="shared" ref="F102:F119" si="2">ROUND(E102,2)*D102</f>
        <v>0</v>
      </c>
    </row>
    <row r="103" spans="1:6" s="437" customFormat="1">
      <c r="A103" s="1"/>
      <c r="B103" s="613" t="s">
        <v>1392</v>
      </c>
      <c r="C103" s="579" t="s">
        <v>51</v>
      </c>
      <c r="D103" s="575">
        <v>6</v>
      </c>
      <c r="E103" s="612"/>
      <c r="F103" s="615">
        <f t="shared" si="2"/>
        <v>0</v>
      </c>
    </row>
    <row r="104" spans="1:6" s="437" customFormat="1">
      <c r="A104" s="1"/>
      <c r="B104" s="613" t="s">
        <v>1334</v>
      </c>
      <c r="C104" s="579" t="s">
        <v>51</v>
      </c>
      <c r="D104" s="575">
        <v>118</v>
      </c>
      <c r="E104" s="612"/>
      <c r="F104" s="615">
        <f t="shared" si="2"/>
        <v>0</v>
      </c>
    </row>
    <row r="105" spans="1:6" s="437" customFormat="1">
      <c r="A105" s="1"/>
      <c r="B105" s="613" t="s">
        <v>1336</v>
      </c>
      <c r="C105" s="579" t="s">
        <v>51</v>
      </c>
      <c r="D105" s="575">
        <v>10</v>
      </c>
      <c r="E105" s="612"/>
      <c r="F105" s="615">
        <f t="shared" si="2"/>
        <v>0</v>
      </c>
    </row>
    <row r="106" spans="1:6" s="437" customFormat="1">
      <c r="A106" s="1"/>
      <c r="B106" s="613" t="s">
        <v>1307</v>
      </c>
      <c r="C106" s="579" t="s">
        <v>51</v>
      </c>
      <c r="D106" s="575">
        <v>20</v>
      </c>
      <c r="E106" s="612"/>
      <c r="F106" s="615">
        <f t="shared" si="2"/>
        <v>0</v>
      </c>
    </row>
    <row r="107" spans="1:6" s="437" customFormat="1">
      <c r="A107" s="1"/>
      <c r="B107" s="613" t="s">
        <v>1337</v>
      </c>
      <c r="C107" s="579" t="s">
        <v>51</v>
      </c>
      <c r="D107" s="575">
        <v>1242</v>
      </c>
      <c r="E107" s="612"/>
      <c r="F107" s="615">
        <f t="shared" si="2"/>
        <v>0</v>
      </c>
    </row>
    <row r="108" spans="1:6" s="437" customFormat="1">
      <c r="A108" s="1"/>
      <c r="B108" s="613" t="s">
        <v>1338</v>
      </c>
      <c r="C108" s="579" t="s">
        <v>51</v>
      </c>
      <c r="D108" s="575">
        <v>26</v>
      </c>
      <c r="E108" s="612"/>
      <c r="F108" s="615">
        <f t="shared" si="2"/>
        <v>0</v>
      </c>
    </row>
    <row r="109" spans="1:6" s="437" customFormat="1">
      <c r="A109" s="1"/>
      <c r="B109" s="613" t="s">
        <v>1339</v>
      </c>
      <c r="C109" s="579" t="s">
        <v>51</v>
      </c>
      <c r="D109" s="575">
        <v>3</v>
      </c>
      <c r="E109" s="612"/>
      <c r="F109" s="615">
        <f t="shared" si="2"/>
        <v>0</v>
      </c>
    </row>
    <row r="110" spans="1:6" s="437" customFormat="1">
      <c r="A110" s="1"/>
      <c r="B110" s="613" t="s">
        <v>1340</v>
      </c>
      <c r="C110" s="579" t="s">
        <v>51</v>
      </c>
      <c r="D110" s="575">
        <v>18</v>
      </c>
      <c r="E110" s="612"/>
      <c r="F110" s="615">
        <f t="shared" si="2"/>
        <v>0</v>
      </c>
    </row>
    <row r="111" spans="1:6" s="437" customFormat="1">
      <c r="A111" s="1"/>
      <c r="B111" s="613" t="s">
        <v>1341</v>
      </c>
      <c r="C111" s="579" t="s">
        <v>51</v>
      </c>
      <c r="D111" s="575">
        <v>16</v>
      </c>
      <c r="E111" s="612"/>
      <c r="F111" s="615">
        <f t="shared" si="2"/>
        <v>0</v>
      </c>
    </row>
    <row r="112" spans="1:6" s="437" customFormat="1">
      <c r="A112" s="1"/>
      <c r="B112" s="613" t="s">
        <v>1342</v>
      </c>
      <c r="C112" s="579" t="s">
        <v>51</v>
      </c>
      <c r="D112" s="575">
        <v>6</v>
      </c>
      <c r="E112" s="612"/>
      <c r="F112" s="615">
        <f t="shared" si="2"/>
        <v>0</v>
      </c>
    </row>
    <row r="113" spans="1:6" s="437" customFormat="1">
      <c r="A113" s="1"/>
      <c r="B113" s="613" t="s">
        <v>1343</v>
      </c>
    </row>
    <row r="114" spans="1:6" s="903" customFormat="1" ht="25.5">
      <c r="A114" s="897" t="s">
        <v>1531</v>
      </c>
      <c r="B114" s="898" t="s">
        <v>1538</v>
      </c>
      <c r="C114" s="899" t="s">
        <v>51</v>
      </c>
      <c r="D114" s="906">
        <v>1242</v>
      </c>
      <c r="E114" s="907"/>
      <c r="F114" s="902">
        <f>ROUND(E114,2)*D114</f>
        <v>0</v>
      </c>
    </row>
    <row r="115" spans="1:6" s="437" customFormat="1">
      <c r="A115" s="1"/>
      <c r="B115" s="614" t="s">
        <v>1532</v>
      </c>
      <c r="C115" s="579" t="s">
        <v>51</v>
      </c>
      <c r="D115" s="575">
        <v>1242</v>
      </c>
      <c r="E115" s="612"/>
      <c r="F115" s="615">
        <f>ROUND(E115,2)*D115</f>
        <v>0</v>
      </c>
    </row>
    <row r="116" spans="1:6" s="437" customFormat="1">
      <c r="A116" s="1"/>
      <c r="B116" s="613" t="s">
        <v>1344</v>
      </c>
      <c r="C116" s="579" t="s">
        <v>51</v>
      </c>
      <c r="D116" s="575">
        <v>3</v>
      </c>
      <c r="E116" s="612"/>
      <c r="F116" s="615">
        <f t="shared" si="2"/>
        <v>0</v>
      </c>
    </row>
    <row r="117" spans="1:6" s="437" customFormat="1">
      <c r="A117" s="1"/>
      <c r="B117" s="613" t="s">
        <v>1345</v>
      </c>
      <c r="C117" s="579" t="s">
        <v>51</v>
      </c>
      <c r="D117" s="575">
        <v>1242</v>
      </c>
      <c r="E117" s="612"/>
      <c r="F117" s="615">
        <f t="shared" si="2"/>
        <v>0</v>
      </c>
    </row>
    <row r="118" spans="1:6" s="437" customFormat="1">
      <c r="A118" s="1"/>
      <c r="B118" s="613" t="s">
        <v>1388</v>
      </c>
      <c r="C118" s="579" t="s">
        <v>51</v>
      </c>
      <c r="D118" s="575">
        <v>2</v>
      </c>
      <c r="E118" s="612"/>
      <c r="F118" s="615">
        <f t="shared" si="2"/>
        <v>0</v>
      </c>
    </row>
    <row r="119" spans="1:6" s="437" customFormat="1">
      <c r="A119" s="1"/>
      <c r="B119" s="613" t="s">
        <v>1346</v>
      </c>
      <c r="C119" s="579" t="s">
        <v>51</v>
      </c>
      <c r="D119" s="575">
        <v>6</v>
      </c>
      <c r="E119" s="612"/>
      <c r="F119" s="615">
        <f t="shared" si="2"/>
        <v>0</v>
      </c>
    </row>
    <row r="120" spans="1:6" s="437" customFormat="1">
      <c r="A120" s="1"/>
      <c r="B120" s="613" t="s">
        <v>1347</v>
      </c>
      <c r="C120" s="579" t="s">
        <v>51</v>
      </c>
      <c r="D120" s="575">
        <v>8</v>
      </c>
      <c r="E120" s="612"/>
      <c r="F120" s="615">
        <f>ROUND(E120,2)*D120</f>
        <v>0</v>
      </c>
    </row>
    <row r="121" spans="1:6" s="437" customFormat="1">
      <c r="A121" s="1"/>
      <c r="B121" s="613"/>
      <c r="C121" s="579"/>
      <c r="D121" s="575"/>
      <c r="E121" s="612"/>
      <c r="F121" s="481"/>
    </row>
    <row r="122" spans="1:6" s="437" customFormat="1" ht="255">
      <c r="A122" s="1">
        <f>COUNT($A$5:A117)+1</f>
        <v>23</v>
      </c>
      <c r="B122" s="1030" t="s">
        <v>1737</v>
      </c>
      <c r="C122" s="579"/>
      <c r="D122" s="575"/>
      <c r="E122" s="612"/>
      <c r="F122" s="481"/>
    </row>
    <row r="123" spans="1:6" s="437" customFormat="1">
      <c r="A123" s="1"/>
      <c r="B123" s="613" t="s">
        <v>1348</v>
      </c>
      <c r="C123" s="579" t="s">
        <v>50</v>
      </c>
      <c r="D123" s="575">
        <v>245</v>
      </c>
      <c r="E123" s="612"/>
      <c r="F123" s="615">
        <f>ROUND(E123,2)*D123</f>
        <v>0</v>
      </c>
    </row>
    <row r="124" spans="1:6" s="437" customFormat="1">
      <c r="A124" s="1"/>
      <c r="B124" s="613"/>
      <c r="C124" s="579"/>
      <c r="D124" s="575"/>
      <c r="E124" s="612"/>
      <c r="F124" s="481"/>
    </row>
    <row r="125" spans="1:6" s="437" customFormat="1" ht="153">
      <c r="A125" s="1">
        <f>COUNT($A$5:A124)+1</f>
        <v>24</v>
      </c>
      <c r="B125" s="493" t="s">
        <v>1349</v>
      </c>
      <c r="C125" s="579"/>
      <c r="D125" s="575"/>
      <c r="E125" s="612"/>
      <c r="F125" s="481"/>
    </row>
    <row r="126" spans="1:6" s="437" customFormat="1">
      <c r="A126" s="1"/>
      <c r="B126" s="493" t="s">
        <v>1350</v>
      </c>
      <c r="C126" s="579" t="s">
        <v>50</v>
      </c>
      <c r="D126" s="575">
        <v>387</v>
      </c>
      <c r="E126" s="612"/>
      <c r="F126" s="615">
        <f>ROUND(E126,2)*D126</f>
        <v>0</v>
      </c>
    </row>
    <row r="127" spans="1:6" s="437" customFormat="1">
      <c r="A127" s="1"/>
      <c r="B127" s="493"/>
      <c r="C127" s="579"/>
      <c r="D127" s="575"/>
      <c r="E127" s="612"/>
      <c r="F127" s="481"/>
    </row>
    <row r="128" spans="1:6" s="437" customFormat="1" ht="25.5">
      <c r="A128" s="1">
        <f>COUNT($A$5:A126)+1</f>
        <v>25</v>
      </c>
      <c r="B128" s="493" t="s">
        <v>1351</v>
      </c>
      <c r="C128" s="579"/>
      <c r="D128" s="575"/>
      <c r="E128" s="612"/>
      <c r="F128" s="481"/>
    </row>
    <row r="129" spans="1:6" s="437" customFormat="1">
      <c r="A129" s="1"/>
      <c r="B129" s="613" t="s">
        <v>1352</v>
      </c>
      <c r="C129" s="579" t="s">
        <v>51</v>
      </c>
      <c r="D129" s="575">
        <v>146</v>
      </c>
      <c r="E129" s="612"/>
      <c r="F129" s="615">
        <f t="shared" ref="F129:F132" si="3">ROUND(E129,2)*D129</f>
        <v>0</v>
      </c>
    </row>
    <row r="130" spans="1:6" s="437" customFormat="1">
      <c r="A130" s="1"/>
      <c r="B130" s="493" t="s">
        <v>1353</v>
      </c>
      <c r="C130" s="579" t="s">
        <v>51</v>
      </c>
      <c r="D130" s="575">
        <v>18</v>
      </c>
      <c r="E130" s="612"/>
      <c r="F130" s="615">
        <f t="shared" si="3"/>
        <v>0</v>
      </c>
    </row>
    <row r="131" spans="1:6" s="437" customFormat="1">
      <c r="A131" s="1"/>
      <c r="B131" s="493" t="s">
        <v>1354</v>
      </c>
      <c r="C131" s="579" t="s">
        <v>51</v>
      </c>
      <c r="D131" s="575">
        <v>18</v>
      </c>
      <c r="E131" s="612"/>
      <c r="F131" s="615">
        <f t="shared" si="3"/>
        <v>0</v>
      </c>
    </row>
    <row r="132" spans="1:6" s="437" customFormat="1">
      <c r="A132" s="1"/>
      <c r="B132" s="493" t="s">
        <v>1355</v>
      </c>
      <c r="C132" s="579" t="s">
        <v>51</v>
      </c>
      <c r="D132" s="575">
        <v>18</v>
      </c>
      <c r="E132" s="612"/>
      <c r="F132" s="615">
        <f t="shared" si="3"/>
        <v>0</v>
      </c>
    </row>
    <row r="133" spans="1:6" s="437" customFormat="1">
      <c r="A133" s="1"/>
      <c r="B133" s="613"/>
      <c r="C133" s="579"/>
      <c r="D133" s="575"/>
      <c r="E133" s="612"/>
      <c r="F133" s="481"/>
    </row>
    <row r="134" spans="1:6" s="463" customFormat="1" ht="76.5">
      <c r="A134" s="1">
        <f>COUNT($A$5:A128)+1</f>
        <v>26</v>
      </c>
      <c r="B134" s="493" t="s">
        <v>1356</v>
      </c>
      <c r="C134" s="578"/>
      <c r="E134" s="624"/>
      <c r="F134" s="481"/>
    </row>
    <row r="135" spans="1:6" s="463" customFormat="1">
      <c r="A135" s="576"/>
      <c r="B135" s="583" t="s">
        <v>1559</v>
      </c>
    </row>
    <row r="136" spans="1:6" s="909" customFormat="1">
      <c r="A136" s="897" t="s">
        <v>1531</v>
      </c>
      <c r="B136" s="898" t="s">
        <v>1541</v>
      </c>
      <c r="C136" s="899" t="s">
        <v>51</v>
      </c>
      <c r="D136" s="910">
        <v>1066</v>
      </c>
      <c r="E136" s="908"/>
      <c r="F136" s="902">
        <f>ROUND(E136,2)*D136</f>
        <v>0</v>
      </c>
    </row>
    <row r="137" spans="1:6" s="463" customFormat="1">
      <c r="A137" s="1"/>
      <c r="B137" s="614" t="s">
        <v>1532</v>
      </c>
      <c r="C137" s="579" t="s">
        <v>51</v>
      </c>
      <c r="D137" s="616">
        <v>1066</v>
      </c>
      <c r="E137" s="610"/>
      <c r="F137" s="615">
        <f>ROUND(E137,2)*D137</f>
        <v>0</v>
      </c>
    </row>
    <row r="138" spans="1:6" s="463" customFormat="1">
      <c r="A138" s="576"/>
      <c r="B138" s="583"/>
      <c r="C138" s="579"/>
      <c r="D138" s="616"/>
      <c r="E138" s="610"/>
      <c r="F138" s="616"/>
    </row>
    <row r="139" spans="1:6" s="463" customFormat="1" ht="63.75">
      <c r="A139" s="1">
        <f>COUNT($A$5:A138)+1</f>
        <v>27</v>
      </c>
      <c r="B139" s="493" t="s">
        <v>1357</v>
      </c>
      <c r="C139" s="580"/>
      <c r="D139" s="580"/>
      <c r="E139" s="610"/>
      <c r="F139" s="575"/>
    </row>
    <row r="140" spans="1:6" s="463" customFormat="1" ht="14.25">
      <c r="A140" s="625"/>
      <c r="B140" s="583" t="s">
        <v>1565</v>
      </c>
    </row>
    <row r="141" spans="1:6" s="909" customFormat="1">
      <c r="A141" s="897" t="s">
        <v>1531</v>
      </c>
      <c r="B141" s="898" t="s">
        <v>1539</v>
      </c>
      <c r="C141" s="906" t="s">
        <v>51</v>
      </c>
      <c r="D141" s="906">
        <v>146</v>
      </c>
      <c r="E141" s="908"/>
      <c r="F141" s="902">
        <f>ROUND(E141,2)*D141</f>
        <v>0</v>
      </c>
    </row>
    <row r="142" spans="1:6" s="463" customFormat="1">
      <c r="A142" s="1"/>
      <c r="B142" s="614" t="s">
        <v>1532</v>
      </c>
      <c r="C142" s="575" t="s">
        <v>51</v>
      </c>
      <c r="D142" s="575">
        <v>146</v>
      </c>
      <c r="E142" s="610"/>
      <c r="F142" s="615">
        <f>ROUND(E142,2)*D142</f>
        <v>0</v>
      </c>
    </row>
    <row r="143" spans="1:6" s="463" customFormat="1" ht="14.25">
      <c r="A143" s="625"/>
      <c r="B143" s="614"/>
      <c r="C143" s="579"/>
      <c r="E143" s="624"/>
    </row>
    <row r="144" spans="1:6" ht="76.5">
      <c r="A144" s="1">
        <f>COUNT($A$5:A143)+1</f>
        <v>28</v>
      </c>
      <c r="B144" s="493" t="s">
        <v>1358</v>
      </c>
    </row>
    <row r="145" spans="1:8">
      <c r="A145" s="576"/>
      <c r="B145" s="583" t="s">
        <v>1559</v>
      </c>
      <c r="C145" s="1"/>
      <c r="D145" s="1"/>
      <c r="E145" s="1"/>
      <c r="F145" s="1"/>
    </row>
    <row r="146" spans="1:8" s="905" customFormat="1">
      <c r="A146" s="897" t="s">
        <v>1531</v>
      </c>
      <c r="B146" s="898" t="s">
        <v>1540</v>
      </c>
      <c r="C146" s="899" t="s">
        <v>51</v>
      </c>
      <c r="D146" s="900">
        <v>1402</v>
      </c>
      <c r="E146" s="907"/>
      <c r="F146" s="902">
        <f>ROUND(E146,2)*D146</f>
        <v>0</v>
      </c>
      <c r="G146" s="903"/>
      <c r="H146" s="904"/>
    </row>
    <row r="147" spans="1:8">
      <c r="B147" s="614" t="s">
        <v>1532</v>
      </c>
      <c r="C147" s="579" t="s">
        <v>51</v>
      </c>
      <c r="D147" s="580">
        <v>1402</v>
      </c>
      <c r="E147" s="612"/>
      <c r="F147" s="615">
        <f>ROUND(E147,2)*D147</f>
        <v>0</v>
      </c>
    </row>
    <row r="148" spans="1:8" s="437" customFormat="1">
      <c r="A148" s="1"/>
      <c r="B148" s="613"/>
      <c r="C148" s="575"/>
      <c r="D148" s="575"/>
      <c r="E148" s="612"/>
      <c r="F148" s="481"/>
    </row>
    <row r="149" spans="1:8" s="437" customFormat="1">
      <c r="A149" s="1">
        <f>COUNT($A$5:A148)+1</f>
        <v>29</v>
      </c>
      <c r="B149" s="614" t="s">
        <v>1359</v>
      </c>
      <c r="C149" s="575"/>
      <c r="D149" s="575"/>
      <c r="E149" s="612"/>
      <c r="F149" s="481"/>
    </row>
    <row r="150" spans="1:8" s="437" customFormat="1" ht="280.5">
      <c r="A150" s="1"/>
      <c r="B150" s="613" t="s">
        <v>1360</v>
      </c>
      <c r="C150" s="575"/>
      <c r="D150" s="575"/>
      <c r="E150" s="612"/>
      <c r="F150" s="481"/>
    </row>
    <row r="151" spans="1:8" s="437" customFormat="1" ht="25.5">
      <c r="A151" s="1"/>
      <c r="B151" s="613" t="s">
        <v>1361</v>
      </c>
      <c r="C151" s="575"/>
      <c r="D151" s="575"/>
      <c r="E151" s="612"/>
      <c r="F151" s="481"/>
    </row>
    <row r="152" spans="1:8" s="437" customFormat="1" ht="25.5">
      <c r="A152" s="1"/>
      <c r="B152" s="583" t="s">
        <v>1560</v>
      </c>
      <c r="E152" s="621"/>
    </row>
    <row r="153" spans="1:8" s="437" customFormat="1">
      <c r="A153" s="1"/>
      <c r="B153" s="613" t="s">
        <v>187</v>
      </c>
    </row>
    <row r="154" spans="1:8" s="903" customFormat="1" ht="25.5">
      <c r="A154" s="897" t="s">
        <v>1531</v>
      </c>
      <c r="B154" s="898" t="s">
        <v>1542</v>
      </c>
      <c r="C154" s="899" t="s">
        <v>51</v>
      </c>
      <c r="D154" s="900">
        <v>2489</v>
      </c>
      <c r="E154" s="907"/>
      <c r="F154" s="902">
        <f>ROUND(E154,2)*D154</f>
        <v>0</v>
      </c>
    </row>
    <row r="155" spans="1:8" s="437" customFormat="1">
      <c r="A155" s="1"/>
      <c r="B155" s="614" t="s">
        <v>1532</v>
      </c>
      <c r="C155" s="579" t="s">
        <v>51</v>
      </c>
      <c r="D155" s="580">
        <v>2489</v>
      </c>
      <c r="E155" s="612"/>
      <c r="F155" s="615">
        <f>ROUND(E155,2)*D155</f>
        <v>0</v>
      </c>
    </row>
    <row r="156" spans="1:8" s="437" customFormat="1">
      <c r="A156" s="1"/>
      <c r="B156" s="613" t="s">
        <v>188</v>
      </c>
      <c r="C156" s="579" t="s">
        <v>51</v>
      </c>
      <c r="D156" s="580">
        <v>54</v>
      </c>
      <c r="E156" s="612"/>
      <c r="F156" s="615">
        <f t="shared" ref="F156:F161" si="4">ROUND(E156,2)*D156</f>
        <v>0</v>
      </c>
    </row>
    <row r="157" spans="1:8" s="437" customFormat="1">
      <c r="A157" s="1"/>
      <c r="B157" s="613" t="s">
        <v>192</v>
      </c>
    </row>
    <row r="158" spans="1:8" s="903" customFormat="1" ht="25.5">
      <c r="A158" s="897" t="s">
        <v>1531</v>
      </c>
      <c r="B158" s="898" t="s">
        <v>1543</v>
      </c>
      <c r="C158" s="899" t="s">
        <v>51</v>
      </c>
      <c r="D158" s="900">
        <v>3226</v>
      </c>
      <c r="E158" s="907"/>
      <c r="F158" s="902">
        <f>ROUND(E158,2)*D158</f>
        <v>0</v>
      </c>
    </row>
    <row r="159" spans="1:8" s="437" customFormat="1">
      <c r="A159" s="1"/>
      <c r="B159" s="614" t="s">
        <v>1532</v>
      </c>
      <c r="C159" s="579" t="s">
        <v>51</v>
      </c>
      <c r="D159" s="580">
        <v>3226</v>
      </c>
      <c r="E159" s="612"/>
      <c r="F159" s="615">
        <f>ROUND(E159,2)*D159</f>
        <v>0</v>
      </c>
    </row>
    <row r="160" spans="1:8" s="437" customFormat="1">
      <c r="A160" s="1"/>
      <c r="B160" s="613" t="s">
        <v>193</v>
      </c>
      <c r="C160" s="579" t="s">
        <v>51</v>
      </c>
      <c r="D160" s="580">
        <v>82</v>
      </c>
      <c r="E160" s="612"/>
      <c r="F160" s="615">
        <f t="shared" si="4"/>
        <v>0</v>
      </c>
    </row>
    <row r="161" spans="1:6" s="437" customFormat="1">
      <c r="A161" s="1"/>
      <c r="B161" s="613" t="s">
        <v>195</v>
      </c>
      <c r="C161" s="579" t="s">
        <v>51</v>
      </c>
      <c r="D161" s="580">
        <v>135</v>
      </c>
      <c r="E161" s="612"/>
      <c r="F161" s="615">
        <f t="shared" si="4"/>
        <v>0</v>
      </c>
    </row>
    <row r="162" spans="1:6" s="437" customFormat="1">
      <c r="A162" s="1"/>
      <c r="B162" s="613"/>
      <c r="C162" s="575"/>
      <c r="D162" s="575"/>
      <c r="E162" s="612"/>
      <c r="F162" s="481"/>
    </row>
    <row r="163" spans="1:6" s="437" customFormat="1">
      <c r="A163" s="1">
        <f>COUNT($A$5:A161)+1</f>
        <v>30</v>
      </c>
      <c r="B163" s="614" t="s">
        <v>1362</v>
      </c>
      <c r="C163" s="575"/>
      <c r="D163" s="575"/>
      <c r="E163" s="612"/>
      <c r="F163" s="481"/>
    </row>
    <row r="164" spans="1:6" s="437" customFormat="1" ht="318.75">
      <c r="A164" s="1"/>
      <c r="B164" s="613" t="s">
        <v>1363</v>
      </c>
      <c r="C164" s="575"/>
      <c r="D164" s="575"/>
      <c r="E164" s="612"/>
      <c r="F164" s="481"/>
    </row>
    <row r="165" spans="1:6" s="437" customFormat="1" ht="25.5">
      <c r="A165" s="1"/>
      <c r="B165" s="583" t="s">
        <v>1561</v>
      </c>
      <c r="E165" s="621"/>
    </row>
    <row r="166" spans="1:6" s="437" customFormat="1">
      <c r="A166" s="1"/>
      <c r="B166" s="613" t="s">
        <v>192</v>
      </c>
      <c r="C166" s="579" t="s">
        <v>51</v>
      </c>
      <c r="D166" s="580">
        <v>860</v>
      </c>
      <c r="E166" s="612"/>
      <c r="F166" s="615">
        <f>ROUND(E166,2)*D166</f>
        <v>0</v>
      </c>
    </row>
    <row r="167" spans="1:6" s="437" customFormat="1">
      <c r="A167" s="1"/>
      <c r="B167" s="590"/>
      <c r="C167" s="579"/>
      <c r="D167" s="580"/>
      <c r="E167" s="612"/>
      <c r="F167" s="481"/>
    </row>
    <row r="168" spans="1:6" s="437" customFormat="1" ht="25.5">
      <c r="A168" s="1">
        <f>COUNT($A$5:A167)+1</f>
        <v>31</v>
      </c>
      <c r="B168" s="614" t="s">
        <v>1364</v>
      </c>
      <c r="C168" s="575"/>
      <c r="D168" s="575"/>
      <c r="E168" s="612"/>
      <c r="F168" s="481"/>
    </row>
    <row r="169" spans="1:6" s="437" customFormat="1" ht="178.5">
      <c r="A169" s="1"/>
      <c r="B169" s="613" t="s">
        <v>1365</v>
      </c>
      <c r="C169" s="575"/>
      <c r="D169" s="575"/>
      <c r="E169" s="612"/>
      <c r="F169" s="481"/>
    </row>
    <row r="170" spans="1:6" s="437" customFormat="1" ht="25.5">
      <c r="A170" s="1"/>
      <c r="B170" s="583" t="s">
        <v>1575</v>
      </c>
      <c r="C170" s="579" t="s">
        <v>51</v>
      </c>
      <c r="D170" s="580">
        <v>2468</v>
      </c>
      <c r="E170" s="612"/>
      <c r="F170" s="615">
        <f>ROUND(E170,2)*D170</f>
        <v>0</v>
      </c>
    </row>
    <row r="172" spans="1:6" s="463" customFormat="1" ht="63.75">
      <c r="A172" s="1">
        <f>COUNT($A$5:A171)+1</f>
        <v>32</v>
      </c>
      <c r="B172" s="493" t="s">
        <v>1366</v>
      </c>
      <c r="C172" s="578"/>
      <c r="D172" s="579"/>
      <c r="E172" s="626"/>
      <c r="F172" s="616"/>
    </row>
    <row r="173" spans="1:6" s="463" customFormat="1" ht="89.25">
      <c r="A173" s="1"/>
      <c r="B173" s="493" t="s">
        <v>1367</v>
      </c>
      <c r="C173" s="579" t="s">
        <v>3</v>
      </c>
      <c r="D173" s="616">
        <v>5</v>
      </c>
      <c r="E173" s="610"/>
      <c r="F173" s="615">
        <f>ROUND(E173,2)*D173</f>
        <v>0</v>
      </c>
    </row>
    <row r="174" spans="1:6" s="463" customFormat="1">
      <c r="A174" s="1"/>
      <c r="B174" s="493"/>
      <c r="C174" s="579"/>
      <c r="D174" s="616"/>
      <c r="E174" s="610"/>
      <c r="F174" s="616"/>
    </row>
    <row r="175" spans="1:6" s="463" customFormat="1" ht="63.75">
      <c r="A175" s="1">
        <f>COUNT($A$5:A174)+1</f>
        <v>33</v>
      </c>
      <c r="B175" s="493" t="s">
        <v>1368</v>
      </c>
      <c r="C175" s="579" t="s">
        <v>3</v>
      </c>
      <c r="D175" s="616">
        <v>160</v>
      </c>
      <c r="E175" s="610"/>
      <c r="F175" s="615">
        <f>ROUND(E175,2)*D175</f>
        <v>0</v>
      </c>
    </row>
    <row r="176" spans="1:6" s="463" customFormat="1">
      <c r="A176" s="1"/>
      <c r="B176" s="493"/>
      <c r="C176" s="579"/>
      <c r="D176" s="616"/>
      <c r="E176" s="610"/>
      <c r="F176" s="481"/>
    </row>
    <row r="177" spans="1:6" s="463" customFormat="1" ht="38.25">
      <c r="A177" s="1">
        <f>COUNT($A$5:A175)+1</f>
        <v>34</v>
      </c>
      <c r="B177" s="493" t="s">
        <v>1389</v>
      </c>
      <c r="C177" s="579" t="s">
        <v>3</v>
      </c>
      <c r="D177" s="616">
        <v>40</v>
      </c>
      <c r="E177" s="610"/>
      <c r="F177" s="615">
        <f>ROUND(E177,2)*D177</f>
        <v>0</v>
      </c>
    </row>
    <row r="178" spans="1:6" s="463" customFormat="1">
      <c r="A178" s="1"/>
      <c r="B178" s="493"/>
      <c r="C178" s="578"/>
      <c r="D178" s="579"/>
      <c r="E178" s="626"/>
      <c r="F178" s="616"/>
    </row>
    <row r="179" spans="1:6" s="463" customFormat="1" ht="76.5">
      <c r="A179" s="1">
        <f>COUNT($A$5:A178)+1</f>
        <v>35</v>
      </c>
      <c r="B179" s="493" t="s">
        <v>1370</v>
      </c>
      <c r="C179" s="578"/>
      <c r="D179" s="579"/>
      <c r="E179" s="626"/>
      <c r="F179" s="616"/>
    </row>
    <row r="180" spans="1:6" s="463" customFormat="1">
      <c r="A180" s="576"/>
      <c r="B180" s="493" t="s">
        <v>1371</v>
      </c>
      <c r="C180" s="579" t="s">
        <v>51</v>
      </c>
      <c r="D180" s="616">
        <v>3</v>
      </c>
      <c r="E180" s="610"/>
      <c r="F180" s="615">
        <f t="shared" ref="F180:F181" si="5">ROUND(E180,2)*D180</f>
        <v>0</v>
      </c>
    </row>
    <row r="181" spans="1:6" s="463" customFormat="1">
      <c r="A181" s="576"/>
      <c r="B181" s="493" t="s">
        <v>1372</v>
      </c>
      <c r="C181" s="579" t="s">
        <v>51</v>
      </c>
      <c r="D181" s="616">
        <v>2</v>
      </c>
      <c r="E181" s="610"/>
      <c r="F181" s="615">
        <f t="shared" si="5"/>
        <v>0</v>
      </c>
    </row>
    <row r="182" spans="1:6" s="437" customFormat="1">
      <c r="A182" s="1" t="str">
        <f>IF(B182="","",COUNTIF($B$10:B182,"&lt;&gt;"))</f>
        <v/>
      </c>
      <c r="B182" s="613"/>
      <c r="C182" s="575"/>
      <c r="D182" s="481"/>
      <c r="E182" s="621"/>
      <c r="F182" s="481"/>
    </row>
    <row r="183" spans="1:6" s="463" customFormat="1" ht="51">
      <c r="A183" s="1">
        <f>COUNT($A$5:A182)+1</f>
        <v>36</v>
      </c>
      <c r="B183" s="493" t="s">
        <v>1373</v>
      </c>
      <c r="C183" s="579"/>
      <c r="D183" s="616"/>
      <c r="E183" s="610"/>
      <c r="F183" s="616"/>
    </row>
    <row r="184" spans="1:6" s="463" customFormat="1">
      <c r="A184" s="576"/>
      <c r="B184" s="493" t="s">
        <v>1374</v>
      </c>
      <c r="C184" s="579" t="s">
        <v>51</v>
      </c>
      <c r="D184" s="616">
        <v>5</v>
      </c>
      <c r="E184" s="610"/>
      <c r="F184" s="615">
        <f>ROUND(E184,2)*D184</f>
        <v>0</v>
      </c>
    </row>
    <row r="185" spans="1:6" s="463" customFormat="1">
      <c r="A185" s="576"/>
      <c r="B185" s="614" t="s">
        <v>1562</v>
      </c>
      <c r="C185" s="579"/>
      <c r="D185" s="616"/>
      <c r="E185" s="610"/>
      <c r="F185" s="616"/>
    </row>
    <row r="186" spans="1:6" s="463" customFormat="1">
      <c r="A186" s="576"/>
      <c r="B186" s="614"/>
      <c r="C186" s="579"/>
      <c r="D186" s="616"/>
      <c r="E186" s="610"/>
      <c r="F186" s="616"/>
    </row>
    <row r="187" spans="1:6" s="463" customFormat="1">
      <c r="A187" s="576"/>
      <c r="B187" s="493"/>
      <c r="C187" s="578"/>
      <c r="D187" s="579"/>
      <c r="E187" s="632"/>
      <c r="F187" s="481"/>
    </row>
    <row r="188" spans="1:6" s="463" customFormat="1" ht="54">
      <c r="A188" s="1">
        <f>COUNT($A$5:A187)+1</f>
        <v>37</v>
      </c>
      <c r="B188" s="493" t="s">
        <v>1375</v>
      </c>
      <c r="C188" s="579" t="s">
        <v>51</v>
      </c>
      <c r="D188" s="580">
        <v>40</v>
      </c>
      <c r="E188" s="610"/>
      <c r="F188" s="615">
        <f>ROUND(E188,2)*D188</f>
        <v>0</v>
      </c>
    </row>
    <row r="189" spans="1:6" s="463" customFormat="1">
      <c r="A189" s="576"/>
      <c r="B189" s="614" t="s">
        <v>1563</v>
      </c>
      <c r="C189" s="579"/>
      <c r="D189" s="616"/>
      <c r="E189" s="610"/>
      <c r="F189" s="616"/>
    </row>
    <row r="190" spans="1:6" s="463" customFormat="1">
      <c r="A190" s="576"/>
      <c r="B190" s="493"/>
      <c r="C190" s="578"/>
      <c r="D190" s="579"/>
      <c r="E190" s="626"/>
      <c r="F190" s="616"/>
    </row>
    <row r="191" spans="1:6" s="437" customFormat="1" ht="140.25">
      <c r="A191" s="1">
        <f>COUNT($A$5:A190)+1</f>
        <v>38</v>
      </c>
      <c r="B191" s="493" t="s">
        <v>1393</v>
      </c>
      <c r="C191" s="579" t="s">
        <v>3</v>
      </c>
      <c r="D191" s="580">
        <v>6</v>
      </c>
      <c r="E191" s="612"/>
      <c r="F191" s="615">
        <f>ROUND(E191,2)*D191</f>
        <v>0</v>
      </c>
    </row>
    <row r="192" spans="1:6" ht="18.75">
      <c r="B192" s="609"/>
    </row>
    <row r="193" spans="1:6" s="437" customFormat="1" ht="76.5">
      <c r="A193" s="1">
        <f>COUNT($A$5:A192)+1</f>
        <v>39</v>
      </c>
      <c r="B193" s="613" t="s">
        <v>1376</v>
      </c>
      <c r="C193" s="579" t="s">
        <v>3</v>
      </c>
      <c r="D193" s="580">
        <v>1170</v>
      </c>
      <c r="E193" s="612"/>
      <c r="F193" s="615">
        <f>ROUND(E193,2)*D193</f>
        <v>0</v>
      </c>
    </row>
    <row r="194" spans="1:6" s="437" customFormat="1">
      <c r="A194" s="1" t="str">
        <f>IF(B194="","",COUNTIF($B$10:B194,"&lt;&gt;"))</f>
        <v/>
      </c>
      <c r="B194" s="627"/>
      <c r="C194" s="579"/>
      <c r="D194" s="580"/>
      <c r="E194" s="612"/>
      <c r="F194" s="481"/>
    </row>
    <row r="195" spans="1:6" s="437" customFormat="1" ht="76.5">
      <c r="A195" s="1">
        <f>COUNT($A$5:A194)+1</f>
        <v>40</v>
      </c>
      <c r="B195" s="613" t="s">
        <v>1377</v>
      </c>
      <c r="C195" s="579" t="s">
        <v>3</v>
      </c>
      <c r="D195" s="580">
        <v>1170</v>
      </c>
      <c r="E195" s="612"/>
      <c r="F195" s="615">
        <f>ROUND(E195,2)*D195</f>
        <v>0</v>
      </c>
    </row>
    <row r="196" spans="1:6" s="437" customFormat="1">
      <c r="A196" s="1" t="str">
        <f>IF(B196="","",COUNTIF($B$10:B196,"&lt;&gt;"))</f>
        <v/>
      </c>
      <c r="B196" s="627"/>
      <c r="C196" s="579"/>
      <c r="D196" s="580"/>
      <c r="E196" s="612"/>
      <c r="F196" s="481"/>
    </row>
    <row r="197" spans="1:6" s="437" customFormat="1" ht="76.5">
      <c r="A197" s="1">
        <f>COUNT($A$5:A196)+1</f>
        <v>41</v>
      </c>
      <c r="B197" s="613" t="s">
        <v>1378</v>
      </c>
      <c r="C197" s="579" t="s">
        <v>3</v>
      </c>
      <c r="D197" s="580">
        <v>36</v>
      </c>
      <c r="E197" s="612"/>
      <c r="F197" s="615">
        <f>ROUND(E197,2)*D197</f>
        <v>0</v>
      </c>
    </row>
    <row r="198" spans="1:6" s="437" customFormat="1">
      <c r="A198" s="1" t="str">
        <f>IF(B198="","",COUNTIF($B$10:B198,"&lt;&gt;"))</f>
        <v/>
      </c>
      <c r="B198" s="627"/>
      <c r="C198" s="579"/>
      <c r="D198" s="580"/>
      <c r="E198" s="612"/>
      <c r="F198" s="481"/>
    </row>
    <row r="199" spans="1:6" s="437" customFormat="1" ht="76.5">
      <c r="A199" s="1">
        <f>COUNT($A$5:A198)+1</f>
        <v>42</v>
      </c>
      <c r="B199" s="613" t="s">
        <v>1379</v>
      </c>
      <c r="C199" s="579" t="s">
        <v>3</v>
      </c>
      <c r="D199" s="580">
        <v>28</v>
      </c>
      <c r="E199" s="612"/>
      <c r="F199" s="615">
        <f>ROUND(E199,2)*D199</f>
        <v>0</v>
      </c>
    </row>
    <row r="200" spans="1:6" s="437" customFormat="1">
      <c r="A200" s="1" t="str">
        <f>IF(B200="","",COUNTIF($B$10:B200,"&lt;&gt;"))</f>
        <v/>
      </c>
      <c r="B200" s="627"/>
      <c r="C200" s="579"/>
      <c r="D200" s="580"/>
      <c r="E200" s="612"/>
      <c r="F200" s="481"/>
    </row>
    <row r="201" spans="1:6" s="437" customFormat="1" ht="63.75">
      <c r="A201" s="1">
        <f>COUNT($A$5:A200)+1</f>
        <v>43</v>
      </c>
      <c r="B201" s="613" t="s">
        <v>1380</v>
      </c>
      <c r="C201" s="579" t="s">
        <v>3</v>
      </c>
      <c r="D201" s="580">
        <v>12</v>
      </c>
      <c r="E201" s="612"/>
      <c r="F201" s="615">
        <f>ROUND(E201,2)*D201</f>
        <v>0</v>
      </c>
    </row>
    <row r="202" spans="1:6" s="437" customFormat="1">
      <c r="A202" s="1" t="str">
        <f>IF(B202="","",COUNTIF($B$10:B202,"&lt;&gt;"))</f>
        <v/>
      </c>
      <c r="B202" s="627"/>
      <c r="C202" s="579"/>
      <c r="D202" s="580"/>
      <c r="E202" s="612"/>
      <c r="F202" s="481"/>
    </row>
    <row r="203" spans="1:6" s="437" customFormat="1" ht="63.75">
      <c r="A203" s="1">
        <f>COUNT($A$5:A202)+1</f>
        <v>44</v>
      </c>
      <c r="B203" s="613" t="s">
        <v>1381</v>
      </c>
      <c r="C203" s="579" t="s">
        <v>3</v>
      </c>
      <c r="D203" s="580">
        <v>8</v>
      </c>
      <c r="E203" s="612"/>
      <c r="F203" s="615">
        <f>ROUND(E203,2)*D203</f>
        <v>0</v>
      </c>
    </row>
    <row r="204" spans="1:6" s="437" customFormat="1">
      <c r="A204" s="1" t="str">
        <f>IF(B204="","",COUNTIF($B$10:B204,"&lt;&gt;"))</f>
        <v/>
      </c>
      <c r="B204" s="627"/>
      <c r="C204" s="579"/>
      <c r="D204" s="580"/>
      <c r="E204" s="612"/>
      <c r="F204" s="481"/>
    </row>
    <row r="205" spans="1:6" s="437" customFormat="1" ht="102">
      <c r="A205" s="1">
        <f>COUNT($A$5:A204)+1</f>
        <v>45</v>
      </c>
      <c r="B205" s="633" t="s">
        <v>1394</v>
      </c>
      <c r="C205" s="579" t="s">
        <v>3</v>
      </c>
      <c r="D205" s="580">
        <v>6</v>
      </c>
      <c r="E205" s="612"/>
      <c r="F205" s="615">
        <f>ROUND(E205,2)*D205</f>
        <v>0</v>
      </c>
    </row>
    <row r="206" spans="1:6" s="437" customFormat="1">
      <c r="A206" s="1" t="str">
        <f>IF(B206="","",COUNTIF($B$10:B206,"&lt;&gt;"))</f>
        <v/>
      </c>
      <c r="B206" s="627"/>
      <c r="C206" s="579"/>
      <c r="D206" s="580"/>
      <c r="E206" s="612"/>
      <c r="F206" s="481"/>
    </row>
    <row r="207" spans="1:6" s="437" customFormat="1" ht="63.75">
      <c r="A207" s="1">
        <f>COUNT($A$5:A206)+1</f>
        <v>46</v>
      </c>
      <c r="B207" s="613" t="s">
        <v>1382</v>
      </c>
      <c r="C207" s="579" t="s">
        <v>3</v>
      </c>
      <c r="D207" s="580">
        <v>160</v>
      </c>
      <c r="E207" s="612"/>
      <c r="F207" s="615">
        <f>ROUND(E207,2)*D207</f>
        <v>0</v>
      </c>
    </row>
    <row r="208" spans="1:6" s="437" customFormat="1">
      <c r="A208" s="1"/>
      <c r="B208" s="613"/>
      <c r="C208" s="579"/>
      <c r="D208" s="580"/>
      <c r="E208" s="612"/>
      <c r="F208" s="615"/>
    </row>
    <row r="209" spans="1:6" s="437" customFormat="1" ht="178.5">
      <c r="A209" s="1">
        <f>COUNT($A$5:A207)+1</f>
        <v>47</v>
      </c>
      <c r="B209" s="493" t="s">
        <v>1383</v>
      </c>
      <c r="C209" s="579"/>
      <c r="D209" s="575"/>
      <c r="E209" s="612"/>
      <c r="F209" s="481"/>
    </row>
    <row r="210" spans="1:6">
      <c r="B210" s="613" t="s">
        <v>1329</v>
      </c>
      <c r="C210" s="575" t="s">
        <v>3</v>
      </c>
      <c r="D210" s="575">
        <v>40</v>
      </c>
      <c r="E210" s="612"/>
      <c r="F210" s="481">
        <f>D210*ROUND(E210,2)</f>
        <v>0</v>
      </c>
    </row>
    <row r="211" spans="1:6" s="437" customFormat="1">
      <c r="A211" s="1"/>
      <c r="B211" s="613" t="s">
        <v>1330</v>
      </c>
      <c r="C211" s="575" t="s">
        <v>3</v>
      </c>
      <c r="D211" s="575">
        <v>2</v>
      </c>
      <c r="E211" s="612"/>
      <c r="F211" s="481">
        <f>D211*ROUND(E211,2)</f>
        <v>0</v>
      </c>
    </row>
    <row r="212" spans="1:6" s="437" customFormat="1">
      <c r="A212" s="1"/>
      <c r="B212" s="613" t="s">
        <v>1331</v>
      </c>
      <c r="C212" s="575" t="s">
        <v>3</v>
      </c>
      <c r="D212" s="575">
        <v>3</v>
      </c>
      <c r="E212" s="612">
        <v>0</v>
      </c>
      <c r="F212" s="481">
        <f>D212*ROUND(E212,2)</f>
        <v>0</v>
      </c>
    </row>
    <row r="213" spans="1:6" s="437" customFormat="1">
      <c r="A213" s="1"/>
      <c r="B213" s="584"/>
      <c r="C213" s="575"/>
      <c r="D213" s="575"/>
      <c r="E213" s="612"/>
      <c r="F213" s="481"/>
    </row>
    <row r="214" spans="1:6" s="437" customFormat="1" ht="15.75" thickBot="1">
      <c r="A214" s="1"/>
      <c r="B214" s="628" t="s">
        <v>1384</v>
      </c>
      <c r="C214" s="629"/>
      <c r="D214" s="629"/>
      <c r="E214" s="630"/>
      <c r="F214" s="631">
        <f>SUM(F10:F213)</f>
        <v>0</v>
      </c>
    </row>
    <row r="215" spans="1:6" s="437" customFormat="1" ht="15.75" thickTop="1">
      <c r="A215" s="1"/>
      <c r="B215" s="434"/>
      <c r="C215" s="435"/>
      <c r="D215" s="435"/>
      <c r="E215" s="610"/>
      <c r="F215" s="436"/>
    </row>
  </sheetData>
  <sheetProtection algorithmName="SHA-512" hashValue="IZd0FkoZDnXESIvvRO7QjIv4DpedOtq67NUFNuMYIzxo8gC2aEccVCR0yVW6/4h66w5J3sdTAkYmfRXo7bHsMA==" saltValue="PQm0yAhA2DnzFSd4R6CIo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DFB22-84B1-4388-A080-F739EA34389B}">
  <sheetPr>
    <tabColor rgb="FFC0E6F5"/>
  </sheetPr>
  <dimension ref="A1:H199"/>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1395</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15">
        <f>ROUND(E18,2)*D18</f>
        <v>0</v>
      </c>
      <c r="G18" s="903"/>
      <c r="H18" s="904"/>
    </row>
    <row r="19" spans="1:8">
      <c r="B19" s="614" t="s">
        <v>1532</v>
      </c>
      <c r="C19" s="635" t="s">
        <v>3</v>
      </c>
      <c r="D19" s="636">
        <v>5</v>
      </c>
      <c r="E19" s="637"/>
      <c r="F19" s="642">
        <f>ROUND(E19,2)*D19</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42">
        <f>ROUND(E22,2)*D22</f>
        <v>0</v>
      </c>
    </row>
    <row r="23" spans="1:8">
      <c r="B23" s="643"/>
      <c r="C23" s="635"/>
      <c r="D23" s="636"/>
      <c r="E23" s="637"/>
      <c r="F23" s="638"/>
    </row>
    <row r="24" spans="1:8" s="645" customFormat="1" ht="51">
      <c r="A24" s="1">
        <f>COUNT($A$5:A23)+1</f>
        <v>3</v>
      </c>
      <c r="B24" s="643" t="s">
        <v>1285</v>
      </c>
      <c r="C24" s="635" t="s">
        <v>51</v>
      </c>
      <c r="D24" s="644">
        <v>1</v>
      </c>
      <c r="E24" s="610"/>
      <c r="F24" s="642">
        <f>ROUND(E24,2)*D24</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42">
        <f>ROUND(E27,2)*D27</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42">
        <f>ROUND(E31,2)*D31</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42">
        <f>ROUND(E34,2)*D34</f>
        <v>0</v>
      </c>
    </row>
    <row r="35" spans="1:6" s="645" customFormat="1">
      <c r="A35" s="648"/>
      <c r="B35" s="643" t="s">
        <v>206</v>
      </c>
      <c r="C35" s="635" t="s">
        <v>51</v>
      </c>
      <c r="D35" s="644">
        <v>1</v>
      </c>
      <c r="E35" s="610"/>
      <c r="F35" s="642">
        <f>ROUND(E35,2)*D35</f>
        <v>0</v>
      </c>
    </row>
    <row r="36" spans="1:6" s="645" customFormat="1">
      <c r="A36" s="648"/>
      <c r="B36" s="643"/>
      <c r="C36" s="635"/>
      <c r="D36" s="644"/>
      <c r="E36" s="610"/>
      <c r="F36" s="644"/>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42">
        <f>ROUND(E38,2)*D38</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42">
        <f>ROUND(E41,2)*D41</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42">
        <f>ROUND(E44,2)*D44</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42">
        <f>ROUND(E50,2)*D50</f>
        <v>0</v>
      </c>
    </row>
    <row r="51" spans="1:6" s="437" customFormat="1">
      <c r="A51" s="1"/>
      <c r="B51" s="633" t="s">
        <v>195</v>
      </c>
      <c r="C51" s="635" t="s">
        <v>51</v>
      </c>
      <c r="D51" s="636">
        <v>4</v>
      </c>
      <c r="E51" s="637"/>
      <c r="F51" s="642">
        <f>ROUND(E51,2)*D51</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5</v>
      </c>
      <c r="E55" s="637"/>
      <c r="F55" s="642">
        <f>ROUND(E55,2)*D55</f>
        <v>0</v>
      </c>
    </row>
    <row r="56" spans="1:6" s="437" customFormat="1">
      <c r="A56" s="1"/>
      <c r="B56" s="633" t="s">
        <v>1301</v>
      </c>
      <c r="C56" s="635" t="s">
        <v>50</v>
      </c>
      <c r="D56" s="636">
        <v>10</v>
      </c>
      <c r="E56" s="637"/>
      <c r="F56" s="642">
        <f>ROUND(E56,2)*D56</f>
        <v>0</v>
      </c>
    </row>
    <row r="57" spans="1:6" s="437" customFormat="1">
      <c r="A57" s="1"/>
      <c r="B57" s="633" t="s">
        <v>1302</v>
      </c>
      <c r="C57" s="635" t="s">
        <v>50</v>
      </c>
      <c r="D57" s="636">
        <v>1</v>
      </c>
      <c r="E57" s="637"/>
      <c r="F57" s="642">
        <f>ROUND(E57,2)*D57</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42">
        <f>ROUND(E60,2)*D60</f>
        <v>0</v>
      </c>
    </row>
    <row r="61" spans="1:6" s="437" customFormat="1">
      <c r="A61" s="1"/>
      <c r="B61" s="633"/>
      <c r="C61" s="639"/>
      <c r="D61" s="639"/>
      <c r="E61" s="637"/>
      <c r="F61" s="638"/>
    </row>
    <row r="62" spans="1:6" s="437" customFormat="1" ht="76.5">
      <c r="A62" s="1">
        <f>COUNT($A$5:A59)+1</f>
        <v>13</v>
      </c>
      <c r="B62" s="633" t="s">
        <v>1305</v>
      </c>
      <c r="C62" s="635" t="s">
        <v>50</v>
      </c>
      <c r="D62" s="639">
        <v>10</v>
      </c>
      <c r="E62" s="637"/>
      <c r="F62" s="642">
        <f>ROUND(E62,2)*D62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5</v>
      </c>
      <c r="E65" s="637"/>
      <c r="F65" s="642">
        <f>ROUND(E65,2)*D65</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42">
        <f>ROUND(E67,2)*D67</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42">
        <f t="shared" ref="F70:F79" si="0">ROUND(E70,2)*D70</f>
        <v>0</v>
      </c>
    </row>
    <row r="71" spans="1:6" s="437" customFormat="1">
      <c r="A71" s="1"/>
      <c r="B71" s="643" t="s">
        <v>1311</v>
      </c>
      <c r="C71" s="653" t="s">
        <v>51</v>
      </c>
      <c r="D71" s="654">
        <v>2</v>
      </c>
      <c r="E71" s="637"/>
      <c r="F71" s="642">
        <f t="shared" si="0"/>
        <v>0</v>
      </c>
    </row>
    <row r="72" spans="1:6" s="437" customFormat="1">
      <c r="A72" s="1"/>
      <c r="B72" s="643" t="s">
        <v>1312</v>
      </c>
      <c r="C72" s="653" t="s">
        <v>51</v>
      </c>
      <c r="D72" s="654">
        <v>3</v>
      </c>
      <c r="E72" s="637"/>
      <c r="F72" s="642">
        <f t="shared" si="0"/>
        <v>0</v>
      </c>
    </row>
    <row r="73" spans="1:6" s="437" customFormat="1">
      <c r="A73" s="1"/>
      <c r="B73" s="643" t="s">
        <v>1313</v>
      </c>
      <c r="C73" s="653" t="s">
        <v>51</v>
      </c>
      <c r="D73" s="654">
        <v>4</v>
      </c>
      <c r="E73" s="637"/>
      <c r="F73" s="642">
        <f t="shared" si="0"/>
        <v>0</v>
      </c>
    </row>
    <row r="74" spans="1:6" s="437" customFormat="1">
      <c r="A74" s="1"/>
      <c r="B74" s="647"/>
      <c r="C74" s="639"/>
      <c r="D74" s="639"/>
      <c r="E74" s="637"/>
      <c r="F74" s="642"/>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42">
        <f t="shared" si="0"/>
        <v>0</v>
      </c>
    </row>
    <row r="77" spans="1:6" s="437" customFormat="1">
      <c r="A77" s="1"/>
      <c r="B77" s="643" t="s">
        <v>1311</v>
      </c>
      <c r="C77" s="653" t="s">
        <v>51</v>
      </c>
      <c r="D77" s="654">
        <v>2</v>
      </c>
      <c r="E77" s="637"/>
      <c r="F77" s="642">
        <f t="shared" si="0"/>
        <v>0</v>
      </c>
    </row>
    <row r="78" spans="1:6" s="437" customFormat="1">
      <c r="A78" s="1"/>
      <c r="B78" s="643" t="s">
        <v>1312</v>
      </c>
      <c r="C78" s="653" t="s">
        <v>51</v>
      </c>
      <c r="D78" s="654">
        <v>3</v>
      </c>
      <c r="E78" s="637"/>
      <c r="F78" s="642">
        <f t="shared" si="0"/>
        <v>0</v>
      </c>
    </row>
    <row r="79" spans="1:6" s="437" customFormat="1">
      <c r="A79" s="1"/>
      <c r="B79" s="643" t="s">
        <v>1313</v>
      </c>
      <c r="C79" s="653" t="s">
        <v>51</v>
      </c>
      <c r="D79" s="654">
        <v>4</v>
      </c>
      <c r="E79" s="637"/>
      <c r="F79" s="642">
        <f t="shared" si="0"/>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42">
        <f t="shared" ref="F82" si="1">ROUND(E82,2)*D82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42">
        <f t="shared" ref="F85" si="2">ROUND(E85,2)*D85</f>
        <v>0</v>
      </c>
    </row>
    <row r="86" spans="1:6" s="437" customFormat="1">
      <c r="A86" s="1"/>
      <c r="B86" s="643"/>
      <c r="C86" s="653"/>
      <c r="D86" s="639"/>
      <c r="E86" s="637"/>
      <c r="F86" s="638"/>
    </row>
    <row r="87" spans="1:6" s="437" customFormat="1" ht="25.5">
      <c r="A87" s="1">
        <f>COUNT($A$5:A86)+1</f>
        <v>20</v>
      </c>
      <c r="B87" s="633" t="s">
        <v>1318</v>
      </c>
      <c r="C87" s="635" t="s">
        <v>87</v>
      </c>
      <c r="D87" s="636">
        <v>12</v>
      </c>
      <c r="E87" s="637"/>
      <c r="F87" s="642">
        <f t="shared" ref="F87" si="3">ROUND(E87,2)*D87</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5017</v>
      </c>
      <c r="E93" s="914"/>
      <c r="F93" s="915">
        <f>ROUND(E93,2)*D93</f>
        <v>0</v>
      </c>
    </row>
    <row r="94" spans="1:6" s="437" customFormat="1">
      <c r="A94" s="1"/>
      <c r="B94" s="614" t="s">
        <v>1532</v>
      </c>
      <c r="C94" s="635" t="s">
        <v>50</v>
      </c>
      <c r="D94" s="639">
        <v>5017</v>
      </c>
      <c r="E94" s="637"/>
      <c r="F94" s="642">
        <f>ROUND(E94,2)*D94</f>
        <v>0</v>
      </c>
    </row>
    <row r="95" spans="1:6" s="437" customFormat="1">
      <c r="A95" s="1"/>
      <c r="B95" s="633" t="s">
        <v>1329</v>
      </c>
    </row>
    <row r="96" spans="1:6" s="903" customFormat="1">
      <c r="A96" s="897" t="s">
        <v>1531</v>
      </c>
      <c r="B96" s="898" t="s">
        <v>1537</v>
      </c>
      <c r="C96" s="912" t="s">
        <v>50</v>
      </c>
      <c r="D96" s="916">
        <v>3232</v>
      </c>
      <c r="E96" s="914"/>
      <c r="F96" s="915">
        <f>ROUND(E96,2)*D96</f>
        <v>0</v>
      </c>
    </row>
    <row r="97" spans="1:6" s="437" customFormat="1">
      <c r="A97" s="1"/>
      <c r="B97" s="614" t="s">
        <v>1532</v>
      </c>
      <c r="C97" s="635" t="s">
        <v>50</v>
      </c>
      <c r="D97" s="639">
        <v>3232</v>
      </c>
      <c r="E97" s="637"/>
      <c r="F97" s="642">
        <f>ROUND(E97,2)*D97</f>
        <v>0</v>
      </c>
    </row>
    <row r="98" spans="1:6" s="437" customFormat="1">
      <c r="A98" s="1"/>
      <c r="B98" s="633" t="s">
        <v>1330</v>
      </c>
      <c r="C98" s="639" t="s">
        <v>50</v>
      </c>
      <c r="D98" s="639">
        <v>91</v>
      </c>
      <c r="E98" s="637"/>
      <c r="F98" s="642">
        <f t="shared" ref="F98:F99" si="4">ROUND(E98,2)*D98</f>
        <v>0</v>
      </c>
    </row>
    <row r="99" spans="1:6" s="437" customFormat="1">
      <c r="A99" s="1"/>
      <c r="B99" s="633" t="s">
        <v>1331</v>
      </c>
      <c r="C99" s="639" t="s">
        <v>50</v>
      </c>
      <c r="D99" s="639">
        <v>147</v>
      </c>
      <c r="E99" s="637"/>
      <c r="F99" s="642">
        <f t="shared" si="4"/>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1334</v>
      </c>
      <c r="C102" s="635" t="s">
        <v>51</v>
      </c>
      <c r="D102" s="639">
        <v>194</v>
      </c>
      <c r="E102" s="637"/>
      <c r="F102" s="642">
        <f t="shared" ref="F102:F118" si="5">ROUND(E102,2)*D102</f>
        <v>0</v>
      </c>
    </row>
    <row r="103" spans="1:6" s="437" customFormat="1">
      <c r="A103" s="1"/>
      <c r="B103" s="633" t="s">
        <v>1336</v>
      </c>
      <c r="C103" s="635" t="s">
        <v>51</v>
      </c>
      <c r="D103" s="639">
        <v>5</v>
      </c>
      <c r="E103" s="637"/>
      <c r="F103" s="642">
        <f t="shared" si="5"/>
        <v>0</v>
      </c>
    </row>
    <row r="104" spans="1:6" s="437" customFormat="1">
      <c r="A104" s="1"/>
      <c r="B104" s="633" t="s">
        <v>1387</v>
      </c>
      <c r="C104" s="635" t="s">
        <v>51</v>
      </c>
      <c r="D104" s="639">
        <v>4</v>
      </c>
      <c r="E104" s="637"/>
      <c r="F104" s="642">
        <f t="shared" si="5"/>
        <v>0</v>
      </c>
    </row>
    <row r="105" spans="1:6" s="437" customFormat="1">
      <c r="A105" s="1"/>
      <c r="B105" s="633" t="s">
        <v>1307</v>
      </c>
      <c r="C105" s="635" t="s">
        <v>51</v>
      </c>
      <c r="D105" s="639">
        <v>10</v>
      </c>
      <c r="E105" s="637"/>
      <c r="F105" s="642">
        <f t="shared" si="5"/>
        <v>0</v>
      </c>
    </row>
    <row r="106" spans="1:6" s="437" customFormat="1">
      <c r="A106" s="1"/>
      <c r="B106" s="633" t="s">
        <v>1337</v>
      </c>
      <c r="C106" s="635" t="s">
        <v>51</v>
      </c>
      <c r="D106" s="639">
        <v>1217</v>
      </c>
      <c r="E106" s="637"/>
      <c r="F106" s="642">
        <f t="shared" si="5"/>
        <v>0</v>
      </c>
    </row>
    <row r="107" spans="1:6" s="437" customFormat="1">
      <c r="A107" s="1"/>
      <c r="B107" s="633" t="s">
        <v>1338</v>
      </c>
      <c r="C107" s="635" t="s">
        <v>51</v>
      </c>
      <c r="D107" s="639">
        <v>17</v>
      </c>
      <c r="E107" s="637"/>
      <c r="F107" s="642">
        <f t="shared" si="5"/>
        <v>0</v>
      </c>
    </row>
    <row r="108" spans="1:6" s="437" customFormat="1">
      <c r="A108" s="1"/>
      <c r="B108" s="633" t="s">
        <v>1339</v>
      </c>
      <c r="C108" s="635" t="s">
        <v>51</v>
      </c>
      <c r="D108" s="639">
        <v>2</v>
      </c>
      <c r="E108" s="637"/>
      <c r="F108" s="642">
        <f t="shared" si="5"/>
        <v>0</v>
      </c>
    </row>
    <row r="109" spans="1:6" s="437" customFormat="1">
      <c r="A109" s="1"/>
      <c r="B109" s="633" t="s">
        <v>1341</v>
      </c>
      <c r="C109" s="635" t="s">
        <v>51</v>
      </c>
      <c r="D109" s="639">
        <v>26</v>
      </c>
      <c r="E109" s="637"/>
      <c r="F109" s="642">
        <f t="shared" si="5"/>
        <v>0</v>
      </c>
    </row>
    <row r="110" spans="1:6" s="437" customFormat="1">
      <c r="A110" s="1"/>
      <c r="B110" s="633" t="s">
        <v>1342</v>
      </c>
      <c r="C110" s="635" t="s">
        <v>51</v>
      </c>
      <c r="D110" s="639">
        <v>4</v>
      </c>
      <c r="E110" s="637"/>
      <c r="F110" s="642">
        <f t="shared" si="5"/>
        <v>0</v>
      </c>
    </row>
    <row r="111" spans="1:6" s="437" customFormat="1">
      <c r="A111" s="1"/>
      <c r="B111" s="633" t="s">
        <v>1343</v>
      </c>
    </row>
    <row r="112" spans="1:6" s="903" customFormat="1" ht="25.5">
      <c r="A112" s="897" t="s">
        <v>1531</v>
      </c>
      <c r="B112" s="898" t="s">
        <v>1538</v>
      </c>
      <c r="C112" s="912" t="s">
        <v>51</v>
      </c>
      <c r="D112" s="916">
        <v>1217</v>
      </c>
      <c r="E112" s="914"/>
      <c r="F112" s="915">
        <f>ROUND(E112,2)*D112</f>
        <v>0</v>
      </c>
    </row>
    <row r="113" spans="1:6" s="437" customFormat="1">
      <c r="A113" s="1"/>
      <c r="B113" s="614" t="s">
        <v>1532</v>
      </c>
      <c r="C113" s="635" t="s">
        <v>51</v>
      </c>
      <c r="D113" s="639">
        <v>1217</v>
      </c>
      <c r="E113" s="637"/>
      <c r="F113" s="642">
        <f>ROUND(E113,2)*D113</f>
        <v>0</v>
      </c>
    </row>
    <row r="114" spans="1:6" s="437" customFormat="1">
      <c r="A114" s="1"/>
      <c r="B114" s="633" t="s">
        <v>1344</v>
      </c>
      <c r="C114" s="635" t="s">
        <v>51</v>
      </c>
      <c r="D114" s="639">
        <v>2</v>
      </c>
      <c r="E114" s="637"/>
      <c r="F114" s="642">
        <f t="shared" si="5"/>
        <v>0</v>
      </c>
    </row>
    <row r="115" spans="1:6" s="437" customFormat="1">
      <c r="A115" s="1"/>
      <c r="B115" s="633" t="s">
        <v>1345</v>
      </c>
      <c r="C115" s="635" t="s">
        <v>51</v>
      </c>
      <c r="D115" s="639">
        <v>1217</v>
      </c>
      <c r="E115" s="637"/>
      <c r="F115" s="642">
        <f t="shared" si="5"/>
        <v>0</v>
      </c>
    </row>
    <row r="116" spans="1:6" s="437" customFormat="1">
      <c r="A116" s="1"/>
      <c r="B116" s="633" t="s">
        <v>1388</v>
      </c>
      <c r="C116" s="635" t="s">
        <v>51</v>
      </c>
      <c r="D116" s="639">
        <v>2</v>
      </c>
      <c r="E116" s="637"/>
      <c r="F116" s="642">
        <f t="shared" si="5"/>
        <v>0</v>
      </c>
    </row>
    <row r="117" spans="1:6" s="437" customFormat="1">
      <c r="A117" s="1"/>
      <c r="B117" s="633" t="s">
        <v>1346</v>
      </c>
      <c r="C117" s="635" t="s">
        <v>51</v>
      </c>
      <c r="D117" s="639">
        <v>4</v>
      </c>
      <c r="E117" s="637"/>
      <c r="F117" s="642">
        <f t="shared" si="5"/>
        <v>0</v>
      </c>
    </row>
    <row r="118" spans="1:6" s="437" customFormat="1">
      <c r="A118" s="1"/>
      <c r="B118" s="633" t="s">
        <v>1347</v>
      </c>
      <c r="C118" s="635" t="s">
        <v>51</v>
      </c>
      <c r="D118" s="639">
        <v>6</v>
      </c>
      <c r="E118" s="637"/>
      <c r="F118" s="642">
        <f t="shared" si="5"/>
        <v>0</v>
      </c>
    </row>
    <row r="119" spans="1:6" s="437" customFormat="1">
      <c r="A119" s="1"/>
      <c r="B119" s="633"/>
      <c r="C119" s="635"/>
      <c r="D119" s="639"/>
      <c r="E119" s="637"/>
      <c r="F119" s="638"/>
    </row>
    <row r="120" spans="1:6" s="437" customFormat="1" ht="255">
      <c r="A120" s="1">
        <f>COUNT($A$5:A114)+1</f>
        <v>23</v>
      </c>
      <c r="B120" s="1031" t="s">
        <v>1737</v>
      </c>
      <c r="C120" s="635"/>
      <c r="D120" s="639"/>
      <c r="E120" s="637"/>
      <c r="F120" s="638"/>
    </row>
    <row r="121" spans="1:6" s="437" customFormat="1">
      <c r="A121" s="1"/>
      <c r="B121" s="633" t="s">
        <v>1348</v>
      </c>
      <c r="C121" s="635" t="s">
        <v>50</v>
      </c>
      <c r="D121" s="639">
        <v>255</v>
      </c>
      <c r="E121" s="637"/>
      <c r="F121" s="642">
        <f t="shared" ref="F121" si="6">ROUND(E121,2)*D121</f>
        <v>0</v>
      </c>
    </row>
    <row r="122" spans="1:6" s="437" customFormat="1">
      <c r="A122" s="1"/>
      <c r="B122" s="633"/>
      <c r="C122" s="635"/>
      <c r="D122" s="639"/>
      <c r="E122" s="637"/>
      <c r="F122" s="638"/>
    </row>
    <row r="123" spans="1:6" s="645" customFormat="1" ht="76.5">
      <c r="A123" s="1">
        <f>COUNT($A$5:A122)+1</f>
        <v>24</v>
      </c>
      <c r="B123" s="643" t="s">
        <v>1356</v>
      </c>
      <c r="C123" s="655"/>
      <c r="E123" s="656"/>
      <c r="F123" s="638"/>
    </row>
    <row r="124" spans="1:6" s="645" customFormat="1">
      <c r="A124" s="648"/>
      <c r="B124" s="646" t="s">
        <v>1559</v>
      </c>
    </row>
    <row r="125" spans="1:6" s="917" customFormat="1">
      <c r="A125" s="897" t="s">
        <v>1531</v>
      </c>
      <c r="B125" s="898" t="s">
        <v>1541</v>
      </c>
      <c r="C125" s="912" t="s">
        <v>51</v>
      </c>
      <c r="D125" s="918">
        <v>896</v>
      </c>
      <c r="E125" s="908"/>
      <c r="F125" s="915">
        <f t="shared" ref="F125" si="7">ROUND(E125,2)*D125</f>
        <v>0</v>
      </c>
    </row>
    <row r="126" spans="1:6" s="645" customFormat="1">
      <c r="A126" s="1"/>
      <c r="B126" s="614" t="s">
        <v>1532</v>
      </c>
      <c r="C126" s="635" t="s">
        <v>51</v>
      </c>
      <c r="D126" s="644">
        <v>896</v>
      </c>
      <c r="E126" s="610"/>
      <c r="F126" s="642">
        <f t="shared" ref="F126" si="8">ROUND(E126,2)*D126</f>
        <v>0</v>
      </c>
    </row>
    <row r="127" spans="1:6" s="645" customFormat="1">
      <c r="A127" s="648"/>
      <c r="B127" s="646"/>
      <c r="C127" s="635"/>
      <c r="D127" s="644"/>
      <c r="E127" s="610"/>
      <c r="F127" s="644"/>
    </row>
    <row r="128" spans="1:6" s="645" customFormat="1" ht="63.75">
      <c r="A128" s="1">
        <f>COUNT($A$5:A127)+1</f>
        <v>25</v>
      </c>
      <c r="B128" s="643" t="s">
        <v>1357</v>
      </c>
      <c r="C128" s="636"/>
      <c r="D128" s="636"/>
      <c r="E128" s="610"/>
      <c r="F128" s="639"/>
    </row>
    <row r="129" spans="1:8" s="645" customFormat="1" ht="14.25">
      <c r="A129" s="657"/>
      <c r="B129" s="646" t="s">
        <v>1565</v>
      </c>
    </row>
    <row r="130" spans="1:8" s="917" customFormat="1">
      <c r="A130" s="897" t="s">
        <v>1531</v>
      </c>
      <c r="B130" s="898" t="s">
        <v>1539</v>
      </c>
      <c r="C130" s="916" t="s">
        <v>51</v>
      </c>
      <c r="D130" s="916">
        <v>60</v>
      </c>
      <c r="E130" s="908"/>
      <c r="F130" s="915">
        <f t="shared" ref="F130" si="9">ROUND(E130,2)*D130</f>
        <v>0</v>
      </c>
    </row>
    <row r="131" spans="1:8" s="645" customFormat="1">
      <c r="A131" s="1"/>
      <c r="B131" s="614" t="s">
        <v>1532</v>
      </c>
      <c r="C131" s="639" t="s">
        <v>51</v>
      </c>
      <c r="D131" s="639">
        <v>60</v>
      </c>
      <c r="E131" s="610"/>
      <c r="F131" s="642">
        <f t="shared" ref="F131" si="10">ROUND(E131,2)*D131</f>
        <v>0</v>
      </c>
    </row>
    <row r="132" spans="1:8" s="645" customFormat="1" ht="14.25">
      <c r="A132" s="657"/>
      <c r="B132" s="641"/>
      <c r="C132" s="635"/>
      <c r="E132" s="656"/>
    </row>
    <row r="133" spans="1:8" ht="76.5">
      <c r="A133" s="1">
        <f>COUNT($A$5:A132)+1</f>
        <v>26</v>
      </c>
      <c r="B133" s="643" t="s">
        <v>1358</v>
      </c>
    </row>
    <row r="134" spans="1:8">
      <c r="A134" s="648"/>
      <c r="B134" s="646" t="s">
        <v>1559</v>
      </c>
      <c r="C134" s="1"/>
      <c r="D134" s="1"/>
      <c r="E134" s="1"/>
      <c r="F134" s="1"/>
    </row>
    <row r="135" spans="1:8" s="905" customFormat="1">
      <c r="A135" s="897" t="s">
        <v>1531</v>
      </c>
      <c r="B135" s="898" t="s">
        <v>1540</v>
      </c>
      <c r="C135" s="912" t="s">
        <v>51</v>
      </c>
      <c r="D135" s="913">
        <v>1512</v>
      </c>
      <c r="E135" s="914"/>
      <c r="F135" s="915">
        <f t="shared" ref="F135" si="11">ROUND(E135,2)*D135</f>
        <v>0</v>
      </c>
      <c r="G135" s="903"/>
      <c r="H135" s="904"/>
    </row>
    <row r="136" spans="1:8">
      <c r="B136" s="614" t="s">
        <v>1532</v>
      </c>
      <c r="C136" s="635" t="s">
        <v>51</v>
      </c>
      <c r="D136" s="636">
        <v>1512</v>
      </c>
      <c r="E136" s="637"/>
      <c r="F136" s="642">
        <f t="shared" ref="F136" si="12">ROUND(E136,2)*D136</f>
        <v>0</v>
      </c>
    </row>
    <row r="137" spans="1:8" s="437" customFormat="1">
      <c r="A137" s="1"/>
      <c r="B137" s="633"/>
      <c r="C137" s="639"/>
      <c r="D137" s="639"/>
      <c r="E137" s="637"/>
      <c r="F137" s="638"/>
    </row>
    <row r="138" spans="1:8" s="437" customFormat="1">
      <c r="A138" s="1">
        <f>COUNT($A$5:A137)+1</f>
        <v>27</v>
      </c>
      <c r="B138" s="641" t="s">
        <v>1359</v>
      </c>
      <c r="C138" s="639"/>
      <c r="D138" s="639"/>
      <c r="E138" s="637"/>
      <c r="F138" s="638"/>
    </row>
    <row r="139" spans="1:8" s="437" customFormat="1" ht="280.5">
      <c r="A139" s="1"/>
      <c r="B139" s="633" t="s">
        <v>1360</v>
      </c>
      <c r="C139" s="639"/>
      <c r="D139" s="639"/>
      <c r="E139" s="637"/>
      <c r="F139" s="638"/>
    </row>
    <row r="140" spans="1:8" s="437" customFormat="1" ht="25.5">
      <c r="A140" s="1"/>
      <c r="B140" s="633" t="s">
        <v>1361</v>
      </c>
      <c r="C140" s="639"/>
      <c r="D140" s="639"/>
      <c r="E140" s="637"/>
      <c r="F140" s="638"/>
    </row>
    <row r="141" spans="1:8" s="437" customFormat="1" ht="25.5">
      <c r="A141" s="1"/>
      <c r="B141" s="646" t="s">
        <v>1560</v>
      </c>
      <c r="E141" s="621"/>
    </row>
    <row r="142" spans="1:8" s="437" customFormat="1">
      <c r="A142" s="1"/>
      <c r="B142" s="633" t="s">
        <v>187</v>
      </c>
    </row>
    <row r="143" spans="1:8" s="903" customFormat="1" ht="25.5">
      <c r="A143" s="897" t="s">
        <v>1531</v>
      </c>
      <c r="B143" s="898" t="s">
        <v>1542</v>
      </c>
      <c r="C143" s="912" t="s">
        <v>51</v>
      </c>
      <c r="D143" s="913">
        <v>2414</v>
      </c>
      <c r="E143" s="914"/>
      <c r="F143" s="915">
        <f>ROUND(E143,2)*D143</f>
        <v>0</v>
      </c>
    </row>
    <row r="144" spans="1:8" s="437" customFormat="1">
      <c r="A144" s="1"/>
      <c r="B144" s="614" t="s">
        <v>1532</v>
      </c>
      <c r="C144" s="635" t="s">
        <v>51</v>
      </c>
      <c r="D144" s="636">
        <v>2414</v>
      </c>
      <c r="E144" s="637"/>
      <c r="F144" s="642">
        <f>ROUND(E144,2)*D144</f>
        <v>0</v>
      </c>
    </row>
    <row r="145" spans="1:6" s="437" customFormat="1">
      <c r="A145" s="1"/>
      <c r="B145" s="633" t="s">
        <v>192</v>
      </c>
    </row>
    <row r="146" spans="1:6" s="903" customFormat="1" ht="25.5">
      <c r="A146" s="897" t="s">
        <v>1531</v>
      </c>
      <c r="B146" s="898" t="s">
        <v>1543</v>
      </c>
      <c r="C146" s="912" t="s">
        <v>51</v>
      </c>
      <c r="D146" s="913">
        <v>3285</v>
      </c>
      <c r="E146" s="914"/>
      <c r="F146" s="915">
        <f>ROUND(E146,2)*D146</f>
        <v>0</v>
      </c>
    </row>
    <row r="147" spans="1:6" s="437" customFormat="1">
      <c r="A147" s="1"/>
      <c r="B147" s="614" t="s">
        <v>1532</v>
      </c>
      <c r="C147" s="635" t="s">
        <v>51</v>
      </c>
      <c r="D147" s="636">
        <v>3285</v>
      </c>
      <c r="E147" s="637"/>
      <c r="F147" s="642">
        <f>ROUND(E147,2)*D147</f>
        <v>0</v>
      </c>
    </row>
    <row r="148" spans="1:6" s="437" customFormat="1">
      <c r="A148" s="1"/>
      <c r="B148" s="633" t="s">
        <v>193</v>
      </c>
      <c r="C148" s="635" t="s">
        <v>51</v>
      </c>
      <c r="D148" s="636">
        <v>58</v>
      </c>
      <c r="E148" s="637"/>
      <c r="F148" s="642">
        <f t="shared" ref="F148:F149" si="13">ROUND(E148,2)*D148</f>
        <v>0</v>
      </c>
    </row>
    <row r="149" spans="1:6" s="437" customFormat="1">
      <c r="A149" s="1"/>
      <c r="B149" s="633" t="s">
        <v>195</v>
      </c>
      <c r="C149" s="635" t="s">
        <v>51</v>
      </c>
      <c r="D149" s="636">
        <v>88</v>
      </c>
      <c r="E149" s="637"/>
      <c r="F149" s="642">
        <f t="shared" si="13"/>
        <v>0</v>
      </c>
    </row>
    <row r="150" spans="1:6" s="437" customFormat="1">
      <c r="A150" s="1"/>
      <c r="B150" s="633"/>
      <c r="C150" s="639"/>
      <c r="D150" s="639"/>
      <c r="E150" s="637"/>
      <c r="F150" s="638"/>
    </row>
    <row r="151" spans="1:6" s="437" customFormat="1">
      <c r="A151" s="1">
        <f>COUNT($A$5:A149)+1</f>
        <v>28</v>
      </c>
      <c r="B151" s="641" t="s">
        <v>1362</v>
      </c>
      <c r="C151" s="639"/>
      <c r="D151" s="639"/>
      <c r="E151" s="637"/>
      <c r="F151" s="638"/>
    </row>
    <row r="152" spans="1:6" s="437" customFormat="1" ht="318.75">
      <c r="A152" s="1"/>
      <c r="B152" s="633" t="s">
        <v>1363</v>
      </c>
      <c r="C152" s="639"/>
      <c r="D152" s="639"/>
      <c r="E152" s="637"/>
      <c r="F152" s="638"/>
    </row>
    <row r="153" spans="1:6" s="437" customFormat="1" ht="25.5">
      <c r="A153" s="1"/>
      <c r="B153" s="646" t="s">
        <v>1561</v>
      </c>
      <c r="E153" s="621"/>
    </row>
    <row r="154" spans="1:6" s="437" customFormat="1">
      <c r="A154" s="1"/>
      <c r="B154" s="633" t="s">
        <v>192</v>
      </c>
      <c r="C154" s="635" t="s">
        <v>51</v>
      </c>
      <c r="D154" s="636">
        <v>844</v>
      </c>
      <c r="E154" s="637"/>
      <c r="F154" s="642">
        <f t="shared" ref="F154" si="14">ROUND(E154,2)*D154</f>
        <v>0</v>
      </c>
    </row>
    <row r="155" spans="1:6" s="437" customFormat="1">
      <c r="A155" s="1"/>
      <c r="B155" s="640"/>
      <c r="C155" s="635"/>
      <c r="D155" s="636"/>
      <c r="E155" s="637"/>
      <c r="F155" s="638"/>
    </row>
    <row r="156" spans="1:6" s="437" customFormat="1" ht="25.5">
      <c r="A156" s="1">
        <f>COUNT($A$5:A155)+1</f>
        <v>29</v>
      </c>
      <c r="B156" s="641" t="s">
        <v>1364</v>
      </c>
      <c r="C156" s="639"/>
      <c r="D156" s="639"/>
      <c r="E156" s="637"/>
      <c r="F156" s="638"/>
    </row>
    <row r="157" spans="1:6" s="437" customFormat="1" ht="178.5">
      <c r="A157" s="1"/>
      <c r="B157" s="633" t="s">
        <v>1365</v>
      </c>
      <c r="C157" s="639"/>
      <c r="D157" s="639"/>
      <c r="E157" s="637"/>
      <c r="F157" s="638"/>
    </row>
    <row r="158" spans="1:6" s="437" customFormat="1" ht="25.5">
      <c r="A158" s="1"/>
      <c r="B158" s="646" t="s">
        <v>1575</v>
      </c>
      <c r="C158" s="635" t="s">
        <v>51</v>
      </c>
      <c r="D158" s="636">
        <v>2408</v>
      </c>
      <c r="E158" s="637"/>
      <c r="F158" s="642">
        <f t="shared" ref="F158" si="15">ROUND(E158,2)*D158</f>
        <v>0</v>
      </c>
    </row>
    <row r="160" spans="1:6" s="645" customFormat="1" ht="63.75">
      <c r="A160" s="1">
        <f>COUNT($A$5:A159)+1</f>
        <v>30</v>
      </c>
      <c r="B160" s="643" t="s">
        <v>1366</v>
      </c>
      <c r="C160" s="655"/>
      <c r="D160" s="635"/>
      <c r="E160" s="658"/>
      <c r="F160" s="644"/>
    </row>
    <row r="161" spans="1:6" s="645" customFormat="1" ht="89.25">
      <c r="A161" s="1"/>
      <c r="B161" s="643" t="s">
        <v>1367</v>
      </c>
      <c r="C161" s="635" t="s">
        <v>3</v>
      </c>
      <c r="D161" s="644">
        <v>5</v>
      </c>
      <c r="E161" s="610"/>
      <c r="F161" s="642">
        <f t="shared" ref="F161" si="16">ROUND(E161,2)*D161</f>
        <v>0</v>
      </c>
    </row>
    <row r="162" spans="1:6" s="645" customFormat="1">
      <c r="A162" s="1"/>
      <c r="B162" s="643"/>
      <c r="C162" s="635"/>
      <c r="D162" s="644"/>
      <c r="E162" s="610"/>
      <c r="F162" s="644"/>
    </row>
    <row r="163" spans="1:6" s="645" customFormat="1" ht="63.75">
      <c r="A163" s="1">
        <f>COUNT($A$5:A162)+1</f>
        <v>31</v>
      </c>
      <c r="B163" s="643" t="s">
        <v>1368</v>
      </c>
      <c r="C163" s="635" t="s">
        <v>3</v>
      </c>
      <c r="D163" s="644">
        <v>160</v>
      </c>
      <c r="E163" s="610"/>
      <c r="F163" s="642">
        <f t="shared" ref="F163" si="17">ROUND(E163,2)*D163</f>
        <v>0</v>
      </c>
    </row>
    <row r="164" spans="1:6" s="645" customFormat="1">
      <c r="A164" s="1"/>
      <c r="B164" s="643"/>
      <c r="C164" s="635"/>
      <c r="D164" s="644"/>
      <c r="E164" s="610"/>
      <c r="F164" s="638"/>
    </row>
    <row r="165" spans="1:6" s="645" customFormat="1" ht="38.25">
      <c r="A165" s="1">
        <f>COUNT($A$5:A163)+1</f>
        <v>32</v>
      </c>
      <c r="B165" s="643" t="s">
        <v>1389</v>
      </c>
      <c r="C165" s="635" t="s">
        <v>3</v>
      </c>
      <c r="D165" s="644">
        <v>1</v>
      </c>
      <c r="E165" s="610"/>
      <c r="F165" s="642">
        <f t="shared" ref="F165" si="18">ROUND(E165,2)*D165</f>
        <v>0</v>
      </c>
    </row>
    <row r="166" spans="1:6" s="645" customFormat="1">
      <c r="A166" s="1"/>
      <c r="B166" s="643"/>
      <c r="C166" s="655"/>
      <c r="D166" s="635"/>
      <c r="E166" s="658"/>
      <c r="F166" s="644"/>
    </row>
    <row r="167" spans="1:6" s="645" customFormat="1" ht="76.5">
      <c r="A167" s="1">
        <f>COUNT($A$5:A166)+1</f>
        <v>33</v>
      </c>
      <c r="B167" s="643" t="s">
        <v>1370</v>
      </c>
      <c r="C167" s="655"/>
      <c r="D167" s="635"/>
      <c r="E167" s="658"/>
      <c r="F167" s="644"/>
    </row>
    <row r="168" spans="1:6" s="645" customFormat="1">
      <c r="A168" s="648"/>
      <c r="B168" s="643" t="s">
        <v>1371</v>
      </c>
      <c r="C168" s="635" t="s">
        <v>51</v>
      </c>
      <c r="D168" s="644">
        <v>3</v>
      </c>
      <c r="E168" s="610"/>
      <c r="F168" s="642">
        <f t="shared" ref="F168:F169" si="19">ROUND(E168,2)*D168</f>
        <v>0</v>
      </c>
    </row>
    <row r="169" spans="1:6" s="645" customFormat="1">
      <c r="A169" s="648"/>
      <c r="B169" s="643" t="s">
        <v>1372</v>
      </c>
      <c r="C169" s="635" t="s">
        <v>51</v>
      </c>
      <c r="D169" s="644">
        <v>2</v>
      </c>
      <c r="E169" s="610"/>
      <c r="F169" s="642">
        <f t="shared" si="19"/>
        <v>0</v>
      </c>
    </row>
    <row r="170" spans="1:6" s="437" customFormat="1">
      <c r="A170" s="1" t="str">
        <f>IF(B170="","",COUNTIF($B$10:B170,"&lt;&gt;"))</f>
        <v/>
      </c>
      <c r="B170" s="633"/>
      <c r="C170" s="639"/>
      <c r="D170" s="638"/>
      <c r="E170" s="621"/>
      <c r="F170" s="638"/>
    </row>
    <row r="171" spans="1:6" s="645" customFormat="1" ht="51">
      <c r="A171" s="1">
        <f>COUNT($A$5:A170)+1</f>
        <v>34</v>
      </c>
      <c r="B171" s="643" t="s">
        <v>1373</v>
      </c>
      <c r="C171" s="635"/>
      <c r="D171" s="644"/>
      <c r="E171" s="610"/>
      <c r="F171" s="644"/>
    </row>
    <row r="172" spans="1:6" s="645" customFormat="1">
      <c r="A172" s="648"/>
      <c r="B172" s="643" t="s">
        <v>1374</v>
      </c>
      <c r="C172" s="635" t="s">
        <v>51</v>
      </c>
      <c r="D172" s="644">
        <v>5</v>
      </c>
      <c r="E172" s="610"/>
      <c r="F172" s="642">
        <f t="shared" ref="F172" si="20">ROUND(E172,2)*D172</f>
        <v>0</v>
      </c>
    </row>
    <row r="173" spans="1:6" s="645" customFormat="1">
      <c r="A173" s="648"/>
      <c r="B173" s="641" t="s">
        <v>1562</v>
      </c>
      <c r="C173" s="635"/>
      <c r="D173" s="644"/>
      <c r="E173" s="610"/>
      <c r="F173" s="644"/>
    </row>
    <row r="174" spans="1:6" s="645" customFormat="1">
      <c r="A174" s="648"/>
      <c r="B174" s="641"/>
      <c r="C174" s="635"/>
      <c r="D174" s="644"/>
      <c r="E174" s="610"/>
      <c r="F174" s="644"/>
    </row>
    <row r="175" spans="1:6" s="645" customFormat="1">
      <c r="A175" s="648"/>
      <c r="B175" s="643"/>
      <c r="C175" s="655"/>
      <c r="D175" s="635"/>
      <c r="E175" s="659"/>
      <c r="F175" s="638"/>
    </row>
    <row r="176" spans="1:6" s="645" customFormat="1" ht="54">
      <c r="A176" s="1">
        <f>COUNT($A$5:A175)+1</f>
        <v>35</v>
      </c>
      <c r="B176" s="643" t="s">
        <v>1375</v>
      </c>
      <c r="C176" s="635" t="s">
        <v>51</v>
      </c>
      <c r="D176" s="636">
        <v>40</v>
      </c>
      <c r="E176" s="610"/>
      <c r="F176" s="642">
        <f t="shared" ref="F176" si="21">ROUND(E176,2)*D176</f>
        <v>0</v>
      </c>
    </row>
    <row r="177" spans="1:6" s="645" customFormat="1">
      <c r="A177" s="648"/>
      <c r="B177" s="641" t="s">
        <v>1563</v>
      </c>
      <c r="C177" s="635"/>
      <c r="D177" s="644"/>
      <c r="E177" s="610"/>
      <c r="F177" s="644"/>
    </row>
    <row r="178" spans="1:6" s="645" customFormat="1">
      <c r="A178" s="648"/>
      <c r="B178" s="643"/>
      <c r="C178" s="655"/>
      <c r="D178" s="635"/>
      <c r="E178" s="658"/>
      <c r="F178" s="644"/>
    </row>
    <row r="179" spans="1:6" s="437" customFormat="1" ht="76.5">
      <c r="A179" s="1">
        <f>COUNT($A$5:A178)+1</f>
        <v>36</v>
      </c>
      <c r="B179" s="633" t="s">
        <v>1376</v>
      </c>
      <c r="C179" s="635" t="s">
        <v>3</v>
      </c>
      <c r="D179" s="636">
        <v>1120</v>
      </c>
      <c r="E179" s="637"/>
      <c r="F179" s="642">
        <f t="shared" ref="F179" si="22">ROUND(E179,2)*D179</f>
        <v>0</v>
      </c>
    </row>
    <row r="180" spans="1:6" s="437" customFormat="1">
      <c r="A180" s="1" t="str">
        <f>IF(B180="","",COUNTIF($B$10:B180,"&lt;&gt;"))</f>
        <v/>
      </c>
      <c r="B180" s="660"/>
      <c r="C180" s="635"/>
      <c r="D180" s="636"/>
      <c r="E180" s="637"/>
      <c r="F180" s="638"/>
    </row>
    <row r="181" spans="1:6" s="437" customFormat="1" ht="76.5">
      <c r="A181" s="1">
        <f>COUNT($A$5:A180)+1</f>
        <v>37</v>
      </c>
      <c r="B181" s="633" t="s">
        <v>1377</v>
      </c>
      <c r="C181" s="635" t="s">
        <v>3</v>
      </c>
      <c r="D181" s="636">
        <v>1200</v>
      </c>
      <c r="E181" s="637"/>
      <c r="F181" s="642">
        <f t="shared" ref="F181" si="23">ROUND(E181,2)*D181</f>
        <v>0</v>
      </c>
    </row>
    <row r="182" spans="1:6" s="437" customFormat="1">
      <c r="A182" s="1" t="str">
        <f>IF(B182="","",COUNTIF($B$10:B182,"&lt;&gt;"))</f>
        <v/>
      </c>
      <c r="B182" s="660"/>
      <c r="C182" s="635"/>
      <c r="D182" s="636"/>
      <c r="E182" s="637"/>
      <c r="F182" s="638"/>
    </row>
    <row r="183" spans="1:6" s="437" customFormat="1" ht="76.5">
      <c r="A183" s="1">
        <f>COUNT($A$5:A182)+1</f>
        <v>38</v>
      </c>
      <c r="B183" s="633" t="s">
        <v>1378</v>
      </c>
      <c r="C183" s="635" t="s">
        <v>3</v>
      </c>
      <c r="D183" s="636">
        <v>20</v>
      </c>
      <c r="E183" s="637"/>
      <c r="F183" s="642">
        <f t="shared" ref="F183" si="24">ROUND(E183,2)*D183</f>
        <v>0</v>
      </c>
    </row>
    <row r="184" spans="1:6" s="437" customFormat="1">
      <c r="A184" s="1" t="str">
        <f>IF(B184="","",COUNTIF($B$10:B184,"&lt;&gt;"))</f>
        <v/>
      </c>
      <c r="B184" s="660"/>
      <c r="C184" s="635"/>
      <c r="D184" s="636"/>
      <c r="E184" s="637"/>
      <c r="F184" s="638"/>
    </row>
    <row r="185" spans="1:6" s="437" customFormat="1" ht="76.5">
      <c r="A185" s="1">
        <f>COUNT($A$5:A184)+1</f>
        <v>39</v>
      </c>
      <c r="B185" s="633" t="s">
        <v>1379</v>
      </c>
      <c r="C185" s="635" t="s">
        <v>3</v>
      </c>
      <c r="D185" s="636">
        <v>27</v>
      </c>
      <c r="E185" s="637"/>
      <c r="F185" s="642">
        <f t="shared" ref="F185" si="25">ROUND(E185,2)*D185</f>
        <v>0</v>
      </c>
    </row>
    <row r="186" spans="1:6" s="437" customFormat="1">
      <c r="A186" s="1" t="str">
        <f>IF(B186="","",COUNTIF($B$10:B186,"&lt;&gt;"))</f>
        <v/>
      </c>
      <c r="B186" s="660"/>
      <c r="C186" s="635"/>
      <c r="D186" s="636"/>
      <c r="E186" s="637"/>
      <c r="F186" s="638"/>
    </row>
    <row r="187" spans="1:6" s="437" customFormat="1" ht="63.75">
      <c r="A187" s="1">
        <f>COUNT($A$5:A186)+1</f>
        <v>40</v>
      </c>
      <c r="B187" s="633" t="s">
        <v>1380</v>
      </c>
      <c r="C187" s="635" t="s">
        <v>3</v>
      </c>
      <c r="D187" s="636">
        <v>14</v>
      </c>
      <c r="E187" s="637"/>
      <c r="F187" s="642">
        <f t="shared" ref="F187" si="26">ROUND(E187,2)*D187</f>
        <v>0</v>
      </c>
    </row>
    <row r="188" spans="1:6" s="437" customFormat="1">
      <c r="A188" s="1" t="str">
        <f>IF(B188="","",COUNTIF($B$10:B188,"&lt;&gt;"))</f>
        <v/>
      </c>
      <c r="B188" s="660"/>
      <c r="C188" s="635"/>
      <c r="D188" s="636"/>
      <c r="E188" s="637"/>
      <c r="F188" s="638"/>
    </row>
    <row r="189" spans="1:6" s="437" customFormat="1" ht="63.75">
      <c r="A189" s="1">
        <f>COUNT($A$5:A188)+1</f>
        <v>41</v>
      </c>
      <c r="B189" s="633" t="s">
        <v>1381</v>
      </c>
      <c r="C189" s="635" t="s">
        <v>3</v>
      </c>
      <c r="D189" s="636">
        <v>20</v>
      </c>
      <c r="E189" s="637"/>
      <c r="F189" s="642">
        <f t="shared" ref="F189" si="27">ROUND(E189,2)*D189</f>
        <v>0</v>
      </c>
    </row>
    <row r="190" spans="1:6" s="437" customFormat="1">
      <c r="A190" s="1" t="str">
        <f>IF(B190="","",COUNTIF($B$10:B190,"&lt;&gt;"))</f>
        <v/>
      </c>
      <c r="B190" s="660"/>
      <c r="C190" s="635"/>
      <c r="D190" s="636"/>
      <c r="E190" s="637"/>
      <c r="F190" s="638"/>
    </row>
    <row r="191" spans="1:6" s="437" customFormat="1" ht="63.75">
      <c r="A191" s="1">
        <f>COUNT($A$5:A190)+1</f>
        <v>42</v>
      </c>
      <c r="B191" s="633" t="s">
        <v>1382</v>
      </c>
      <c r="C191" s="635" t="s">
        <v>3</v>
      </c>
      <c r="D191" s="636">
        <v>150</v>
      </c>
      <c r="E191" s="637"/>
      <c r="F191" s="642">
        <f t="shared" ref="F191" si="28">ROUND(E191,2)*D191</f>
        <v>0</v>
      </c>
    </row>
    <row r="192" spans="1:6" s="437" customFormat="1">
      <c r="A192" s="1"/>
      <c r="B192" s="633"/>
      <c r="C192" s="635"/>
      <c r="D192" s="636"/>
      <c r="E192" s="637"/>
      <c r="F192" s="642"/>
    </row>
    <row r="193" spans="1:6" s="437" customFormat="1" ht="178.5">
      <c r="A193" s="1">
        <f>COUNT($A$5:A191)+1</f>
        <v>43</v>
      </c>
      <c r="B193" s="643" t="s">
        <v>1383</v>
      </c>
      <c r="C193" s="635"/>
      <c r="D193" s="639"/>
      <c r="E193" s="637"/>
      <c r="F193" s="638"/>
    </row>
    <row r="194" spans="1:6">
      <c r="B194" s="633" t="s">
        <v>1329</v>
      </c>
      <c r="C194" s="639" t="s">
        <v>3</v>
      </c>
      <c r="D194" s="639">
        <v>24</v>
      </c>
      <c r="E194" s="637"/>
      <c r="F194" s="638">
        <f>D194*ROUND(E194,2)</f>
        <v>0</v>
      </c>
    </row>
    <row r="195" spans="1:6" s="437" customFormat="1">
      <c r="A195" s="1"/>
      <c r="B195" s="633" t="s">
        <v>1330</v>
      </c>
      <c r="C195" s="639" t="s">
        <v>3</v>
      </c>
      <c r="D195" s="639">
        <v>2</v>
      </c>
      <c r="E195" s="637"/>
      <c r="F195" s="638">
        <f>D195*ROUND(E195,2)</f>
        <v>0</v>
      </c>
    </row>
    <row r="196" spans="1:6" s="437" customFormat="1">
      <c r="A196" s="1"/>
      <c r="B196" s="633" t="s">
        <v>1331</v>
      </c>
      <c r="C196" s="639" t="s">
        <v>3</v>
      </c>
      <c r="D196" s="639">
        <v>3</v>
      </c>
      <c r="E196" s="637">
        <v>0</v>
      </c>
      <c r="F196" s="638">
        <f>D196*ROUND(E196,2)</f>
        <v>0</v>
      </c>
    </row>
    <row r="197" spans="1:6" ht="18.75">
      <c r="B197" s="609"/>
    </row>
    <row r="198" spans="1:6" s="437" customFormat="1" ht="15.75" thickBot="1">
      <c r="A198" s="1"/>
      <c r="B198" s="661" t="s">
        <v>1384</v>
      </c>
      <c r="C198" s="662"/>
      <c r="D198" s="662"/>
      <c r="E198" s="663"/>
      <c r="F198" s="664">
        <f>SUM(F10:F197)</f>
        <v>0</v>
      </c>
    </row>
    <row r="199" spans="1:6" s="437" customFormat="1" ht="15.75" thickTop="1">
      <c r="A199" s="1"/>
      <c r="B199" s="434"/>
      <c r="C199" s="435"/>
      <c r="D199" s="435"/>
      <c r="E199" s="610"/>
      <c r="F199" s="436"/>
    </row>
  </sheetData>
  <sheetProtection algorithmName="SHA-512" hashValue="2fPrqI3HeA/+Fjbw2bRXAMZPG8J0rO2Pqk9vfC14V7RPMFhmsukToFYpS7RchoViy9WlMRKT5r/OF+Jq4OZbPA==" saltValue="fu4mMmek477mit6WbjWaD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70E1B-F8E3-4397-8093-B9B991977DFA}">
  <sheetPr>
    <tabColor rgb="FFC0E6F5"/>
  </sheetPr>
  <dimension ref="A1:H193"/>
  <sheetViews>
    <sheetView view="pageBreakPreview" topLeftCell="A41" zoomScaleNormal="100" zoomScaleSheetLayoutView="100" workbookViewId="0">
      <selection activeCell="B54" sqref="B54"/>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1396</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15">
        <f>ROUND(E18,2)*D18</f>
        <v>0</v>
      </c>
      <c r="G18" s="903"/>
      <c r="H18" s="904"/>
    </row>
    <row r="19" spans="1:8">
      <c r="B19" s="614" t="s">
        <v>1532</v>
      </c>
      <c r="C19" s="635" t="s">
        <v>3</v>
      </c>
      <c r="D19" s="636">
        <v>5</v>
      </c>
      <c r="E19" s="637"/>
      <c r="F19" s="642">
        <f>ROUND(E19,2)*D19</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42">
        <f>ROUND(E22,2)*D22</f>
        <v>0</v>
      </c>
    </row>
    <row r="23" spans="1:8">
      <c r="B23" s="643"/>
      <c r="C23" s="635"/>
      <c r="D23" s="636"/>
      <c r="E23" s="637"/>
      <c r="F23" s="638"/>
    </row>
    <row r="24" spans="1:8" s="645" customFormat="1" ht="51">
      <c r="A24" s="1">
        <f>COUNT($A$5:A23)+1</f>
        <v>3</v>
      </c>
      <c r="B24" s="643" t="s">
        <v>1285</v>
      </c>
      <c r="C24" s="635" t="s">
        <v>51</v>
      </c>
      <c r="D24" s="644">
        <v>1</v>
      </c>
      <c r="E24" s="610"/>
      <c r="F24" s="642">
        <f>ROUND(E24,2)*D24</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42">
        <f>ROUND(E27,2)*D27</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42">
        <f>ROUND(E31,2)*D31</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42">
        <f t="shared" ref="F34:F35" si="0">ROUND(E34,2)*D34</f>
        <v>0</v>
      </c>
    </row>
    <row r="35" spans="1:6" s="645" customFormat="1">
      <c r="A35" s="648"/>
      <c r="B35" s="643" t="s">
        <v>206</v>
      </c>
      <c r="C35" s="635" t="s">
        <v>51</v>
      </c>
      <c r="D35" s="644">
        <v>1</v>
      </c>
      <c r="E35" s="610"/>
      <c r="F35" s="642">
        <f t="shared" si="0"/>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42">
        <f>ROUND(E38,2)*D38</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42">
        <f>ROUND(E41,2)*D41</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42">
        <f>ROUND(E44,2)*D44</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42">
        <f t="shared" ref="F50:F51" si="1">ROUND(E50,2)*D50</f>
        <v>0</v>
      </c>
    </row>
    <row r="51" spans="1:6" s="437" customFormat="1">
      <c r="A51" s="1"/>
      <c r="B51" s="633" t="s">
        <v>195</v>
      </c>
      <c r="C51" s="635" t="s">
        <v>51</v>
      </c>
      <c r="D51" s="636">
        <v>4</v>
      </c>
      <c r="E51" s="637"/>
      <c r="F51" s="642">
        <f t="shared" si="1"/>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42">
        <f t="shared" ref="F55:F57" si="2">ROUND(E55,2)*D55</f>
        <v>0</v>
      </c>
    </row>
    <row r="56" spans="1:6" s="437" customFormat="1">
      <c r="A56" s="1"/>
      <c r="B56" s="633" t="s">
        <v>1301</v>
      </c>
      <c r="C56" s="635" t="s">
        <v>50</v>
      </c>
      <c r="D56" s="636">
        <v>10</v>
      </c>
      <c r="E56" s="637"/>
      <c r="F56" s="642">
        <f t="shared" si="2"/>
        <v>0</v>
      </c>
    </row>
    <row r="57" spans="1:6" s="437" customFormat="1">
      <c r="A57" s="1"/>
      <c r="B57" s="633" t="s">
        <v>1302</v>
      </c>
      <c r="C57" s="635" t="s">
        <v>50</v>
      </c>
      <c r="D57" s="636">
        <v>1</v>
      </c>
      <c r="E57" s="637"/>
      <c r="F57" s="642">
        <f t="shared" si="2"/>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42">
        <f>ROUND(E60,2)*D60</f>
        <v>0</v>
      </c>
    </row>
    <row r="61" spans="1:6" s="437" customFormat="1">
      <c r="A61" s="1"/>
      <c r="B61" s="633"/>
      <c r="C61" s="639"/>
      <c r="D61" s="639"/>
      <c r="E61" s="637"/>
      <c r="F61" s="638"/>
    </row>
    <row r="62" spans="1:6" s="437" customFormat="1" ht="76.5">
      <c r="A62" s="1">
        <f>COUNT($A$5:A59)+1</f>
        <v>13</v>
      </c>
      <c r="B62" s="633" t="s">
        <v>1305</v>
      </c>
      <c r="C62" s="635" t="s">
        <v>50</v>
      </c>
      <c r="D62" s="639">
        <v>10</v>
      </c>
      <c r="E62" s="637"/>
      <c r="F62" s="642">
        <f>ROUND(E62,2)*D62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5</v>
      </c>
      <c r="E65" s="637"/>
      <c r="F65" s="642">
        <f>ROUND(E65,2)*D65</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42">
        <f>ROUND(E67,2)*D67</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42">
        <f t="shared" ref="F70:F73" si="3">ROUND(E70,2)*D70</f>
        <v>0</v>
      </c>
    </row>
    <row r="71" spans="1:6" s="437" customFormat="1">
      <c r="A71" s="1"/>
      <c r="B71" s="643" t="s">
        <v>1311</v>
      </c>
      <c r="C71" s="653" t="s">
        <v>51</v>
      </c>
      <c r="D71" s="654">
        <v>2</v>
      </c>
      <c r="E71" s="637"/>
      <c r="F71" s="642">
        <f t="shared" si="3"/>
        <v>0</v>
      </c>
    </row>
    <row r="72" spans="1:6" s="437" customFormat="1">
      <c r="A72" s="1"/>
      <c r="B72" s="643" t="s">
        <v>1312</v>
      </c>
      <c r="C72" s="653" t="s">
        <v>51</v>
      </c>
      <c r="D72" s="654">
        <v>2</v>
      </c>
      <c r="E72" s="637"/>
      <c r="F72" s="642">
        <f t="shared" si="3"/>
        <v>0</v>
      </c>
    </row>
    <row r="73" spans="1:6" s="437" customFormat="1">
      <c r="A73" s="1"/>
      <c r="B73" s="643" t="s">
        <v>1313</v>
      </c>
      <c r="C73" s="653" t="s">
        <v>51</v>
      </c>
      <c r="D73" s="654">
        <v>4</v>
      </c>
      <c r="E73" s="637"/>
      <c r="F73" s="642">
        <f t="shared" si="3"/>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42">
        <f t="shared" ref="F76:F79" si="4">ROUND(E76,2)*D76</f>
        <v>0</v>
      </c>
    </row>
    <row r="77" spans="1:6" s="437" customFormat="1">
      <c r="A77" s="1"/>
      <c r="B77" s="643" t="s">
        <v>1311</v>
      </c>
      <c r="C77" s="653" t="s">
        <v>51</v>
      </c>
      <c r="D77" s="654">
        <v>2</v>
      </c>
      <c r="E77" s="637"/>
      <c r="F77" s="642">
        <f t="shared" si="4"/>
        <v>0</v>
      </c>
    </row>
    <row r="78" spans="1:6" s="437" customFormat="1">
      <c r="A78" s="1"/>
      <c r="B78" s="643" t="s">
        <v>1312</v>
      </c>
      <c r="C78" s="653" t="s">
        <v>51</v>
      </c>
      <c r="D78" s="654">
        <v>2</v>
      </c>
      <c r="E78" s="637"/>
      <c r="F78" s="642">
        <f t="shared" si="4"/>
        <v>0</v>
      </c>
    </row>
    <row r="79" spans="1:6" s="437" customFormat="1">
      <c r="A79" s="1"/>
      <c r="B79" s="643" t="s">
        <v>1313</v>
      </c>
      <c r="C79" s="653" t="s">
        <v>51</v>
      </c>
      <c r="D79" s="654">
        <v>4</v>
      </c>
      <c r="E79" s="637"/>
      <c r="F79" s="642">
        <f t="shared" si="4"/>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42">
        <f>ROUND(E82,2)*D82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42">
        <f>ROUND(E85,2)*D85</f>
        <v>0</v>
      </c>
    </row>
    <row r="86" spans="1:6" s="437" customFormat="1">
      <c r="A86" s="1"/>
      <c r="B86" s="643"/>
      <c r="C86" s="653"/>
      <c r="D86" s="639"/>
      <c r="E86" s="637"/>
      <c r="F86" s="638"/>
    </row>
    <row r="87" spans="1:6" s="437" customFormat="1" ht="25.5">
      <c r="A87" s="1">
        <f>COUNT($A$5:A86)+1</f>
        <v>20</v>
      </c>
      <c r="B87" s="633" t="s">
        <v>1318</v>
      </c>
      <c r="C87" s="635" t="s">
        <v>87</v>
      </c>
      <c r="D87" s="636">
        <v>12</v>
      </c>
      <c r="E87" s="637"/>
      <c r="F87" s="642">
        <f>ROUND(E87,2)*D87</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5322</v>
      </c>
      <c r="E93" s="914"/>
      <c r="F93" s="915">
        <f>ROUND(E93,2)*D93</f>
        <v>0</v>
      </c>
    </row>
    <row r="94" spans="1:6" s="437" customFormat="1">
      <c r="A94" s="1"/>
      <c r="B94" s="614" t="s">
        <v>1532</v>
      </c>
      <c r="C94" s="635" t="s">
        <v>50</v>
      </c>
      <c r="D94" s="639">
        <v>5322</v>
      </c>
      <c r="E94" s="637"/>
      <c r="F94" s="642">
        <f>ROUND(E94,2)*D94</f>
        <v>0</v>
      </c>
    </row>
    <row r="95" spans="1:6" s="437" customFormat="1">
      <c r="A95" s="1"/>
      <c r="B95" s="633" t="s">
        <v>1329</v>
      </c>
    </row>
    <row r="96" spans="1:6" s="903" customFormat="1">
      <c r="A96" s="897" t="s">
        <v>1531</v>
      </c>
      <c r="B96" s="898" t="s">
        <v>1537</v>
      </c>
      <c r="C96" s="912" t="s">
        <v>50</v>
      </c>
      <c r="D96" s="916">
        <v>3476</v>
      </c>
      <c r="E96" s="914"/>
      <c r="F96" s="915">
        <f>ROUND(E96,2)*D96</f>
        <v>0</v>
      </c>
    </row>
    <row r="97" spans="1:6" s="437" customFormat="1">
      <c r="A97" s="1"/>
      <c r="B97" s="614" t="s">
        <v>1532</v>
      </c>
      <c r="C97" s="635" t="s">
        <v>50</v>
      </c>
      <c r="D97" s="639">
        <v>3476</v>
      </c>
      <c r="E97" s="637"/>
      <c r="F97" s="642">
        <f>ROUND(E97,2)*D97</f>
        <v>0</v>
      </c>
    </row>
    <row r="98" spans="1:6" s="437" customFormat="1">
      <c r="A98" s="1"/>
      <c r="B98" s="633" t="s">
        <v>1330</v>
      </c>
      <c r="C98" s="639" t="s">
        <v>50</v>
      </c>
      <c r="D98" s="639">
        <v>106</v>
      </c>
      <c r="E98" s="637"/>
      <c r="F98" s="642">
        <f t="shared" ref="F98:F99" si="5">ROUND(E98,2)*D98</f>
        <v>0</v>
      </c>
    </row>
    <row r="99" spans="1:6" s="437" customFormat="1">
      <c r="A99" s="1"/>
      <c r="B99" s="633" t="s">
        <v>1331</v>
      </c>
      <c r="C99" s="639" t="s">
        <v>50</v>
      </c>
      <c r="D99" s="639">
        <v>186</v>
      </c>
      <c r="E99" s="637"/>
      <c r="F99" s="642">
        <f t="shared" si="5"/>
        <v>0</v>
      </c>
    </row>
    <row r="100" spans="1:6" s="437" customFormat="1">
      <c r="A100" s="1"/>
      <c r="B100" s="633"/>
      <c r="C100" s="639"/>
      <c r="D100" s="639"/>
      <c r="E100" s="637"/>
      <c r="F100" s="638"/>
    </row>
    <row r="101" spans="1:6" s="437" customFormat="1" ht="255">
      <c r="A101" s="1">
        <f>COUNT($A$5:A91)+1</f>
        <v>22</v>
      </c>
      <c r="B101" s="1031" t="s">
        <v>1737</v>
      </c>
      <c r="C101" s="635"/>
      <c r="D101" s="639"/>
      <c r="E101" s="637"/>
      <c r="F101" s="638"/>
    </row>
    <row r="102" spans="1:6" s="437" customFormat="1">
      <c r="A102" s="1"/>
      <c r="B102" s="633" t="s">
        <v>1348</v>
      </c>
      <c r="C102" s="635" t="s">
        <v>50</v>
      </c>
      <c r="D102" s="639">
        <v>275</v>
      </c>
      <c r="E102" s="637"/>
      <c r="F102" s="642">
        <f>ROUND(E102,2)*D102</f>
        <v>0</v>
      </c>
    </row>
    <row r="103" spans="1:6" s="437" customFormat="1">
      <c r="A103" s="1" t="str">
        <f>IF(B103="","",COUNTIF($B$10:B103,"&lt;&gt;"))</f>
        <v/>
      </c>
      <c r="B103" s="633"/>
      <c r="C103" s="635"/>
      <c r="D103" s="639"/>
      <c r="E103" s="637"/>
      <c r="F103" s="638"/>
    </row>
    <row r="104" spans="1:6" s="437" customFormat="1" ht="38.25">
      <c r="A104" s="1">
        <f>COUNT($A$5:A103)+1</f>
        <v>23</v>
      </c>
      <c r="B104" s="643" t="s">
        <v>1332</v>
      </c>
      <c r="C104" s="635"/>
      <c r="D104" s="639"/>
      <c r="E104" s="637"/>
      <c r="F104" s="638"/>
    </row>
    <row r="105" spans="1:6" s="437" customFormat="1">
      <c r="A105" s="1"/>
      <c r="B105" s="633" t="s">
        <v>1334</v>
      </c>
      <c r="C105" s="635" t="s">
        <v>51</v>
      </c>
      <c r="D105" s="639">
        <v>98</v>
      </c>
      <c r="E105" s="637"/>
      <c r="F105" s="642">
        <f t="shared" ref="F105:F121" si="6">ROUND(E105,2)*D105</f>
        <v>0</v>
      </c>
    </row>
    <row r="106" spans="1:6" s="437" customFormat="1">
      <c r="A106" s="1"/>
      <c r="B106" s="633" t="s">
        <v>1336</v>
      </c>
      <c r="C106" s="635" t="s">
        <v>51</v>
      </c>
      <c r="D106" s="639">
        <v>4</v>
      </c>
      <c r="E106" s="637"/>
      <c r="F106" s="642">
        <f t="shared" si="6"/>
        <v>0</v>
      </c>
    </row>
    <row r="107" spans="1:6" s="437" customFormat="1">
      <c r="A107" s="1"/>
      <c r="B107" s="633" t="s">
        <v>1387</v>
      </c>
      <c r="C107" s="635" t="s">
        <v>51</v>
      </c>
      <c r="D107" s="639">
        <v>4</v>
      </c>
      <c r="E107" s="637"/>
      <c r="F107" s="642">
        <f t="shared" si="6"/>
        <v>0</v>
      </c>
    </row>
    <row r="108" spans="1:6" s="437" customFormat="1">
      <c r="A108" s="1"/>
      <c r="B108" s="633" t="s">
        <v>1307</v>
      </c>
      <c r="C108" s="635" t="s">
        <v>51</v>
      </c>
      <c r="D108" s="639">
        <v>10</v>
      </c>
      <c r="E108" s="637"/>
      <c r="F108" s="642">
        <f t="shared" si="6"/>
        <v>0</v>
      </c>
    </row>
    <row r="109" spans="1:6" s="437" customFormat="1">
      <c r="A109" s="1"/>
      <c r="B109" s="633" t="s">
        <v>1337</v>
      </c>
      <c r="C109" s="635" t="s">
        <v>51</v>
      </c>
      <c r="D109" s="639">
        <v>1307</v>
      </c>
      <c r="E109" s="637"/>
      <c r="F109" s="642">
        <f t="shared" si="6"/>
        <v>0</v>
      </c>
    </row>
    <row r="110" spans="1:6" s="437" customFormat="1">
      <c r="A110" s="1"/>
      <c r="B110" s="633" t="s">
        <v>1338</v>
      </c>
      <c r="C110" s="635" t="s">
        <v>51</v>
      </c>
      <c r="D110" s="639">
        <v>18</v>
      </c>
      <c r="E110" s="637"/>
      <c r="F110" s="642">
        <f t="shared" si="6"/>
        <v>0</v>
      </c>
    </row>
    <row r="111" spans="1:6" s="437" customFormat="1">
      <c r="A111" s="1"/>
      <c r="B111" s="633" t="s">
        <v>1339</v>
      </c>
      <c r="C111" s="635" t="s">
        <v>51</v>
      </c>
      <c r="D111" s="639">
        <v>2</v>
      </c>
      <c r="E111" s="637"/>
      <c r="F111" s="642">
        <f t="shared" si="6"/>
        <v>0</v>
      </c>
    </row>
    <row r="112" spans="1:6" s="437" customFormat="1">
      <c r="A112" s="1"/>
      <c r="B112" s="633" t="s">
        <v>1341</v>
      </c>
      <c r="C112" s="635" t="s">
        <v>51</v>
      </c>
      <c r="D112" s="639">
        <v>27</v>
      </c>
      <c r="E112" s="637"/>
      <c r="F112" s="642">
        <f t="shared" si="6"/>
        <v>0</v>
      </c>
    </row>
    <row r="113" spans="1:6" s="437" customFormat="1">
      <c r="A113" s="1"/>
      <c r="B113" s="633" t="s">
        <v>1342</v>
      </c>
      <c r="C113" s="635" t="s">
        <v>51</v>
      </c>
      <c r="D113" s="639">
        <v>3</v>
      </c>
      <c r="E113" s="637"/>
      <c r="F113" s="642">
        <f t="shared" si="6"/>
        <v>0</v>
      </c>
    </row>
    <row r="114" spans="1:6" s="437" customFormat="1">
      <c r="A114" s="1"/>
      <c r="B114" s="633" t="s">
        <v>1343</v>
      </c>
    </row>
    <row r="115" spans="1:6" s="903" customFormat="1" ht="25.5">
      <c r="A115" s="897" t="s">
        <v>1531</v>
      </c>
      <c r="B115" s="898" t="s">
        <v>1538</v>
      </c>
      <c r="C115" s="912" t="s">
        <v>51</v>
      </c>
      <c r="D115" s="916">
        <v>1307</v>
      </c>
      <c r="E115" s="914"/>
      <c r="F115" s="915">
        <f>ROUND(E115,2)*D115</f>
        <v>0</v>
      </c>
    </row>
    <row r="116" spans="1:6" s="437" customFormat="1">
      <c r="A116" s="1"/>
      <c r="B116" s="614" t="s">
        <v>1532</v>
      </c>
      <c r="C116" s="635" t="s">
        <v>51</v>
      </c>
      <c r="D116" s="639">
        <v>1307</v>
      </c>
      <c r="E116" s="637"/>
      <c r="F116" s="642">
        <f>ROUND(E116,2)*D116</f>
        <v>0</v>
      </c>
    </row>
    <row r="117" spans="1:6" s="437" customFormat="1">
      <c r="A117" s="1"/>
      <c r="B117" s="633" t="s">
        <v>1344</v>
      </c>
      <c r="C117" s="635" t="s">
        <v>51</v>
      </c>
      <c r="D117" s="639">
        <v>2</v>
      </c>
      <c r="E117" s="637"/>
      <c r="F117" s="642">
        <f t="shared" si="6"/>
        <v>0</v>
      </c>
    </row>
    <row r="118" spans="1:6" s="437" customFormat="1">
      <c r="A118" s="1"/>
      <c r="B118" s="633" t="s">
        <v>1345</v>
      </c>
      <c r="C118" s="635" t="s">
        <v>51</v>
      </c>
      <c r="D118" s="639">
        <v>1307</v>
      </c>
      <c r="E118" s="637"/>
      <c r="F118" s="642">
        <f t="shared" si="6"/>
        <v>0</v>
      </c>
    </row>
    <row r="119" spans="1:6" s="437" customFormat="1">
      <c r="A119" s="1"/>
      <c r="B119" s="633" t="s">
        <v>1388</v>
      </c>
      <c r="C119" s="635" t="s">
        <v>51</v>
      </c>
      <c r="D119" s="639">
        <v>2</v>
      </c>
      <c r="E119" s="637"/>
      <c r="F119" s="642">
        <f t="shared" si="6"/>
        <v>0</v>
      </c>
    </row>
    <row r="120" spans="1:6" s="437" customFormat="1">
      <c r="A120" s="1"/>
      <c r="B120" s="633" t="s">
        <v>1346</v>
      </c>
      <c r="C120" s="635" t="s">
        <v>51</v>
      </c>
      <c r="D120" s="639">
        <v>4</v>
      </c>
      <c r="E120" s="637"/>
      <c r="F120" s="642">
        <f t="shared" si="6"/>
        <v>0</v>
      </c>
    </row>
    <row r="121" spans="1:6" s="437" customFormat="1">
      <c r="A121" s="1"/>
      <c r="B121" s="633" t="s">
        <v>1347</v>
      </c>
      <c r="C121" s="635" t="s">
        <v>51</v>
      </c>
      <c r="D121" s="639">
        <v>6</v>
      </c>
      <c r="E121" s="637"/>
      <c r="F121" s="642">
        <f t="shared" si="6"/>
        <v>0</v>
      </c>
    </row>
    <row r="122" spans="1:6" s="437" customFormat="1">
      <c r="A122" s="1"/>
      <c r="B122" s="633"/>
      <c r="C122" s="635"/>
      <c r="D122" s="639"/>
      <c r="E122" s="637"/>
      <c r="F122" s="638"/>
    </row>
    <row r="123" spans="1:6" s="645" customFormat="1" ht="76.5">
      <c r="A123" s="1">
        <f>COUNT($A$5:A122)+1</f>
        <v>24</v>
      </c>
      <c r="B123" s="643" t="s">
        <v>1356</v>
      </c>
      <c r="C123" s="655"/>
      <c r="E123" s="656"/>
      <c r="F123" s="638"/>
    </row>
    <row r="124" spans="1:6" s="645" customFormat="1">
      <c r="A124" s="648"/>
      <c r="B124" s="646" t="s">
        <v>1559</v>
      </c>
    </row>
    <row r="125" spans="1:6" s="917" customFormat="1">
      <c r="A125" s="897" t="s">
        <v>1531</v>
      </c>
      <c r="B125" s="898" t="s">
        <v>1541</v>
      </c>
      <c r="C125" s="912" t="s">
        <v>51</v>
      </c>
      <c r="D125" s="918">
        <v>1044</v>
      </c>
      <c r="E125" s="908"/>
      <c r="F125" s="915">
        <f>ROUND(E125,2)*D125</f>
        <v>0</v>
      </c>
    </row>
    <row r="126" spans="1:6" s="645" customFormat="1">
      <c r="A126" s="1"/>
      <c r="B126" s="614" t="s">
        <v>1532</v>
      </c>
      <c r="C126" s="635" t="s">
        <v>51</v>
      </c>
      <c r="D126" s="644">
        <v>1044</v>
      </c>
      <c r="E126" s="610"/>
      <c r="F126" s="642">
        <f>ROUND(E126,2)*D126</f>
        <v>0</v>
      </c>
    </row>
    <row r="127" spans="1:6" s="645" customFormat="1">
      <c r="A127" s="648"/>
      <c r="B127" s="646"/>
      <c r="C127" s="635"/>
      <c r="D127" s="644"/>
      <c r="E127" s="610"/>
      <c r="F127" s="644"/>
    </row>
    <row r="128" spans="1:6" ht="76.5">
      <c r="A128" s="1">
        <f>COUNT($A$5:A127)+1</f>
        <v>25</v>
      </c>
      <c r="B128" s="643" t="s">
        <v>1358</v>
      </c>
    </row>
    <row r="129" spans="1:8">
      <c r="A129" s="648"/>
      <c r="B129" s="646" t="s">
        <v>1559</v>
      </c>
      <c r="C129" s="1"/>
      <c r="D129" s="1"/>
      <c r="E129" s="1"/>
      <c r="F129" s="1"/>
    </row>
    <row r="130" spans="1:8" s="905" customFormat="1">
      <c r="A130" s="897" t="s">
        <v>1531</v>
      </c>
      <c r="B130" s="898" t="s">
        <v>1540</v>
      </c>
      <c r="C130" s="912" t="s">
        <v>51</v>
      </c>
      <c r="D130" s="913">
        <v>1549</v>
      </c>
      <c r="E130" s="914"/>
      <c r="F130" s="915">
        <f>ROUND(E130,2)*D130</f>
        <v>0</v>
      </c>
      <c r="G130" s="903"/>
      <c r="H130" s="904"/>
    </row>
    <row r="131" spans="1:8">
      <c r="B131" s="614" t="s">
        <v>1532</v>
      </c>
      <c r="C131" s="635" t="s">
        <v>51</v>
      </c>
      <c r="D131" s="636">
        <v>1549</v>
      </c>
      <c r="E131" s="637"/>
      <c r="F131" s="642">
        <f>ROUND(E131,2)*D131</f>
        <v>0</v>
      </c>
    </row>
    <row r="132" spans="1:8" s="437" customFormat="1">
      <c r="A132" s="1"/>
      <c r="B132" s="633"/>
      <c r="C132" s="639"/>
      <c r="D132" s="639"/>
      <c r="E132" s="637"/>
      <c r="F132" s="638"/>
    </row>
    <row r="133" spans="1:8" s="437" customFormat="1">
      <c r="A133" s="1">
        <f>COUNT($A$5:A132)+1</f>
        <v>26</v>
      </c>
      <c r="B133" s="641" t="s">
        <v>1359</v>
      </c>
      <c r="C133" s="639"/>
      <c r="D133" s="639"/>
      <c r="E133" s="637"/>
      <c r="F133" s="638"/>
    </row>
    <row r="134" spans="1:8" s="437" customFormat="1" ht="280.5">
      <c r="A134" s="1"/>
      <c r="B134" s="633" t="s">
        <v>1360</v>
      </c>
      <c r="C134" s="639"/>
      <c r="D134" s="639"/>
      <c r="E134" s="637"/>
      <c r="F134" s="638"/>
    </row>
    <row r="135" spans="1:8" s="437" customFormat="1" ht="25.5">
      <c r="A135" s="1"/>
      <c r="B135" s="633" t="s">
        <v>1361</v>
      </c>
      <c r="C135" s="639"/>
      <c r="D135" s="639"/>
      <c r="E135" s="637"/>
      <c r="F135" s="638"/>
    </row>
    <row r="136" spans="1:8" s="437" customFormat="1" ht="25.5">
      <c r="A136" s="1"/>
      <c r="B136" s="646" t="s">
        <v>1560</v>
      </c>
      <c r="E136" s="621"/>
    </row>
    <row r="137" spans="1:8" s="437" customFormat="1">
      <c r="A137" s="1"/>
      <c r="B137" s="633" t="s">
        <v>187</v>
      </c>
    </row>
    <row r="138" spans="1:8" s="903" customFormat="1" ht="25.5">
      <c r="A138" s="897" t="s">
        <v>1531</v>
      </c>
      <c r="B138" s="898" t="s">
        <v>1542</v>
      </c>
      <c r="C138" s="912" t="s">
        <v>51</v>
      </c>
      <c r="D138" s="913">
        <v>2620</v>
      </c>
      <c r="E138" s="914"/>
      <c r="F138" s="915">
        <f>ROUND(E138,2)*D138</f>
        <v>0</v>
      </c>
    </row>
    <row r="139" spans="1:8" s="437" customFormat="1">
      <c r="A139" s="1"/>
      <c r="B139" s="614" t="s">
        <v>1532</v>
      </c>
      <c r="C139" s="635" t="s">
        <v>51</v>
      </c>
      <c r="D139" s="636">
        <v>2620</v>
      </c>
      <c r="E139" s="637"/>
      <c r="F139" s="642">
        <f>ROUND(E139,2)*D139</f>
        <v>0</v>
      </c>
    </row>
    <row r="140" spans="1:8" s="437" customFormat="1">
      <c r="A140" s="1"/>
      <c r="B140" s="633" t="s">
        <v>192</v>
      </c>
    </row>
    <row r="141" spans="1:8" s="903" customFormat="1" ht="25.5">
      <c r="A141" s="897" t="s">
        <v>1531</v>
      </c>
      <c r="B141" s="898" t="s">
        <v>1543</v>
      </c>
      <c r="C141" s="912" t="s">
        <v>51</v>
      </c>
      <c r="D141" s="913">
        <v>3287</v>
      </c>
      <c r="E141" s="914"/>
      <c r="F141" s="915">
        <f>ROUND(E141,2)*D141</f>
        <v>0</v>
      </c>
    </row>
    <row r="142" spans="1:8" s="437" customFormat="1">
      <c r="A142" s="1"/>
      <c r="B142" s="614" t="s">
        <v>1532</v>
      </c>
      <c r="C142" s="635" t="s">
        <v>51</v>
      </c>
      <c r="D142" s="636">
        <v>3287</v>
      </c>
      <c r="E142" s="637"/>
      <c r="F142" s="642">
        <f>ROUND(E142,2)*D142</f>
        <v>0</v>
      </c>
    </row>
    <row r="143" spans="1:8" s="437" customFormat="1">
      <c r="A143" s="1"/>
      <c r="B143" s="633" t="s">
        <v>193</v>
      </c>
      <c r="C143" s="635" t="s">
        <v>51</v>
      </c>
      <c r="D143" s="636">
        <v>59</v>
      </c>
      <c r="E143" s="637"/>
      <c r="F143" s="642">
        <f t="shared" ref="F143:F144" si="7">ROUND(E143,2)*D143</f>
        <v>0</v>
      </c>
    </row>
    <row r="144" spans="1:8" s="437" customFormat="1">
      <c r="A144" s="1"/>
      <c r="B144" s="633" t="s">
        <v>195</v>
      </c>
      <c r="C144" s="635" t="s">
        <v>51</v>
      </c>
      <c r="D144" s="636">
        <v>95</v>
      </c>
      <c r="E144" s="637"/>
      <c r="F144" s="642">
        <f t="shared" si="7"/>
        <v>0</v>
      </c>
    </row>
    <row r="145" spans="1:6" s="437" customFormat="1">
      <c r="A145" s="1"/>
      <c r="B145" s="633"/>
      <c r="C145" s="639"/>
      <c r="D145" s="639"/>
      <c r="E145" s="637"/>
      <c r="F145" s="638"/>
    </row>
    <row r="146" spans="1:6" s="437" customFormat="1">
      <c r="A146" s="1">
        <f>COUNT($A$5:A144)+1</f>
        <v>27</v>
      </c>
      <c r="B146" s="641" t="s">
        <v>1362</v>
      </c>
      <c r="C146" s="639"/>
      <c r="D146" s="639"/>
      <c r="E146" s="637"/>
      <c r="F146" s="638"/>
    </row>
    <row r="147" spans="1:6" s="437" customFormat="1" ht="318.75">
      <c r="A147" s="1"/>
      <c r="B147" s="633" t="s">
        <v>1363</v>
      </c>
      <c r="C147" s="639"/>
      <c r="D147" s="639"/>
      <c r="E147" s="637"/>
      <c r="F147" s="638"/>
    </row>
    <row r="148" spans="1:6" s="437" customFormat="1" ht="25.5">
      <c r="A148" s="1"/>
      <c r="B148" s="646" t="s">
        <v>1561</v>
      </c>
      <c r="E148" s="621"/>
    </row>
    <row r="149" spans="1:6" s="437" customFormat="1">
      <c r="A149" s="1"/>
      <c r="B149" s="633" t="s">
        <v>192</v>
      </c>
      <c r="C149" s="635" t="s">
        <v>51</v>
      </c>
      <c r="D149" s="636">
        <v>900</v>
      </c>
      <c r="E149" s="637"/>
      <c r="F149" s="642">
        <f>ROUND(E149,2)*D149</f>
        <v>0</v>
      </c>
    </row>
    <row r="150" spans="1:6" s="437" customFormat="1">
      <c r="A150" s="1"/>
      <c r="B150" s="640"/>
      <c r="C150" s="635"/>
      <c r="D150" s="636"/>
      <c r="E150" s="637"/>
      <c r="F150" s="638"/>
    </row>
    <row r="151" spans="1:6" s="437" customFormat="1" ht="25.5">
      <c r="A151" s="1">
        <f>COUNT($A$5:A150)+1</f>
        <v>28</v>
      </c>
      <c r="B151" s="641" t="s">
        <v>1364</v>
      </c>
      <c r="C151" s="639"/>
      <c r="D151" s="639"/>
      <c r="E151" s="637"/>
      <c r="F151" s="638"/>
    </row>
    <row r="152" spans="1:6" s="437" customFormat="1" ht="178.5">
      <c r="A152" s="1"/>
      <c r="B152" s="633" t="s">
        <v>1365</v>
      </c>
      <c r="C152" s="639"/>
      <c r="D152" s="639"/>
      <c r="E152" s="637"/>
      <c r="F152" s="638"/>
    </row>
    <row r="153" spans="1:6" s="437" customFormat="1" ht="25.5">
      <c r="A153" s="1"/>
      <c r="B153" s="646" t="s">
        <v>1575</v>
      </c>
      <c r="C153" s="635" t="s">
        <v>51</v>
      </c>
      <c r="D153" s="636">
        <v>2593</v>
      </c>
      <c r="E153" s="637"/>
      <c r="F153" s="642">
        <f>ROUND(E153,2)*D153</f>
        <v>0</v>
      </c>
    </row>
    <row r="155" spans="1:6" s="645" customFormat="1" ht="63.75">
      <c r="A155" s="1">
        <f>COUNT($A$5:A154)+1</f>
        <v>29</v>
      </c>
      <c r="B155" s="643" t="s">
        <v>1366</v>
      </c>
      <c r="C155" s="655"/>
      <c r="D155" s="635"/>
      <c r="E155" s="658"/>
      <c r="F155" s="644"/>
    </row>
    <row r="156" spans="1:6" s="645" customFormat="1" ht="89.25">
      <c r="A156" s="1"/>
      <c r="B156" s="643" t="s">
        <v>1367</v>
      </c>
      <c r="C156" s="635" t="s">
        <v>3</v>
      </c>
      <c r="D156" s="644">
        <v>5</v>
      </c>
      <c r="E156" s="610"/>
      <c r="F156" s="642">
        <f>ROUND(E156,2)*D156</f>
        <v>0</v>
      </c>
    </row>
    <row r="157" spans="1:6" s="645" customFormat="1">
      <c r="A157" s="1"/>
      <c r="B157" s="643"/>
      <c r="C157" s="635"/>
      <c r="D157" s="644"/>
      <c r="E157" s="610"/>
      <c r="F157" s="644"/>
    </row>
    <row r="158" spans="1:6" s="645" customFormat="1" ht="63.75">
      <c r="A158" s="1">
        <f>COUNT($A$5:A157)+1</f>
        <v>30</v>
      </c>
      <c r="B158" s="643" t="s">
        <v>1368</v>
      </c>
      <c r="C158" s="635" t="s">
        <v>3</v>
      </c>
      <c r="D158" s="644">
        <v>180</v>
      </c>
      <c r="E158" s="610"/>
      <c r="F158" s="642">
        <f>ROUND(E158,2)*D158</f>
        <v>0</v>
      </c>
    </row>
    <row r="159" spans="1:6" s="645" customFormat="1">
      <c r="A159" s="1"/>
      <c r="B159" s="643"/>
      <c r="C159" s="635"/>
      <c r="D159" s="644"/>
      <c r="E159" s="610"/>
      <c r="F159" s="638"/>
    </row>
    <row r="160" spans="1:6" s="645" customFormat="1" ht="38.25">
      <c r="A160" s="1">
        <f>COUNT($A$5:A158)+1</f>
        <v>31</v>
      </c>
      <c r="B160" s="643" t="s">
        <v>1389</v>
      </c>
      <c r="C160" s="635" t="s">
        <v>3</v>
      </c>
      <c r="D160" s="644">
        <v>45</v>
      </c>
      <c r="E160" s="610"/>
      <c r="F160" s="642">
        <f>ROUND(E160,2)*D160</f>
        <v>0</v>
      </c>
    </row>
    <row r="161" spans="1:6" s="645" customFormat="1">
      <c r="A161" s="1"/>
      <c r="B161" s="643"/>
      <c r="C161" s="655"/>
      <c r="D161" s="635"/>
      <c r="E161" s="658"/>
      <c r="F161" s="644"/>
    </row>
    <row r="162" spans="1:6" s="645" customFormat="1" ht="76.5">
      <c r="A162" s="1">
        <f>COUNT($A$5:A161)+1</f>
        <v>32</v>
      </c>
      <c r="B162" s="643" t="s">
        <v>1370</v>
      </c>
      <c r="C162" s="655"/>
      <c r="D162" s="635"/>
      <c r="E162" s="658"/>
      <c r="F162" s="644"/>
    </row>
    <row r="163" spans="1:6" s="645" customFormat="1">
      <c r="A163" s="648"/>
      <c r="B163" s="643" t="s">
        <v>1371</v>
      </c>
      <c r="C163" s="635" t="s">
        <v>51</v>
      </c>
      <c r="D163" s="644">
        <v>3</v>
      </c>
      <c r="E163" s="610"/>
      <c r="F163" s="642">
        <f t="shared" ref="F163:F164" si="8">ROUND(E163,2)*D163</f>
        <v>0</v>
      </c>
    </row>
    <row r="164" spans="1:6" s="645" customFormat="1">
      <c r="A164" s="648"/>
      <c r="B164" s="643" t="s">
        <v>1372</v>
      </c>
      <c r="C164" s="635" t="s">
        <v>51</v>
      </c>
      <c r="D164" s="644">
        <v>2</v>
      </c>
      <c r="E164" s="610"/>
      <c r="F164" s="642">
        <f t="shared" si="8"/>
        <v>0</v>
      </c>
    </row>
    <row r="165" spans="1:6" s="437" customFormat="1">
      <c r="A165" s="1" t="str">
        <f>IF(B165="","",COUNTIF($B$10:B165,"&lt;&gt;"))</f>
        <v/>
      </c>
      <c r="B165" s="633"/>
      <c r="C165" s="639"/>
      <c r="D165" s="638"/>
      <c r="E165" s="621"/>
      <c r="F165" s="638"/>
    </row>
    <row r="166" spans="1:6" s="645" customFormat="1" ht="51">
      <c r="A166" s="1">
        <f>COUNT($A$5:A165)+1</f>
        <v>33</v>
      </c>
      <c r="B166" s="643" t="s">
        <v>1373</v>
      </c>
      <c r="C166" s="635"/>
      <c r="D166" s="644"/>
      <c r="E166" s="610"/>
      <c r="F166" s="644"/>
    </row>
    <row r="167" spans="1:6" s="645" customFormat="1">
      <c r="A167" s="648"/>
      <c r="B167" s="643" t="s">
        <v>1374</v>
      </c>
      <c r="C167" s="635" t="s">
        <v>51</v>
      </c>
      <c r="D167" s="644">
        <v>5</v>
      </c>
      <c r="E167" s="610"/>
      <c r="F167" s="642">
        <f>ROUND(E167,2)*D167</f>
        <v>0</v>
      </c>
    </row>
    <row r="168" spans="1:6" s="645" customFormat="1">
      <c r="A168" s="648"/>
      <c r="B168" s="641" t="s">
        <v>1562</v>
      </c>
      <c r="C168" s="635"/>
      <c r="D168" s="644"/>
      <c r="E168" s="610"/>
      <c r="F168" s="644"/>
    </row>
    <row r="169" spans="1:6" s="645" customFormat="1">
      <c r="A169" s="648"/>
      <c r="B169" s="641"/>
      <c r="C169" s="635"/>
      <c r="D169" s="644"/>
      <c r="E169" s="610"/>
      <c r="F169" s="644"/>
    </row>
    <row r="170" spans="1:6" s="645" customFormat="1">
      <c r="A170" s="648"/>
      <c r="B170" s="643"/>
      <c r="C170" s="655"/>
      <c r="D170" s="635"/>
      <c r="E170" s="659"/>
      <c r="F170" s="638"/>
    </row>
    <row r="171" spans="1:6" s="645" customFormat="1" ht="54">
      <c r="A171" s="1">
        <f>COUNT($A$5:A170)+1</f>
        <v>34</v>
      </c>
      <c r="B171" s="643" t="s">
        <v>1375</v>
      </c>
      <c r="C171" s="635" t="s">
        <v>51</v>
      </c>
      <c r="D171" s="636">
        <v>45</v>
      </c>
      <c r="E171" s="610"/>
      <c r="F171" s="642">
        <f>ROUND(E171,2)*D171</f>
        <v>0</v>
      </c>
    </row>
    <row r="172" spans="1:6" s="645" customFormat="1">
      <c r="A172" s="648"/>
      <c r="B172" s="641" t="s">
        <v>1563</v>
      </c>
      <c r="C172" s="635"/>
      <c r="D172" s="644"/>
      <c r="E172" s="610"/>
      <c r="F172" s="644"/>
    </row>
    <row r="173" spans="1:6" s="645" customFormat="1">
      <c r="A173" s="648"/>
      <c r="B173" s="643"/>
      <c r="C173" s="655"/>
      <c r="D173" s="635"/>
      <c r="E173" s="658"/>
      <c r="F173" s="644"/>
    </row>
    <row r="174" spans="1:6" s="437" customFormat="1" ht="76.5">
      <c r="A174" s="1">
        <f>COUNT($A$5:A173)+1</f>
        <v>35</v>
      </c>
      <c r="B174" s="633" t="s">
        <v>1376</v>
      </c>
      <c r="C174" s="635" t="s">
        <v>3</v>
      </c>
      <c r="D174" s="636">
        <v>1325</v>
      </c>
      <c r="E174" s="637"/>
      <c r="F174" s="642">
        <f>ROUND(E174,2)*D174</f>
        <v>0</v>
      </c>
    </row>
    <row r="175" spans="1:6" s="437" customFormat="1">
      <c r="A175" s="1" t="str">
        <f>IF(B175="","",COUNTIF($B$10:B175,"&lt;&gt;"))</f>
        <v/>
      </c>
      <c r="B175" s="660"/>
      <c r="C175" s="635"/>
      <c r="D175" s="636"/>
      <c r="E175" s="637"/>
      <c r="F175" s="638"/>
    </row>
    <row r="176" spans="1:6" s="437" customFormat="1" ht="76.5">
      <c r="A176" s="1">
        <f>COUNT($A$5:A175)+1</f>
        <v>36</v>
      </c>
      <c r="B176" s="633" t="s">
        <v>1377</v>
      </c>
      <c r="C176" s="635" t="s">
        <v>3</v>
      </c>
      <c r="D176" s="636">
        <v>1360</v>
      </c>
      <c r="E176" s="637"/>
      <c r="F176" s="642">
        <f>ROUND(E176,2)*D176</f>
        <v>0</v>
      </c>
    </row>
    <row r="177" spans="1:6" s="437" customFormat="1">
      <c r="A177" s="1" t="str">
        <f>IF(B177="","",COUNTIF($B$10:B177,"&lt;&gt;"))</f>
        <v/>
      </c>
      <c r="B177" s="660"/>
      <c r="C177" s="635"/>
      <c r="D177" s="636"/>
      <c r="E177" s="637"/>
      <c r="F177" s="638"/>
    </row>
    <row r="178" spans="1:6" s="437" customFormat="1" ht="76.5">
      <c r="A178" s="1">
        <f>COUNT($A$5:A177)+1</f>
        <v>37</v>
      </c>
      <c r="B178" s="633" t="s">
        <v>1378</v>
      </c>
      <c r="C178" s="635" t="s">
        <v>3</v>
      </c>
      <c r="D178" s="636">
        <v>26</v>
      </c>
      <c r="E178" s="637"/>
      <c r="F178" s="642">
        <f>ROUND(E178,2)*D178</f>
        <v>0</v>
      </c>
    </row>
    <row r="179" spans="1:6" s="437" customFormat="1">
      <c r="A179" s="1" t="str">
        <f>IF(B179="","",COUNTIF($B$10:B179,"&lt;&gt;"))</f>
        <v/>
      </c>
      <c r="B179" s="660"/>
      <c r="C179" s="635"/>
      <c r="D179" s="636"/>
      <c r="E179" s="637"/>
      <c r="F179" s="638"/>
    </row>
    <row r="180" spans="1:6" s="437" customFormat="1" ht="76.5">
      <c r="A180" s="1">
        <f>COUNT($A$5:A179)+1</f>
        <v>38</v>
      </c>
      <c r="B180" s="633" t="s">
        <v>1379</v>
      </c>
      <c r="C180" s="635" t="s">
        <v>3</v>
      </c>
      <c r="D180" s="636">
        <v>39</v>
      </c>
      <c r="E180" s="637"/>
      <c r="F180" s="642">
        <f>ROUND(E180,2)*D180</f>
        <v>0</v>
      </c>
    </row>
    <row r="181" spans="1:6" s="437" customFormat="1">
      <c r="A181" s="1" t="str">
        <f>IF(B181="","",COUNTIF($B$10:B181,"&lt;&gt;"))</f>
        <v/>
      </c>
      <c r="B181" s="660"/>
      <c r="C181" s="635"/>
      <c r="D181" s="636"/>
      <c r="E181" s="637"/>
      <c r="F181" s="638"/>
    </row>
    <row r="182" spans="1:6" s="437" customFormat="1" ht="63.75">
      <c r="A182" s="1">
        <f>COUNT($A$5:A181)+1</f>
        <v>39</v>
      </c>
      <c r="B182" s="633" t="s">
        <v>1380</v>
      </c>
      <c r="C182" s="635" t="s">
        <v>3</v>
      </c>
      <c r="D182" s="636">
        <v>16</v>
      </c>
      <c r="E182" s="637"/>
      <c r="F182" s="642">
        <f>ROUND(E182,2)*D182</f>
        <v>0</v>
      </c>
    </row>
    <row r="183" spans="1:6" s="437" customFormat="1">
      <c r="A183" s="1" t="str">
        <f>IF(B183="","",COUNTIF($B$10:B183,"&lt;&gt;"))</f>
        <v/>
      </c>
      <c r="B183" s="660"/>
      <c r="C183" s="635"/>
      <c r="D183" s="636"/>
      <c r="E183" s="637"/>
      <c r="F183" s="638"/>
    </row>
    <row r="184" spans="1:6" s="437" customFormat="1" ht="63.75">
      <c r="A184" s="1">
        <f>COUNT($A$5:A183)+1</f>
        <v>40</v>
      </c>
      <c r="B184" s="633" t="s">
        <v>1381</v>
      </c>
      <c r="C184" s="635" t="s">
        <v>3</v>
      </c>
      <c r="D184" s="636">
        <v>24</v>
      </c>
      <c r="E184" s="637"/>
      <c r="F184" s="642">
        <f>ROUND(E184,2)*D184</f>
        <v>0</v>
      </c>
    </row>
    <row r="185" spans="1:6" s="437" customFormat="1">
      <c r="A185" s="1" t="str">
        <f>IF(B185="","",COUNTIF($B$10:B185,"&lt;&gt;"))</f>
        <v/>
      </c>
      <c r="B185" s="660"/>
      <c r="C185" s="635"/>
      <c r="D185" s="636"/>
      <c r="E185" s="637"/>
      <c r="F185" s="638"/>
    </row>
    <row r="186" spans="1:6" s="437" customFormat="1" ht="63.75">
      <c r="A186" s="1">
        <f>COUNT($A$5:A185)+1</f>
        <v>41</v>
      </c>
      <c r="B186" s="633" t="s">
        <v>1382</v>
      </c>
      <c r="C186" s="635" t="s">
        <v>3</v>
      </c>
      <c r="D186" s="636">
        <v>180</v>
      </c>
      <c r="E186" s="637"/>
      <c r="F186" s="642">
        <f>ROUND(E186,2)*D186</f>
        <v>0</v>
      </c>
    </row>
    <row r="187" spans="1:6" s="437" customFormat="1">
      <c r="A187" s="1"/>
      <c r="B187" s="633"/>
      <c r="C187" s="635"/>
      <c r="D187" s="636"/>
      <c r="E187" s="637"/>
      <c r="F187" s="642"/>
    </row>
    <row r="188" spans="1:6" s="437" customFormat="1" ht="178.5">
      <c r="A188" s="1">
        <f>COUNT($A$5:A186)+1</f>
        <v>42</v>
      </c>
      <c r="B188" s="643" t="s">
        <v>1383</v>
      </c>
      <c r="C188" s="635"/>
      <c r="D188" s="639"/>
      <c r="E188" s="637"/>
      <c r="F188" s="638"/>
    </row>
    <row r="189" spans="1:6" s="437" customFormat="1">
      <c r="A189" s="1"/>
      <c r="B189" s="633" t="s">
        <v>1330</v>
      </c>
      <c r="C189" s="639" t="s">
        <v>3</v>
      </c>
      <c r="D189" s="639">
        <v>2</v>
      </c>
      <c r="E189" s="637"/>
      <c r="F189" s="638">
        <f>D189*ROUND(E189,2)</f>
        <v>0</v>
      </c>
    </row>
    <row r="190" spans="1:6" s="437" customFormat="1">
      <c r="A190" s="1"/>
      <c r="B190" s="633" t="s">
        <v>1331</v>
      </c>
      <c r="C190" s="639" t="s">
        <v>3</v>
      </c>
      <c r="D190" s="639">
        <v>3</v>
      </c>
      <c r="E190" s="637">
        <v>0</v>
      </c>
      <c r="F190" s="638">
        <f>D190*ROUND(E190,2)</f>
        <v>0</v>
      </c>
    </row>
    <row r="191" spans="1:6" ht="18.75">
      <c r="B191" s="609"/>
    </row>
    <row r="192" spans="1:6" s="437" customFormat="1" ht="15.75" thickBot="1">
      <c r="A192" s="1"/>
      <c r="B192" s="661" t="s">
        <v>1384</v>
      </c>
      <c r="C192" s="662"/>
      <c r="D192" s="662"/>
      <c r="E192" s="663"/>
      <c r="F192" s="664">
        <f>SUM(F10:F191)</f>
        <v>0</v>
      </c>
    </row>
    <row r="193" spans="1:6" s="437" customFormat="1" ht="15.75" thickTop="1">
      <c r="A193" s="1"/>
      <c r="B193" s="434"/>
      <c r="C193" s="435"/>
      <c r="D193" s="435"/>
      <c r="E193" s="610"/>
      <c r="F193" s="436"/>
    </row>
  </sheetData>
  <sheetProtection algorithmName="SHA-512" hashValue="p6pHXtNJCPsL6XmaPh0JPznRxRzP6hoWXb6m8FWM5xvzSZKwcHAzBp4kzQfsJufyYEFXPiN3tDSZ2iqbjK82eA==" saltValue="VNlZhXv9jUY2uzxRHhHQv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F4996-0EFE-4605-B94C-2599DEF4186E}">
  <sheetPr>
    <tabColor rgb="FFC0E6F5"/>
  </sheetPr>
  <dimension ref="A1:H218"/>
  <sheetViews>
    <sheetView view="pageBreakPreview" topLeftCell="A98" zoomScaleNormal="100" zoomScaleSheetLayoutView="100" workbookViewId="0">
      <selection activeCell="B122" sqref="B122"/>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1397</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6</v>
      </c>
      <c r="E18" s="914"/>
      <c r="F18" s="915">
        <f>ROUND(E18,2)*D18</f>
        <v>0</v>
      </c>
      <c r="G18" s="903"/>
      <c r="H18" s="904"/>
    </row>
    <row r="19" spans="1:8">
      <c r="B19" s="614" t="s">
        <v>1532</v>
      </c>
      <c r="C19" s="635" t="s">
        <v>3</v>
      </c>
      <c r="D19" s="636">
        <v>6</v>
      </c>
      <c r="E19" s="637"/>
      <c r="F19" s="642">
        <f>ROUND(E19,2)*D19</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42">
        <f>ROUND(E22,2)*D22</f>
        <v>0</v>
      </c>
    </row>
    <row r="23" spans="1:8">
      <c r="B23" s="643"/>
      <c r="C23" s="635"/>
      <c r="D23" s="636"/>
      <c r="E23" s="637"/>
      <c r="F23" s="638"/>
    </row>
    <row r="24" spans="1:8" s="645" customFormat="1" ht="51">
      <c r="A24" s="1">
        <f>COUNT($A$5:A23)+1</f>
        <v>3</v>
      </c>
      <c r="B24" s="643" t="s">
        <v>1285</v>
      </c>
      <c r="C24" s="635" t="s">
        <v>51</v>
      </c>
      <c r="D24" s="644">
        <v>1</v>
      </c>
      <c r="E24" s="610"/>
      <c r="F24" s="642">
        <f>ROUND(E24,2)*D24</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42">
        <f>ROUND(E27,2)*D27</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42">
        <f>ROUND(E31,2)*D31</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6</v>
      </c>
      <c r="E34" s="610"/>
      <c r="F34" s="642">
        <f>ROUND(E34,2)*D34</f>
        <v>0</v>
      </c>
    </row>
    <row r="35" spans="1:6" s="645" customFormat="1">
      <c r="A35" s="648"/>
      <c r="B35" s="643" t="s">
        <v>206</v>
      </c>
      <c r="C35" s="635" t="s">
        <v>51</v>
      </c>
      <c r="D35" s="644">
        <v>1</v>
      </c>
      <c r="E35" s="610"/>
      <c r="F35" s="642">
        <f>ROUND(E35,2)*D35</f>
        <v>0</v>
      </c>
    </row>
    <row r="36" spans="1:6" s="437" customFormat="1" ht="15" customHeight="1">
      <c r="A36" s="1" t="str">
        <f>IF(B36="","",COUNTIF($B$10:B36,"&lt;&gt;"))</f>
        <v/>
      </c>
      <c r="B36" s="646"/>
      <c r="C36" s="635"/>
      <c r="D36" s="636"/>
      <c r="E36" s="637"/>
      <c r="F36" s="638"/>
    </row>
    <row r="37" spans="1:6" s="437" customFormat="1" ht="153">
      <c r="A37" s="1">
        <f>COUNT($A$5:A36)+1</f>
        <v>7</v>
      </c>
      <c r="B37" s="643" t="s">
        <v>1398</v>
      </c>
      <c r="C37" s="635"/>
      <c r="D37" s="636"/>
      <c r="E37" s="637"/>
      <c r="F37" s="638"/>
    </row>
    <row r="38" spans="1:6" s="437" customFormat="1" ht="89.25">
      <c r="A38" s="1"/>
      <c r="B38" s="633" t="s">
        <v>1399</v>
      </c>
      <c r="C38" s="635" t="s">
        <v>3</v>
      </c>
      <c r="D38" s="636">
        <v>1</v>
      </c>
      <c r="E38" s="637"/>
      <c r="F38" s="642">
        <f>ROUND(E38,2)*D38</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1400</v>
      </c>
      <c r="C41" s="635" t="s">
        <v>3</v>
      </c>
      <c r="D41" s="636">
        <v>1</v>
      </c>
      <c r="E41" s="637"/>
      <c r="F41" s="642">
        <f>ROUND(E41,2)*D41</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42">
        <f>ROUND(E44,2)*D44</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4</v>
      </c>
      <c r="E50" s="637"/>
      <c r="F50" s="642">
        <f>ROUND(E50,2)*D50</f>
        <v>0</v>
      </c>
    </row>
    <row r="51" spans="1:6" s="437" customFormat="1">
      <c r="A51" s="1"/>
      <c r="B51" s="633" t="s">
        <v>195</v>
      </c>
      <c r="C51" s="635" t="s">
        <v>51</v>
      </c>
      <c r="D51" s="636">
        <v>3</v>
      </c>
      <c r="E51" s="637"/>
      <c r="F51" s="642">
        <f>ROUND(E51,2)*D51</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42">
        <f t="shared" ref="F55:F57" si="0">ROUND(E55,2)*D55</f>
        <v>0</v>
      </c>
    </row>
    <row r="56" spans="1:6" s="437" customFormat="1">
      <c r="A56" s="1"/>
      <c r="B56" s="633" t="s">
        <v>1301</v>
      </c>
      <c r="C56" s="635" t="s">
        <v>50</v>
      </c>
      <c r="D56" s="636">
        <v>10</v>
      </c>
      <c r="E56" s="637"/>
      <c r="F56" s="642">
        <f t="shared" si="0"/>
        <v>0</v>
      </c>
    </row>
    <row r="57" spans="1:6" s="437" customFormat="1">
      <c r="A57" s="1"/>
      <c r="B57" s="633" t="s">
        <v>1302</v>
      </c>
      <c r="C57" s="635" t="s">
        <v>50</v>
      </c>
      <c r="D57" s="636">
        <v>1</v>
      </c>
      <c r="E57" s="637"/>
      <c r="F57" s="642">
        <f t="shared" si="0"/>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42">
        <f>ROUND(E60,2)*D60</f>
        <v>0</v>
      </c>
    </row>
    <row r="61" spans="1:6" s="437" customFormat="1">
      <c r="A61" s="1"/>
      <c r="B61" s="633"/>
      <c r="C61" s="639"/>
      <c r="D61" s="639"/>
      <c r="E61" s="637"/>
      <c r="F61" s="638"/>
    </row>
    <row r="62" spans="1:6" s="437" customFormat="1" ht="76.5">
      <c r="A62" s="1">
        <f>COUNT($A$5:A59)+1</f>
        <v>13</v>
      </c>
      <c r="B62" s="633" t="s">
        <v>1305</v>
      </c>
      <c r="C62" s="635" t="s">
        <v>50</v>
      </c>
      <c r="D62" s="639">
        <v>10</v>
      </c>
      <c r="E62" s="637"/>
      <c r="F62" s="642">
        <f>ROUND(E62,2)*D62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3</v>
      </c>
      <c r="E65" s="637"/>
      <c r="F65" s="642">
        <f>ROUND(E65,2)*D65</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42">
        <f>ROUND(E67,2)*D67</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42">
        <f t="shared" ref="F70:F73" si="1">ROUND(E70,2)*D70</f>
        <v>0</v>
      </c>
    </row>
    <row r="71" spans="1:6" s="437" customFormat="1">
      <c r="A71" s="1"/>
      <c r="B71" s="643" t="s">
        <v>1311</v>
      </c>
      <c r="C71" s="653" t="s">
        <v>51</v>
      </c>
      <c r="D71" s="654">
        <v>2</v>
      </c>
      <c r="E71" s="637"/>
      <c r="F71" s="642">
        <f t="shared" si="1"/>
        <v>0</v>
      </c>
    </row>
    <row r="72" spans="1:6" s="437" customFormat="1">
      <c r="A72" s="1"/>
      <c r="B72" s="643" t="s">
        <v>1312</v>
      </c>
      <c r="C72" s="653" t="s">
        <v>51</v>
      </c>
      <c r="D72" s="654">
        <v>4</v>
      </c>
      <c r="E72" s="637"/>
      <c r="F72" s="642">
        <f t="shared" si="1"/>
        <v>0</v>
      </c>
    </row>
    <row r="73" spans="1:6" s="437" customFormat="1">
      <c r="A73" s="1"/>
      <c r="B73" s="643" t="s">
        <v>1313</v>
      </c>
      <c r="C73" s="653" t="s">
        <v>51</v>
      </c>
      <c r="D73" s="654">
        <v>3</v>
      </c>
      <c r="E73" s="637"/>
      <c r="F73" s="642">
        <f t="shared" si="1"/>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42">
        <f t="shared" ref="F76:F79" si="2">ROUND(E76,2)*D76</f>
        <v>0</v>
      </c>
    </row>
    <row r="77" spans="1:6" s="437" customFormat="1">
      <c r="A77" s="1"/>
      <c r="B77" s="643" t="s">
        <v>1311</v>
      </c>
      <c r="C77" s="653" t="s">
        <v>51</v>
      </c>
      <c r="D77" s="654">
        <v>2</v>
      </c>
      <c r="E77" s="637"/>
      <c r="F77" s="642">
        <f t="shared" si="2"/>
        <v>0</v>
      </c>
    </row>
    <row r="78" spans="1:6" s="437" customFormat="1">
      <c r="A78" s="1"/>
      <c r="B78" s="643" t="s">
        <v>1312</v>
      </c>
      <c r="C78" s="653" t="s">
        <v>51</v>
      </c>
      <c r="D78" s="654">
        <v>4</v>
      </c>
      <c r="E78" s="637"/>
      <c r="F78" s="642">
        <f t="shared" si="2"/>
        <v>0</v>
      </c>
    </row>
    <row r="79" spans="1:6" s="437" customFormat="1">
      <c r="A79" s="1"/>
      <c r="B79" s="643" t="s">
        <v>1313</v>
      </c>
      <c r="C79" s="653" t="s">
        <v>51</v>
      </c>
      <c r="D79" s="654">
        <v>3</v>
      </c>
      <c r="E79" s="637"/>
      <c r="F79" s="642">
        <f t="shared" si="2"/>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42">
        <f>ROUND(E82,2)*D82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42">
        <f>ROUND(E85,2)*D85</f>
        <v>0</v>
      </c>
    </row>
    <row r="86" spans="1:6" s="437" customFormat="1">
      <c r="A86" s="1"/>
      <c r="B86" s="643"/>
      <c r="C86" s="653"/>
      <c r="D86" s="639"/>
      <c r="E86" s="637"/>
      <c r="F86" s="638"/>
    </row>
    <row r="87" spans="1:6" s="437" customFormat="1" ht="25.5">
      <c r="A87" s="1">
        <f>COUNT($A$5:A86)+1</f>
        <v>20</v>
      </c>
      <c r="B87" s="633" t="s">
        <v>1318</v>
      </c>
      <c r="C87" s="635" t="s">
        <v>87</v>
      </c>
      <c r="D87" s="636">
        <v>12</v>
      </c>
      <c r="E87" s="637"/>
      <c r="F87" s="642">
        <f>ROUND(E87,2)*D87</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5403</v>
      </c>
      <c r="E93" s="914"/>
      <c r="F93" s="915">
        <f>ROUND(E93,2)*D93</f>
        <v>0</v>
      </c>
    </row>
    <row r="94" spans="1:6" s="437" customFormat="1">
      <c r="A94" s="1"/>
      <c r="B94" s="614" t="s">
        <v>1532</v>
      </c>
      <c r="C94" s="635" t="s">
        <v>50</v>
      </c>
      <c r="D94" s="639">
        <v>5403</v>
      </c>
      <c r="E94" s="637"/>
      <c r="F94" s="642">
        <f>ROUND(E94,2)*D94</f>
        <v>0</v>
      </c>
    </row>
    <row r="95" spans="1:6" s="437" customFormat="1">
      <c r="A95" s="1"/>
      <c r="B95" s="633" t="s">
        <v>1329</v>
      </c>
    </row>
    <row r="96" spans="1:6" s="903" customFormat="1">
      <c r="A96" s="897" t="s">
        <v>1531</v>
      </c>
      <c r="B96" s="898" t="s">
        <v>1537</v>
      </c>
      <c r="C96" s="912" t="s">
        <v>50</v>
      </c>
      <c r="D96" s="916">
        <v>3386</v>
      </c>
      <c r="E96" s="914"/>
      <c r="F96" s="915">
        <f>ROUND(E96,2)*D96</f>
        <v>0</v>
      </c>
    </row>
    <row r="97" spans="1:6" s="437" customFormat="1">
      <c r="A97" s="1"/>
      <c r="B97" s="614" t="s">
        <v>1532</v>
      </c>
      <c r="C97" s="635" t="s">
        <v>50</v>
      </c>
      <c r="D97" s="639">
        <v>3386</v>
      </c>
      <c r="E97" s="637"/>
      <c r="F97" s="642">
        <f>ROUND(E97,2)*D97</f>
        <v>0</v>
      </c>
    </row>
    <row r="98" spans="1:6" s="437" customFormat="1">
      <c r="A98" s="1"/>
      <c r="B98" s="633" t="s">
        <v>1330</v>
      </c>
      <c r="C98" s="639" t="s">
        <v>50</v>
      </c>
      <c r="D98" s="639">
        <v>317</v>
      </c>
      <c r="E98" s="637"/>
      <c r="F98" s="642">
        <f t="shared" ref="F98:F99" si="3">ROUND(E98,2)*D98</f>
        <v>0</v>
      </c>
    </row>
    <row r="99" spans="1:6" s="437" customFormat="1">
      <c r="A99" s="1"/>
      <c r="B99" s="633" t="s">
        <v>1331</v>
      </c>
      <c r="C99" s="639" t="s">
        <v>50</v>
      </c>
      <c r="D99" s="639">
        <v>118</v>
      </c>
      <c r="E99" s="637"/>
      <c r="F99" s="642">
        <f t="shared" si="3"/>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1333</v>
      </c>
      <c r="C102" s="635" t="s">
        <v>51</v>
      </c>
      <c r="D102" s="639">
        <v>18</v>
      </c>
      <c r="E102" s="637"/>
      <c r="F102" s="642">
        <f t="shared" ref="F102:F119" si="4">ROUND(E102,2)*D102</f>
        <v>0</v>
      </c>
    </row>
    <row r="103" spans="1:6" s="437" customFormat="1">
      <c r="A103" s="1"/>
      <c r="B103" s="633" t="s">
        <v>1334</v>
      </c>
      <c r="C103" s="635" t="s">
        <v>51</v>
      </c>
      <c r="D103" s="639">
        <v>110</v>
      </c>
      <c r="E103" s="637"/>
      <c r="F103" s="642">
        <f t="shared" si="4"/>
        <v>0</v>
      </c>
    </row>
    <row r="104" spans="1:6" s="437" customFormat="1">
      <c r="A104" s="1"/>
      <c r="B104" s="633" t="s">
        <v>1336</v>
      </c>
      <c r="C104" s="635" t="s">
        <v>51</v>
      </c>
      <c r="D104" s="639">
        <v>9</v>
      </c>
      <c r="E104" s="637"/>
      <c r="F104" s="642">
        <f t="shared" si="4"/>
        <v>0</v>
      </c>
    </row>
    <row r="105" spans="1:6" s="437" customFormat="1">
      <c r="A105" s="1"/>
      <c r="B105" s="633" t="s">
        <v>1307</v>
      </c>
      <c r="C105" s="635" t="s">
        <v>51</v>
      </c>
      <c r="D105" s="639">
        <v>18</v>
      </c>
      <c r="E105" s="637"/>
      <c r="F105" s="642">
        <f t="shared" si="4"/>
        <v>0</v>
      </c>
    </row>
    <row r="106" spans="1:6" s="437" customFormat="1">
      <c r="A106" s="1"/>
      <c r="B106" s="633" t="s">
        <v>1337</v>
      </c>
      <c r="C106" s="635" t="s">
        <v>51</v>
      </c>
      <c r="D106" s="639">
        <v>1256</v>
      </c>
      <c r="E106" s="637"/>
      <c r="F106" s="642">
        <f t="shared" si="4"/>
        <v>0</v>
      </c>
    </row>
    <row r="107" spans="1:6" s="437" customFormat="1">
      <c r="A107" s="1"/>
      <c r="B107" s="633" t="s">
        <v>1401</v>
      </c>
      <c r="C107" s="635" t="s">
        <v>51</v>
      </c>
      <c r="D107" s="639">
        <v>54</v>
      </c>
      <c r="E107" s="637"/>
      <c r="F107" s="642">
        <f t="shared" si="4"/>
        <v>0</v>
      </c>
    </row>
    <row r="108" spans="1:6" s="437" customFormat="1">
      <c r="A108" s="1"/>
      <c r="B108" s="633" t="s">
        <v>1338</v>
      </c>
      <c r="C108" s="635" t="s">
        <v>51</v>
      </c>
      <c r="D108" s="639">
        <v>24</v>
      </c>
      <c r="E108" s="637"/>
      <c r="F108" s="642">
        <f t="shared" si="4"/>
        <v>0</v>
      </c>
    </row>
    <row r="109" spans="1:6" s="437" customFormat="1">
      <c r="A109" s="1"/>
      <c r="B109" s="633" t="s">
        <v>1339</v>
      </c>
      <c r="C109" s="635" t="s">
        <v>51</v>
      </c>
      <c r="D109" s="639">
        <v>4</v>
      </c>
      <c r="E109" s="637"/>
      <c r="F109" s="642">
        <f t="shared" si="4"/>
        <v>0</v>
      </c>
    </row>
    <row r="110" spans="1:6" s="437" customFormat="1">
      <c r="A110" s="1"/>
      <c r="B110" s="633" t="s">
        <v>1340</v>
      </c>
      <c r="C110" s="635" t="s">
        <v>51</v>
      </c>
      <c r="D110" s="639">
        <v>17</v>
      </c>
      <c r="E110" s="637"/>
      <c r="F110" s="642">
        <f t="shared" si="4"/>
        <v>0</v>
      </c>
    </row>
    <row r="111" spans="1:6" s="437" customFormat="1">
      <c r="A111" s="1"/>
      <c r="B111" s="633" t="s">
        <v>1341</v>
      </c>
      <c r="C111" s="635" t="s">
        <v>51</v>
      </c>
      <c r="D111" s="639">
        <v>18</v>
      </c>
      <c r="E111" s="637"/>
      <c r="F111" s="642">
        <f t="shared" si="4"/>
        <v>0</v>
      </c>
    </row>
    <row r="112" spans="1:6" s="437" customFormat="1">
      <c r="A112" s="1"/>
      <c r="B112" s="633" t="s">
        <v>1342</v>
      </c>
      <c r="C112" s="635" t="s">
        <v>51</v>
      </c>
      <c r="D112" s="639">
        <v>6</v>
      </c>
      <c r="E112" s="637"/>
      <c r="F112" s="642">
        <f t="shared" si="4"/>
        <v>0</v>
      </c>
    </row>
    <row r="113" spans="1:6" s="437" customFormat="1">
      <c r="A113" s="1"/>
      <c r="B113" s="633" t="s">
        <v>1343</v>
      </c>
    </row>
    <row r="114" spans="1:6" s="903" customFormat="1" ht="25.5">
      <c r="A114" s="897" t="s">
        <v>1531</v>
      </c>
      <c r="B114" s="898" t="s">
        <v>1538</v>
      </c>
      <c r="C114" s="912" t="s">
        <v>51</v>
      </c>
      <c r="D114" s="916">
        <v>1256</v>
      </c>
      <c r="E114" s="914"/>
      <c r="F114" s="915">
        <f>ROUND(E114,2)*D114</f>
        <v>0</v>
      </c>
    </row>
    <row r="115" spans="1:6" s="437" customFormat="1">
      <c r="A115" s="1"/>
      <c r="B115" s="614" t="s">
        <v>1532</v>
      </c>
      <c r="C115" s="635" t="s">
        <v>51</v>
      </c>
      <c r="D115" s="639">
        <v>1256</v>
      </c>
      <c r="E115" s="637"/>
      <c r="F115" s="642">
        <f>ROUND(E115,2)*D115</f>
        <v>0</v>
      </c>
    </row>
    <row r="116" spans="1:6" s="437" customFormat="1">
      <c r="A116" s="1"/>
      <c r="B116" s="633" t="s">
        <v>1344</v>
      </c>
      <c r="C116" s="635" t="s">
        <v>51</v>
      </c>
      <c r="D116" s="639">
        <v>4</v>
      </c>
      <c r="E116" s="637"/>
      <c r="F116" s="642">
        <f t="shared" si="4"/>
        <v>0</v>
      </c>
    </row>
    <row r="117" spans="1:6" s="437" customFormat="1">
      <c r="A117" s="1"/>
      <c r="B117" s="633" t="s">
        <v>1345</v>
      </c>
      <c r="C117" s="635" t="s">
        <v>51</v>
      </c>
      <c r="D117" s="639">
        <v>1256</v>
      </c>
      <c r="E117" s="637"/>
      <c r="F117" s="642">
        <f t="shared" si="4"/>
        <v>0</v>
      </c>
    </row>
    <row r="118" spans="1:6" s="437" customFormat="1">
      <c r="A118" s="1"/>
      <c r="B118" s="633" t="s">
        <v>1388</v>
      </c>
      <c r="C118" s="635" t="s">
        <v>51</v>
      </c>
      <c r="D118" s="639">
        <v>2</v>
      </c>
      <c r="E118" s="637"/>
      <c r="F118" s="642">
        <f t="shared" si="4"/>
        <v>0</v>
      </c>
    </row>
    <row r="119" spans="1:6" s="437" customFormat="1">
      <c r="A119" s="1"/>
      <c r="B119" s="633" t="s">
        <v>1346</v>
      </c>
      <c r="C119" s="635" t="s">
        <v>51</v>
      </c>
      <c r="D119" s="639">
        <v>8</v>
      </c>
      <c r="E119" s="637"/>
      <c r="F119" s="642">
        <f t="shared" si="4"/>
        <v>0</v>
      </c>
    </row>
    <row r="120" spans="1:6" s="437" customFormat="1">
      <c r="A120" s="1"/>
      <c r="B120" s="633" t="s">
        <v>1347</v>
      </c>
      <c r="C120" s="635" t="s">
        <v>51</v>
      </c>
      <c r="D120" s="639">
        <v>8</v>
      </c>
      <c r="E120" s="637"/>
      <c r="F120" s="642">
        <f>ROUND(E120,2)*D120</f>
        <v>0</v>
      </c>
    </row>
    <row r="121" spans="1:6" s="437" customFormat="1">
      <c r="A121" s="1"/>
      <c r="B121" s="633"/>
      <c r="C121" s="635"/>
      <c r="D121" s="639"/>
      <c r="E121" s="637"/>
      <c r="F121" s="638"/>
    </row>
    <row r="122" spans="1:6" s="437" customFormat="1" ht="255">
      <c r="A122" s="1">
        <f>COUNT($A$5:A113)+1</f>
        <v>23</v>
      </c>
      <c r="B122" s="1031" t="s">
        <v>1737</v>
      </c>
      <c r="C122" s="635"/>
      <c r="D122" s="639"/>
      <c r="E122" s="637"/>
      <c r="F122" s="638"/>
    </row>
    <row r="123" spans="1:6" s="437" customFormat="1">
      <c r="A123" s="1"/>
      <c r="B123" s="633" t="s">
        <v>1348</v>
      </c>
      <c r="C123" s="635" t="s">
        <v>50</v>
      </c>
      <c r="D123" s="639">
        <v>475</v>
      </c>
      <c r="E123" s="637"/>
      <c r="F123" s="642">
        <f>ROUND(E123,2)*D123</f>
        <v>0</v>
      </c>
    </row>
    <row r="124" spans="1:6" s="437" customFormat="1">
      <c r="A124" s="1"/>
      <c r="B124" s="633"/>
      <c r="C124" s="635"/>
      <c r="D124" s="639"/>
      <c r="E124" s="637"/>
      <c r="F124" s="638"/>
    </row>
    <row r="125" spans="1:6" s="437" customFormat="1" ht="153">
      <c r="A125" s="1">
        <f>COUNT($A$5:A124)+1</f>
        <v>24</v>
      </c>
      <c r="B125" s="643" t="s">
        <v>1349</v>
      </c>
      <c r="C125" s="635"/>
      <c r="D125" s="639"/>
      <c r="E125" s="637"/>
      <c r="F125" s="638"/>
    </row>
    <row r="126" spans="1:6" s="437" customFormat="1">
      <c r="A126" s="1"/>
      <c r="B126" s="643" t="s">
        <v>1350</v>
      </c>
      <c r="C126" s="635" t="s">
        <v>50</v>
      </c>
      <c r="D126" s="639">
        <v>369</v>
      </c>
      <c r="E126" s="637"/>
      <c r="F126" s="642">
        <f>ROUND(E126,2)*D126</f>
        <v>0</v>
      </c>
    </row>
    <row r="127" spans="1:6" s="437" customFormat="1">
      <c r="A127" s="1"/>
      <c r="B127" s="643"/>
      <c r="C127" s="635"/>
      <c r="D127" s="639"/>
      <c r="E127" s="637"/>
      <c r="F127" s="638"/>
    </row>
    <row r="128" spans="1:6" s="437" customFormat="1" ht="25.5">
      <c r="A128" s="1">
        <f>COUNT($A$5:A126)+1</f>
        <v>25</v>
      </c>
      <c r="B128" s="643" t="s">
        <v>1351</v>
      </c>
      <c r="C128" s="635"/>
      <c r="D128" s="639"/>
      <c r="E128" s="637"/>
      <c r="F128" s="638"/>
    </row>
    <row r="129" spans="1:6" s="437" customFormat="1">
      <c r="A129" s="1"/>
      <c r="B129" s="633" t="s">
        <v>1352</v>
      </c>
      <c r="C129" s="635" t="s">
        <v>51</v>
      </c>
      <c r="D129" s="639">
        <v>138</v>
      </c>
      <c r="E129" s="637"/>
      <c r="F129" s="642">
        <f t="shared" ref="F129:F132" si="5">ROUND(E129,2)*D129</f>
        <v>0</v>
      </c>
    </row>
    <row r="130" spans="1:6" s="437" customFormat="1">
      <c r="A130" s="1"/>
      <c r="B130" s="643" t="s">
        <v>1353</v>
      </c>
      <c r="C130" s="635" t="s">
        <v>51</v>
      </c>
      <c r="D130" s="639">
        <v>18</v>
      </c>
      <c r="E130" s="637"/>
      <c r="F130" s="642">
        <f t="shared" si="5"/>
        <v>0</v>
      </c>
    </row>
    <row r="131" spans="1:6" s="437" customFormat="1">
      <c r="A131" s="1"/>
      <c r="B131" s="643" t="s">
        <v>1354</v>
      </c>
      <c r="C131" s="635" t="s">
        <v>51</v>
      </c>
      <c r="D131" s="639">
        <v>18</v>
      </c>
      <c r="E131" s="637"/>
      <c r="F131" s="642">
        <f t="shared" si="5"/>
        <v>0</v>
      </c>
    </row>
    <row r="132" spans="1:6" s="437" customFormat="1">
      <c r="A132" s="1"/>
      <c r="B132" s="643" t="s">
        <v>1355</v>
      </c>
      <c r="C132" s="635" t="s">
        <v>51</v>
      </c>
      <c r="D132" s="639">
        <v>18</v>
      </c>
      <c r="E132" s="637"/>
      <c r="F132" s="642">
        <f t="shared" si="5"/>
        <v>0</v>
      </c>
    </row>
    <row r="133" spans="1:6" s="437" customFormat="1">
      <c r="A133" s="1"/>
      <c r="B133" s="633"/>
      <c r="C133" s="635"/>
      <c r="D133" s="639"/>
      <c r="E133" s="637"/>
      <c r="F133" s="638"/>
    </row>
    <row r="134" spans="1:6" s="645" customFormat="1" ht="76.5">
      <c r="A134" s="1">
        <f>COUNT($A$5:A128)+1</f>
        <v>26</v>
      </c>
      <c r="B134" s="643" t="s">
        <v>1356</v>
      </c>
      <c r="C134" s="655"/>
      <c r="E134" s="656"/>
      <c r="F134" s="638"/>
    </row>
    <row r="135" spans="1:6" s="645" customFormat="1">
      <c r="A135" s="648"/>
      <c r="B135" s="646" t="s">
        <v>1559</v>
      </c>
    </row>
    <row r="136" spans="1:6" s="924" customFormat="1">
      <c r="A136" s="897" t="s">
        <v>1531</v>
      </c>
      <c r="B136" s="919" t="s">
        <v>1541</v>
      </c>
      <c r="C136" s="920" t="s">
        <v>51</v>
      </c>
      <c r="D136" s="921">
        <v>1056</v>
      </c>
      <c r="E136" s="922"/>
      <c r="F136" s="923">
        <f>ROUND(E136,2)*D136</f>
        <v>0</v>
      </c>
    </row>
    <row r="137" spans="1:6" s="645" customFormat="1">
      <c r="A137" s="1"/>
      <c r="B137" s="614" t="s">
        <v>1532</v>
      </c>
      <c r="C137" s="635" t="s">
        <v>51</v>
      </c>
      <c r="D137" s="644">
        <v>1056</v>
      </c>
      <c r="E137" s="610"/>
      <c r="F137" s="642">
        <f>ROUND(E137,2)*D137</f>
        <v>0</v>
      </c>
    </row>
    <row r="138" spans="1:6" s="645" customFormat="1">
      <c r="A138" s="648"/>
      <c r="B138" s="646"/>
      <c r="C138" s="635"/>
      <c r="D138" s="644"/>
      <c r="E138" s="610"/>
      <c r="F138" s="644"/>
    </row>
    <row r="139" spans="1:6" s="645" customFormat="1" ht="63.75">
      <c r="A139" s="1">
        <f>COUNT($A$5:A138)+1</f>
        <v>27</v>
      </c>
      <c r="B139" s="643" t="s">
        <v>1357</v>
      </c>
      <c r="C139" s="636"/>
      <c r="D139" s="636"/>
      <c r="E139" s="610"/>
      <c r="F139" s="639"/>
    </row>
    <row r="140" spans="1:6" s="645" customFormat="1" ht="14.25">
      <c r="A140" s="657"/>
      <c r="B140" s="646" t="s">
        <v>1565</v>
      </c>
    </row>
    <row r="141" spans="1:6" s="924" customFormat="1">
      <c r="A141" s="897" t="s">
        <v>1531</v>
      </c>
      <c r="B141" s="919" t="s">
        <v>1539</v>
      </c>
      <c r="C141" s="925" t="s">
        <v>51</v>
      </c>
      <c r="D141" s="925">
        <v>138</v>
      </c>
      <c r="E141" s="922"/>
      <c r="F141" s="923">
        <f>ROUND(E141,2)*D141</f>
        <v>0</v>
      </c>
    </row>
    <row r="142" spans="1:6" s="645" customFormat="1">
      <c r="A142" s="1"/>
      <c r="B142" s="614" t="s">
        <v>1532</v>
      </c>
      <c r="C142" s="639" t="s">
        <v>51</v>
      </c>
      <c r="D142" s="639">
        <v>138</v>
      </c>
      <c r="E142" s="610"/>
      <c r="F142" s="642">
        <f>ROUND(E142,2)*D142</f>
        <v>0</v>
      </c>
    </row>
    <row r="143" spans="1:6" s="645" customFormat="1" ht="14.25">
      <c r="A143" s="657"/>
      <c r="B143" s="641"/>
      <c r="C143" s="635"/>
      <c r="E143" s="656"/>
    </row>
    <row r="144" spans="1:6" ht="76.5">
      <c r="A144" s="1">
        <f>COUNT($A$5:A143)+1</f>
        <v>28</v>
      </c>
      <c r="B144" s="643" t="s">
        <v>1358</v>
      </c>
    </row>
    <row r="145" spans="1:8">
      <c r="A145" s="648"/>
      <c r="B145" s="646" t="s">
        <v>1559</v>
      </c>
      <c r="C145" s="1"/>
      <c r="D145" s="1"/>
      <c r="E145" s="1"/>
      <c r="F145" s="1"/>
    </row>
    <row r="146" spans="1:8" s="930" customFormat="1">
      <c r="A146" s="897" t="s">
        <v>1531</v>
      </c>
      <c r="B146" s="919" t="s">
        <v>1540</v>
      </c>
      <c r="C146" s="920" t="s">
        <v>51</v>
      </c>
      <c r="D146" s="926">
        <v>1568</v>
      </c>
      <c r="E146" s="927"/>
      <c r="F146" s="923">
        <f>ROUND(E146,2)*D146</f>
        <v>0</v>
      </c>
      <c r="G146" s="928"/>
      <c r="H146" s="929"/>
    </row>
    <row r="147" spans="1:8">
      <c r="B147" s="614" t="s">
        <v>1532</v>
      </c>
      <c r="C147" s="635" t="s">
        <v>51</v>
      </c>
      <c r="D147" s="636">
        <v>1568</v>
      </c>
      <c r="E147" s="637"/>
      <c r="F147" s="642">
        <f>ROUND(E147,2)*D147</f>
        <v>0</v>
      </c>
    </row>
    <row r="148" spans="1:8" s="437" customFormat="1">
      <c r="A148" s="1"/>
      <c r="B148" s="633"/>
      <c r="C148" s="639"/>
      <c r="D148" s="639"/>
      <c r="E148" s="637"/>
      <c r="F148" s="638"/>
    </row>
    <row r="149" spans="1:8" s="437" customFormat="1">
      <c r="A149" s="1">
        <f>COUNT($A$5:A148)+1</f>
        <v>29</v>
      </c>
      <c r="B149" s="641" t="s">
        <v>1359</v>
      </c>
      <c r="C149" s="639"/>
      <c r="D149" s="639"/>
      <c r="E149" s="637"/>
      <c r="F149" s="638"/>
    </row>
    <row r="150" spans="1:8" s="437" customFormat="1" ht="280.5">
      <c r="A150" s="1"/>
      <c r="B150" s="633" t="s">
        <v>1360</v>
      </c>
      <c r="C150" s="639"/>
      <c r="D150" s="639"/>
      <c r="E150" s="637"/>
      <c r="F150" s="638"/>
    </row>
    <row r="151" spans="1:8" s="437" customFormat="1" ht="25.5">
      <c r="A151" s="1"/>
      <c r="B151" s="633" t="s">
        <v>1361</v>
      </c>
      <c r="C151" s="639"/>
      <c r="D151" s="639"/>
      <c r="E151" s="637"/>
      <c r="F151" s="638"/>
    </row>
    <row r="152" spans="1:8" s="437" customFormat="1" ht="25.5">
      <c r="A152" s="1"/>
      <c r="B152" s="646" t="s">
        <v>1560</v>
      </c>
      <c r="E152" s="621"/>
    </row>
    <row r="153" spans="1:8" s="437" customFormat="1">
      <c r="A153" s="1"/>
      <c r="B153" s="633" t="s">
        <v>187</v>
      </c>
    </row>
    <row r="154" spans="1:8" s="903" customFormat="1" ht="25.5">
      <c r="A154" s="897" t="s">
        <v>1531</v>
      </c>
      <c r="B154" s="898" t="s">
        <v>1542</v>
      </c>
      <c r="C154" s="912" t="s">
        <v>51</v>
      </c>
      <c r="D154" s="913">
        <v>2555</v>
      </c>
      <c r="E154" s="914"/>
      <c r="F154" s="915">
        <f>ROUND(E154,2)*D154</f>
        <v>0</v>
      </c>
    </row>
    <row r="155" spans="1:8" s="437" customFormat="1">
      <c r="A155" s="1"/>
      <c r="B155" s="614" t="s">
        <v>1532</v>
      </c>
      <c r="C155" s="635" t="s">
        <v>51</v>
      </c>
      <c r="D155" s="636">
        <v>2555</v>
      </c>
      <c r="E155" s="637"/>
      <c r="F155" s="642">
        <f>ROUND(E155,2)*D155</f>
        <v>0</v>
      </c>
    </row>
    <row r="156" spans="1:8" s="437" customFormat="1">
      <c r="A156" s="1"/>
      <c r="B156" s="633" t="s">
        <v>188</v>
      </c>
      <c r="C156" s="635" t="s">
        <v>51</v>
      </c>
      <c r="D156" s="636">
        <v>54</v>
      </c>
      <c r="E156" s="637"/>
      <c r="F156" s="642">
        <f t="shared" ref="F156:F161" si="6">ROUND(E156,2)*D156</f>
        <v>0</v>
      </c>
    </row>
    <row r="157" spans="1:8" s="437" customFormat="1">
      <c r="A157" s="1"/>
      <c r="B157" s="633" t="s">
        <v>192</v>
      </c>
    </row>
    <row r="158" spans="1:8" s="903" customFormat="1" ht="25.5">
      <c r="A158" s="897" t="s">
        <v>1531</v>
      </c>
      <c r="B158" s="898" t="s">
        <v>1543</v>
      </c>
      <c r="C158" s="912" t="s">
        <v>51</v>
      </c>
      <c r="D158" s="913">
        <v>3158</v>
      </c>
      <c r="E158" s="914"/>
      <c r="F158" s="915">
        <f>ROUND(E158,2)*D158</f>
        <v>0</v>
      </c>
    </row>
    <row r="159" spans="1:8" s="437" customFormat="1">
      <c r="A159" s="1"/>
      <c r="B159" s="614" t="s">
        <v>1532</v>
      </c>
      <c r="C159" s="635" t="s">
        <v>51</v>
      </c>
      <c r="D159" s="636">
        <v>3158</v>
      </c>
      <c r="E159" s="637"/>
      <c r="F159" s="642">
        <f>ROUND(E159,2)*D159</f>
        <v>0</v>
      </c>
    </row>
    <row r="160" spans="1:8" s="437" customFormat="1">
      <c r="A160" s="1"/>
      <c r="B160" s="633" t="s">
        <v>193</v>
      </c>
      <c r="C160" s="635" t="s">
        <v>51</v>
      </c>
      <c r="D160" s="636">
        <v>166</v>
      </c>
      <c r="E160" s="637"/>
      <c r="F160" s="642">
        <f t="shared" si="6"/>
        <v>0</v>
      </c>
    </row>
    <row r="161" spans="1:6" s="437" customFormat="1">
      <c r="A161" s="1"/>
      <c r="B161" s="633" t="s">
        <v>195</v>
      </c>
      <c r="C161" s="635" t="s">
        <v>51</v>
      </c>
      <c r="D161" s="636">
        <v>131</v>
      </c>
      <c r="E161" s="637"/>
      <c r="F161" s="642">
        <f t="shared" si="6"/>
        <v>0</v>
      </c>
    </row>
    <row r="162" spans="1:6" s="437" customFormat="1">
      <c r="A162" s="1"/>
      <c r="B162" s="633"/>
      <c r="C162" s="639"/>
      <c r="D162" s="639"/>
      <c r="E162" s="637"/>
      <c r="F162" s="638"/>
    </row>
    <row r="163" spans="1:6" s="437" customFormat="1">
      <c r="A163" s="1">
        <f>COUNT($A$5:A161)+1</f>
        <v>30</v>
      </c>
      <c r="B163" s="641" t="s">
        <v>1362</v>
      </c>
      <c r="C163" s="639"/>
      <c r="D163" s="639"/>
      <c r="E163" s="637"/>
      <c r="F163" s="638"/>
    </row>
    <row r="164" spans="1:6" s="437" customFormat="1" ht="318.75">
      <c r="A164" s="1"/>
      <c r="B164" s="633" t="s">
        <v>1363</v>
      </c>
      <c r="C164" s="639"/>
      <c r="D164" s="639"/>
      <c r="E164" s="637"/>
      <c r="F164" s="638"/>
    </row>
    <row r="165" spans="1:6" s="437" customFormat="1" ht="25.5">
      <c r="A165" s="1"/>
      <c r="B165" s="646" t="s">
        <v>1561</v>
      </c>
      <c r="E165" s="621"/>
    </row>
    <row r="166" spans="1:6" s="437" customFormat="1">
      <c r="A166" s="1"/>
      <c r="B166" s="633" t="s">
        <v>192</v>
      </c>
      <c r="C166" s="635" t="s">
        <v>51</v>
      </c>
      <c r="D166" s="636">
        <v>858</v>
      </c>
      <c r="E166" s="637"/>
      <c r="F166" s="642">
        <f t="shared" ref="F166:F167" si="7">ROUND(E166,2)*D166</f>
        <v>0</v>
      </c>
    </row>
    <row r="167" spans="1:6" s="437" customFormat="1">
      <c r="A167" s="1"/>
      <c r="B167" s="633" t="s">
        <v>193</v>
      </c>
      <c r="C167" s="635" t="s">
        <v>51</v>
      </c>
      <c r="D167" s="636">
        <v>46</v>
      </c>
      <c r="E167" s="637"/>
      <c r="F167" s="642">
        <f t="shared" si="7"/>
        <v>0</v>
      </c>
    </row>
    <row r="168" spans="1:6" s="437" customFormat="1">
      <c r="A168" s="1"/>
      <c r="B168" s="640"/>
      <c r="C168" s="635"/>
      <c r="D168" s="636"/>
      <c r="E168" s="637"/>
      <c r="F168" s="638"/>
    </row>
    <row r="169" spans="1:6" s="437" customFormat="1" ht="25.5">
      <c r="A169" s="1">
        <f>COUNT($A$5:A168)+1</f>
        <v>31</v>
      </c>
      <c r="B169" s="641" t="s">
        <v>1364</v>
      </c>
      <c r="C169" s="639"/>
      <c r="D169" s="639"/>
      <c r="E169" s="637"/>
      <c r="F169" s="638"/>
    </row>
    <row r="170" spans="1:6" s="437" customFormat="1" ht="178.5">
      <c r="A170" s="1"/>
      <c r="B170" s="633" t="s">
        <v>1365</v>
      </c>
      <c r="C170" s="639"/>
      <c r="D170" s="639"/>
      <c r="E170" s="637"/>
      <c r="F170" s="638"/>
    </row>
    <row r="171" spans="1:6" s="437" customFormat="1" ht="25.5">
      <c r="A171" s="1"/>
      <c r="B171" s="646" t="s">
        <v>1575</v>
      </c>
      <c r="C171" s="635" t="s">
        <v>51</v>
      </c>
      <c r="D171" s="636">
        <v>2624</v>
      </c>
      <c r="E171" s="637"/>
      <c r="F171" s="642">
        <f>ROUND(E171,2)*D171</f>
        <v>0</v>
      </c>
    </row>
    <row r="173" spans="1:6" s="645" customFormat="1" ht="63.75">
      <c r="A173" s="1">
        <f>COUNT($A$5:A172)+1</f>
        <v>32</v>
      </c>
      <c r="B173" s="643" t="s">
        <v>1366</v>
      </c>
      <c r="C173" s="655"/>
      <c r="D173" s="635"/>
      <c r="E173" s="658"/>
      <c r="F173" s="644"/>
    </row>
    <row r="174" spans="1:6" s="645" customFormat="1" ht="89.25">
      <c r="A174" s="1"/>
      <c r="B174" s="643" t="s">
        <v>1367</v>
      </c>
      <c r="C174" s="635" t="s">
        <v>3</v>
      </c>
      <c r="D174" s="644">
        <v>7</v>
      </c>
      <c r="E174" s="610"/>
      <c r="F174" s="642">
        <f>ROUND(E174,2)*D174</f>
        <v>0</v>
      </c>
    </row>
    <row r="175" spans="1:6" s="645" customFormat="1">
      <c r="A175" s="1"/>
      <c r="B175" s="643"/>
      <c r="C175" s="635"/>
      <c r="D175" s="644"/>
      <c r="E175" s="610"/>
      <c r="F175" s="644"/>
    </row>
    <row r="176" spans="1:6" s="645" customFormat="1" ht="63.75">
      <c r="A176" s="1">
        <f>COUNT($A$5:A175)+1</f>
        <v>33</v>
      </c>
      <c r="B176" s="643" t="s">
        <v>1368</v>
      </c>
      <c r="C176" s="635" t="s">
        <v>3</v>
      </c>
      <c r="D176" s="644">
        <v>168</v>
      </c>
      <c r="E176" s="610"/>
      <c r="F176" s="642">
        <f>ROUND(E176,2)*D176</f>
        <v>0</v>
      </c>
    </row>
    <row r="177" spans="1:6" s="645" customFormat="1">
      <c r="A177" s="1"/>
      <c r="B177" s="643"/>
      <c r="C177" s="635"/>
      <c r="D177" s="644"/>
      <c r="E177" s="610"/>
      <c r="F177" s="638"/>
    </row>
    <row r="178" spans="1:6" s="645" customFormat="1" ht="38.25">
      <c r="A178" s="1">
        <f>COUNT($A$5:A176)+1</f>
        <v>34</v>
      </c>
      <c r="B178" s="643" t="s">
        <v>1369</v>
      </c>
      <c r="C178" s="635" t="s">
        <v>3</v>
      </c>
      <c r="D178" s="644">
        <v>56</v>
      </c>
      <c r="E178" s="610"/>
      <c r="F178" s="642">
        <f>ROUND(E178,2)*D178</f>
        <v>0</v>
      </c>
    </row>
    <row r="179" spans="1:6" s="645" customFormat="1">
      <c r="A179" s="1"/>
      <c r="B179" s="643"/>
      <c r="C179" s="635"/>
      <c r="D179" s="644"/>
      <c r="E179" s="610"/>
      <c r="F179" s="638"/>
    </row>
    <row r="180" spans="1:6" s="645" customFormat="1" ht="38.25">
      <c r="A180" s="1">
        <f>COUNT($A$5:A177)+1</f>
        <v>34</v>
      </c>
      <c r="B180" s="643" t="s">
        <v>1402</v>
      </c>
      <c r="C180" s="635" t="s">
        <v>3</v>
      </c>
      <c r="D180" s="644">
        <v>52</v>
      </c>
      <c r="E180" s="610"/>
      <c r="F180" s="642">
        <f>ROUND(E180,2)*D180</f>
        <v>0</v>
      </c>
    </row>
    <row r="181" spans="1:6" s="645" customFormat="1">
      <c r="A181" s="1"/>
      <c r="B181" s="643"/>
      <c r="C181" s="655"/>
      <c r="D181" s="635"/>
      <c r="E181" s="658"/>
      <c r="F181" s="644"/>
    </row>
    <row r="182" spans="1:6" s="645" customFormat="1" ht="76.5">
      <c r="A182" s="1">
        <f>COUNT($A$5:A181)+1</f>
        <v>36</v>
      </c>
      <c r="B182" s="643" t="s">
        <v>1370</v>
      </c>
      <c r="C182" s="655"/>
      <c r="D182" s="635"/>
      <c r="E182" s="658"/>
      <c r="F182" s="644"/>
    </row>
    <row r="183" spans="1:6" s="645" customFormat="1">
      <c r="A183" s="648"/>
      <c r="B183" s="643" t="s">
        <v>1371</v>
      </c>
      <c r="C183" s="635" t="s">
        <v>51</v>
      </c>
      <c r="D183" s="644">
        <v>4</v>
      </c>
      <c r="E183" s="610"/>
      <c r="F183" s="642">
        <f t="shared" ref="F183:F184" si="8">ROUND(E183,2)*D183</f>
        <v>0</v>
      </c>
    </row>
    <row r="184" spans="1:6" s="645" customFormat="1">
      <c r="A184" s="648"/>
      <c r="B184" s="643" t="s">
        <v>1372</v>
      </c>
      <c r="C184" s="635" t="s">
        <v>51</v>
      </c>
      <c r="D184" s="644">
        <v>2</v>
      </c>
      <c r="E184" s="610"/>
      <c r="F184" s="642">
        <f t="shared" si="8"/>
        <v>0</v>
      </c>
    </row>
    <row r="185" spans="1:6" s="437" customFormat="1">
      <c r="A185" s="1" t="str">
        <f>IF(B185="","",COUNTIF($B$10:B185,"&lt;&gt;"))</f>
        <v/>
      </c>
      <c r="B185" s="633"/>
      <c r="C185" s="639"/>
      <c r="D185" s="638"/>
      <c r="E185" s="621"/>
      <c r="F185" s="638"/>
    </row>
    <row r="186" spans="1:6" s="645" customFormat="1" ht="51">
      <c r="A186" s="1">
        <f>COUNT($A$5:A185)+1</f>
        <v>37</v>
      </c>
      <c r="B186" s="643" t="s">
        <v>1373</v>
      </c>
      <c r="C186" s="635"/>
      <c r="D186" s="644"/>
      <c r="E186" s="610"/>
      <c r="F186" s="644"/>
    </row>
    <row r="187" spans="1:6" s="645" customFormat="1">
      <c r="A187" s="648"/>
      <c r="B187" s="643" t="s">
        <v>1374</v>
      </c>
      <c r="C187" s="635" t="s">
        <v>51</v>
      </c>
      <c r="D187" s="644">
        <v>8</v>
      </c>
      <c r="E187" s="610"/>
      <c r="F187" s="642">
        <f>ROUND(E187,2)*D187</f>
        <v>0</v>
      </c>
    </row>
    <row r="188" spans="1:6" s="645" customFormat="1">
      <c r="A188" s="648"/>
      <c r="B188" s="641" t="s">
        <v>1562</v>
      </c>
      <c r="C188" s="635"/>
      <c r="D188" s="644"/>
      <c r="E188" s="610"/>
      <c r="F188" s="644"/>
    </row>
    <row r="189" spans="1:6" s="645" customFormat="1">
      <c r="A189" s="648"/>
      <c r="B189" s="641"/>
      <c r="C189" s="635"/>
      <c r="D189" s="644"/>
      <c r="E189" s="610"/>
      <c r="F189" s="644"/>
    </row>
    <row r="190" spans="1:6" s="645" customFormat="1">
      <c r="A190" s="648"/>
      <c r="B190" s="643"/>
      <c r="C190" s="655"/>
      <c r="D190" s="635"/>
      <c r="E190" s="659"/>
      <c r="F190" s="638"/>
    </row>
    <row r="191" spans="1:6" s="645" customFormat="1" ht="54">
      <c r="A191" s="1">
        <f>COUNT($A$5:A190)+1</f>
        <v>38</v>
      </c>
      <c r="B191" s="643" t="s">
        <v>1375</v>
      </c>
      <c r="C191" s="635" t="s">
        <v>51</v>
      </c>
      <c r="D191" s="636">
        <v>108</v>
      </c>
      <c r="E191" s="610"/>
      <c r="F191" s="642">
        <f>ROUND(E191,2)*D191</f>
        <v>0</v>
      </c>
    </row>
    <row r="192" spans="1:6" s="645" customFormat="1">
      <c r="A192" s="648"/>
      <c r="B192" s="641" t="s">
        <v>1563</v>
      </c>
      <c r="C192" s="635"/>
      <c r="D192" s="644"/>
      <c r="E192" s="610"/>
      <c r="F192" s="644"/>
    </row>
    <row r="193" spans="1:6" s="645" customFormat="1">
      <c r="A193" s="648"/>
      <c r="B193" s="643"/>
      <c r="C193" s="655"/>
      <c r="D193" s="635"/>
      <c r="E193" s="658"/>
      <c r="F193" s="644"/>
    </row>
    <row r="194" spans="1:6" s="437" customFormat="1" ht="140.25">
      <c r="A194" s="1">
        <f>COUNT($A$5:A193)+1</f>
        <v>39</v>
      </c>
      <c r="B194" s="643" t="s">
        <v>1393</v>
      </c>
      <c r="C194" s="635" t="s">
        <v>3</v>
      </c>
      <c r="D194" s="636">
        <v>6</v>
      </c>
      <c r="E194" s="637"/>
      <c r="F194" s="642">
        <f>ROUND(E194,2)*D194</f>
        <v>0</v>
      </c>
    </row>
    <row r="195" spans="1:6" ht="18.75">
      <c r="B195" s="609"/>
    </row>
    <row r="196" spans="1:6" s="437" customFormat="1" ht="76.5">
      <c r="A196" s="1">
        <f>COUNT($A$5:A195)+1</f>
        <v>40</v>
      </c>
      <c r="B196" s="633" t="s">
        <v>1376</v>
      </c>
      <c r="C196" s="635" t="s">
        <v>3</v>
      </c>
      <c r="D196" s="636">
        <v>1420</v>
      </c>
      <c r="E196" s="637"/>
      <c r="F196" s="642">
        <f>ROUND(E196,2)*D196</f>
        <v>0</v>
      </c>
    </row>
    <row r="197" spans="1:6" s="437" customFormat="1">
      <c r="A197" s="1" t="str">
        <f>IF(B197="","",COUNTIF($B$10:B197,"&lt;&gt;"))</f>
        <v/>
      </c>
      <c r="B197" s="660"/>
      <c r="C197" s="635"/>
      <c r="D197" s="636"/>
      <c r="E197" s="637"/>
      <c r="F197" s="638"/>
    </row>
    <row r="198" spans="1:6" s="437" customFormat="1" ht="76.5">
      <c r="A198" s="1">
        <f>COUNT($A$5:A197)+1</f>
        <v>41</v>
      </c>
      <c r="B198" s="633" t="s">
        <v>1377</v>
      </c>
      <c r="C198" s="635" t="s">
        <v>3</v>
      </c>
      <c r="D198" s="636">
        <v>1292</v>
      </c>
      <c r="E198" s="637"/>
      <c r="F198" s="642">
        <f>ROUND(E198,2)*D198</f>
        <v>0</v>
      </c>
    </row>
    <row r="199" spans="1:6" s="437" customFormat="1">
      <c r="A199" s="1" t="str">
        <f>IF(B199="","",COUNTIF($B$10:B199,"&lt;&gt;"))</f>
        <v/>
      </c>
      <c r="B199" s="660"/>
      <c r="C199" s="635"/>
      <c r="D199" s="636"/>
      <c r="E199" s="637"/>
      <c r="F199" s="638"/>
    </row>
    <row r="200" spans="1:6" s="437" customFormat="1" ht="76.5">
      <c r="A200" s="1">
        <f>COUNT($A$5:A199)+1</f>
        <v>42</v>
      </c>
      <c r="B200" s="633" t="s">
        <v>1378</v>
      </c>
      <c r="C200" s="635" t="s">
        <v>3</v>
      </c>
      <c r="D200" s="636">
        <v>80</v>
      </c>
      <c r="E200" s="637"/>
      <c r="F200" s="642">
        <f>ROUND(E200,2)*D200</f>
        <v>0</v>
      </c>
    </row>
    <row r="201" spans="1:6" s="437" customFormat="1">
      <c r="A201" s="1" t="str">
        <f>IF(B201="","",COUNTIF($B$10:B201,"&lt;&gt;"))</f>
        <v/>
      </c>
      <c r="B201" s="660"/>
      <c r="C201" s="635"/>
      <c r="D201" s="636"/>
      <c r="E201" s="637"/>
      <c r="F201" s="638"/>
    </row>
    <row r="202" spans="1:6" s="437" customFormat="1" ht="76.5">
      <c r="A202" s="1">
        <f>COUNT($A$5:A201)+1</f>
        <v>43</v>
      </c>
      <c r="B202" s="633" t="s">
        <v>1379</v>
      </c>
      <c r="C202" s="635" t="s">
        <v>3</v>
      </c>
      <c r="D202" s="636">
        <v>18</v>
      </c>
      <c r="E202" s="637"/>
      <c r="F202" s="642">
        <f>ROUND(E202,2)*D202</f>
        <v>0</v>
      </c>
    </row>
    <row r="203" spans="1:6" s="437" customFormat="1">
      <c r="A203" s="1" t="str">
        <f>IF(B203="","",COUNTIF($B$10:B203,"&lt;&gt;"))</f>
        <v/>
      </c>
      <c r="B203" s="660"/>
      <c r="C203" s="635"/>
      <c r="D203" s="636"/>
      <c r="E203" s="637"/>
      <c r="F203" s="638"/>
    </row>
    <row r="204" spans="1:6" s="437" customFormat="1" ht="63.75">
      <c r="A204" s="1">
        <f>COUNT($A$5:A203)+1</f>
        <v>44</v>
      </c>
      <c r="B204" s="633" t="s">
        <v>1380</v>
      </c>
      <c r="C204" s="635" t="s">
        <v>3</v>
      </c>
      <c r="D204" s="636">
        <v>42</v>
      </c>
      <c r="E204" s="637"/>
      <c r="F204" s="642">
        <f>ROUND(E204,2)*D204</f>
        <v>0</v>
      </c>
    </row>
    <row r="205" spans="1:6" s="437" customFormat="1">
      <c r="A205" s="1" t="str">
        <f>IF(B205="","",COUNTIF($B$10:B205,"&lt;&gt;"))</f>
        <v/>
      </c>
      <c r="B205" s="660"/>
      <c r="C205" s="635"/>
      <c r="D205" s="636"/>
      <c r="E205" s="637"/>
      <c r="F205" s="638"/>
    </row>
    <row r="206" spans="1:6" s="437" customFormat="1" ht="63.75">
      <c r="A206" s="1">
        <f>COUNT($A$5:A205)+1</f>
        <v>45</v>
      </c>
      <c r="B206" s="633" t="s">
        <v>1381</v>
      </c>
      <c r="C206" s="635" t="s">
        <v>3</v>
      </c>
      <c r="D206" s="636">
        <v>16</v>
      </c>
      <c r="E206" s="637"/>
      <c r="F206" s="642">
        <f>ROUND(E206,2)*D206</f>
        <v>0</v>
      </c>
    </row>
    <row r="207" spans="1:6" s="437" customFormat="1">
      <c r="A207" s="1" t="str">
        <f>IF(B207="","",COUNTIF($B$10:B207,"&lt;&gt;"))</f>
        <v/>
      </c>
      <c r="B207" s="660"/>
      <c r="C207" s="635"/>
      <c r="D207" s="636"/>
      <c r="E207" s="637"/>
      <c r="F207" s="638"/>
    </row>
    <row r="208" spans="1:6" s="437" customFormat="1" ht="102">
      <c r="A208" s="1">
        <f>COUNT($A$5:A207)+1</f>
        <v>46</v>
      </c>
      <c r="B208" s="633" t="s">
        <v>1394</v>
      </c>
      <c r="C208" s="635" t="s">
        <v>3</v>
      </c>
      <c r="D208" s="636">
        <v>4</v>
      </c>
      <c r="E208" s="637"/>
      <c r="F208" s="642">
        <f>ROUND(E208,2)*D208</f>
        <v>0</v>
      </c>
    </row>
    <row r="209" spans="1:6" s="437" customFormat="1">
      <c r="A209" s="1" t="str">
        <f>IF(B209="","",COUNTIF($B$10:B209,"&lt;&gt;"))</f>
        <v/>
      </c>
      <c r="B209" s="660"/>
      <c r="C209" s="635"/>
      <c r="D209" s="636"/>
      <c r="E209" s="637"/>
      <c r="F209" s="638"/>
    </row>
    <row r="210" spans="1:6" s="437" customFormat="1" ht="63.75">
      <c r="A210" s="1">
        <f>COUNT($A$5:A209)+1</f>
        <v>47</v>
      </c>
      <c r="B210" s="633" t="s">
        <v>1382</v>
      </c>
      <c r="C210" s="635" t="s">
        <v>3</v>
      </c>
      <c r="D210" s="636">
        <v>180</v>
      </c>
      <c r="E210" s="637"/>
      <c r="F210" s="642">
        <f>ROUND(E210,2)*D210</f>
        <v>0</v>
      </c>
    </row>
    <row r="211" spans="1:6" s="437" customFormat="1">
      <c r="A211" s="1"/>
      <c r="B211" s="633"/>
      <c r="C211" s="635"/>
      <c r="D211" s="636"/>
      <c r="E211" s="637"/>
      <c r="F211" s="642"/>
    </row>
    <row r="212" spans="1:6" s="437" customFormat="1" ht="178.5">
      <c r="A212" s="1">
        <f>COUNT($A$5:A210)+1</f>
        <v>48</v>
      </c>
      <c r="B212" s="643" t="s">
        <v>1383</v>
      </c>
      <c r="C212" s="635"/>
      <c r="D212" s="639"/>
      <c r="E212" s="637"/>
      <c r="F212" s="638"/>
    </row>
    <row r="213" spans="1:6">
      <c r="B213" s="633" t="s">
        <v>1329</v>
      </c>
      <c r="C213" s="639" t="s">
        <v>3</v>
      </c>
      <c r="D213" s="639">
        <v>40</v>
      </c>
      <c r="E213" s="637"/>
      <c r="F213" s="638">
        <f>D213*ROUND(E213,2)</f>
        <v>0</v>
      </c>
    </row>
    <row r="214" spans="1:6" s="437" customFormat="1">
      <c r="A214" s="1"/>
      <c r="B214" s="633" t="s">
        <v>1330</v>
      </c>
      <c r="C214" s="639" t="s">
        <v>3</v>
      </c>
      <c r="D214" s="639">
        <v>5</v>
      </c>
      <c r="E214" s="637"/>
      <c r="F214" s="638">
        <f>D214*ROUND(E214,2)</f>
        <v>0</v>
      </c>
    </row>
    <row r="215" spans="1:6" s="437" customFormat="1">
      <c r="A215" s="1"/>
      <c r="B215" s="633" t="s">
        <v>1331</v>
      </c>
      <c r="C215" s="639" t="s">
        <v>3</v>
      </c>
      <c r="D215" s="639">
        <v>3</v>
      </c>
      <c r="E215" s="637"/>
      <c r="F215" s="638">
        <f>D215*ROUND(E215,2)</f>
        <v>0</v>
      </c>
    </row>
    <row r="216" spans="1:6" ht="18.75">
      <c r="B216" s="609"/>
    </row>
    <row r="217" spans="1:6" s="437" customFormat="1" ht="15.75" thickBot="1">
      <c r="A217" s="1"/>
      <c r="B217" s="661" t="s">
        <v>1384</v>
      </c>
      <c r="C217" s="662"/>
      <c r="D217" s="662"/>
      <c r="E217" s="663"/>
      <c r="F217" s="664">
        <f>SUM(F10:F216)</f>
        <v>0</v>
      </c>
    </row>
    <row r="218" spans="1:6" s="437" customFormat="1" ht="15.75" thickTop="1">
      <c r="A218" s="1"/>
      <c r="B218" s="434"/>
      <c r="C218" s="435"/>
      <c r="D218" s="435"/>
      <c r="E218" s="610"/>
      <c r="F218" s="436"/>
    </row>
  </sheetData>
  <sheetProtection algorithmName="SHA-512" hashValue="mrpgBMewb/d98panX8LeTMvP9PhpMNbJNqzM6QMdaGGzkivgs4AX+ose/OhH4yd6ZFexbJjTWCioePmqr5TMiQ==" saltValue="mm3PC5KWlXjU+mG2Ur/5K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1425C-AD34-496E-BEC1-60E3D42C8066}">
  <sheetPr>
    <tabColor rgb="FFC0E6F5"/>
  </sheetPr>
  <dimension ref="A1:H199"/>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1403</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38">
        <f>D50*ROUND(E50,2)</f>
        <v>0</v>
      </c>
    </row>
    <row r="51" spans="1:6" s="437" customFormat="1">
      <c r="A51" s="1"/>
      <c r="B51" s="633" t="s">
        <v>195</v>
      </c>
      <c r="C51" s="635" t="s">
        <v>51</v>
      </c>
      <c r="D51" s="636">
        <v>4</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5</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2</v>
      </c>
      <c r="E72" s="637"/>
      <c r="F72" s="638">
        <f>D72*ROUND(E72,2)</f>
        <v>0</v>
      </c>
    </row>
    <row r="73" spans="1:6" s="437" customFormat="1">
      <c r="A73" s="1"/>
      <c r="B73" s="643" t="s">
        <v>1313</v>
      </c>
      <c r="C73" s="653" t="s">
        <v>51</v>
      </c>
      <c r="D73" s="654">
        <v>4</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2</v>
      </c>
      <c r="E78" s="637"/>
      <c r="F78" s="638">
        <f>D78*ROUND(E78,2)</f>
        <v>0</v>
      </c>
    </row>
    <row r="79" spans="1:6" s="437" customFormat="1">
      <c r="A79" s="1"/>
      <c r="B79" s="643" t="s">
        <v>1313</v>
      </c>
      <c r="C79" s="653" t="s">
        <v>51</v>
      </c>
      <c r="D79" s="654">
        <v>4</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5481</v>
      </c>
      <c r="E93" s="914"/>
      <c r="F93" s="931">
        <f>D93*ROUND(E93,2)</f>
        <v>0</v>
      </c>
    </row>
    <row r="94" spans="1:6" s="437" customFormat="1">
      <c r="A94" s="1"/>
      <c r="B94" s="614" t="s">
        <v>1532</v>
      </c>
      <c r="C94" s="635" t="s">
        <v>50</v>
      </c>
      <c r="D94" s="639">
        <v>5481</v>
      </c>
      <c r="E94" s="637"/>
      <c r="F94" s="638">
        <f>D94*ROUND(E94,2)</f>
        <v>0</v>
      </c>
    </row>
    <row r="95" spans="1:6" s="437" customFormat="1">
      <c r="A95" s="1"/>
      <c r="B95" s="633" t="s">
        <v>1404</v>
      </c>
      <c r="C95" s="635" t="s">
        <v>50</v>
      </c>
      <c r="D95" s="639">
        <v>50</v>
      </c>
      <c r="E95" s="637"/>
      <c r="F95" s="638">
        <f>D95*ROUND(E95,2)</f>
        <v>0</v>
      </c>
    </row>
    <row r="96" spans="1:6" s="437" customFormat="1">
      <c r="A96" s="1"/>
      <c r="B96" s="633" t="s">
        <v>1329</v>
      </c>
    </row>
    <row r="97" spans="1:6" s="903" customFormat="1">
      <c r="A97" s="897" t="s">
        <v>1531</v>
      </c>
      <c r="B97" s="898" t="s">
        <v>1537</v>
      </c>
      <c r="C97" s="912" t="s">
        <v>50</v>
      </c>
      <c r="D97" s="916">
        <v>3790</v>
      </c>
      <c r="E97" s="914"/>
      <c r="F97" s="931">
        <f>D97*ROUND(E97,2)</f>
        <v>0</v>
      </c>
    </row>
    <row r="98" spans="1:6" s="437" customFormat="1">
      <c r="A98" s="1"/>
      <c r="B98" s="614" t="s">
        <v>1532</v>
      </c>
      <c r="C98" s="635" t="s">
        <v>50</v>
      </c>
      <c r="D98" s="639">
        <v>3790</v>
      </c>
      <c r="E98" s="637"/>
      <c r="F98" s="638">
        <f>D98*ROUND(E98,2)</f>
        <v>0</v>
      </c>
    </row>
    <row r="99" spans="1:6" s="437" customFormat="1">
      <c r="A99" s="1"/>
      <c r="B99" s="633" t="s">
        <v>1330</v>
      </c>
      <c r="C99" s="639" t="s">
        <v>50</v>
      </c>
      <c r="D99" s="639">
        <v>102</v>
      </c>
      <c r="E99" s="637"/>
      <c r="F99" s="638">
        <f>D99*ROUND(E99,2)</f>
        <v>0</v>
      </c>
    </row>
    <row r="100" spans="1:6" s="437" customFormat="1">
      <c r="A100" s="1"/>
      <c r="B100" s="633" t="s">
        <v>1331</v>
      </c>
      <c r="C100" s="639" t="s">
        <v>50</v>
      </c>
      <c r="D100" s="639">
        <v>182</v>
      </c>
      <c r="E100" s="637"/>
      <c r="F100" s="638">
        <f>D100*ROUND(E100,2)</f>
        <v>0</v>
      </c>
    </row>
    <row r="101" spans="1:6" s="437" customFormat="1">
      <c r="A101" s="1" t="str">
        <f>IF(B101="","",COUNTIF($B$10:B101,"&lt;&gt;"))</f>
        <v/>
      </c>
      <c r="B101" s="633"/>
      <c r="C101" s="635"/>
      <c r="D101" s="639"/>
      <c r="E101" s="637"/>
      <c r="F101" s="638"/>
    </row>
    <row r="102" spans="1:6" s="437" customFormat="1" ht="38.25">
      <c r="A102" s="1">
        <f>COUNT($A$5:A101)+1</f>
        <v>22</v>
      </c>
      <c r="B102" s="643" t="s">
        <v>1332</v>
      </c>
      <c r="C102" s="635"/>
      <c r="D102" s="639"/>
      <c r="E102" s="637"/>
      <c r="F102" s="638"/>
    </row>
    <row r="103" spans="1:6" s="437" customFormat="1">
      <c r="A103" s="1"/>
      <c r="B103" s="633" t="s">
        <v>1334</v>
      </c>
      <c r="C103" s="635" t="s">
        <v>51</v>
      </c>
      <c r="D103" s="639">
        <v>194</v>
      </c>
      <c r="E103" s="637"/>
      <c r="F103" s="638">
        <f t="shared" ref="F103:F118" si="0">D103*ROUND(E103,2)</f>
        <v>0</v>
      </c>
    </row>
    <row r="104" spans="1:6" s="437" customFormat="1">
      <c r="A104" s="1"/>
      <c r="B104" s="633" t="s">
        <v>1336</v>
      </c>
      <c r="C104" s="635" t="s">
        <v>51</v>
      </c>
      <c r="D104" s="639">
        <v>2</v>
      </c>
      <c r="E104" s="637"/>
      <c r="F104" s="638">
        <f t="shared" si="0"/>
        <v>0</v>
      </c>
    </row>
    <row r="105" spans="1:6" s="437" customFormat="1">
      <c r="A105" s="1"/>
      <c r="B105" s="633" t="s">
        <v>1387</v>
      </c>
      <c r="C105" s="635" t="s">
        <v>51</v>
      </c>
      <c r="D105" s="639">
        <v>4</v>
      </c>
      <c r="E105" s="637"/>
      <c r="F105" s="638">
        <f t="shared" si="0"/>
        <v>0</v>
      </c>
    </row>
    <row r="106" spans="1:6" s="437" customFormat="1">
      <c r="A106" s="1"/>
      <c r="B106" s="633" t="s">
        <v>1307</v>
      </c>
      <c r="C106" s="635" t="s">
        <v>51</v>
      </c>
      <c r="D106" s="639">
        <v>16</v>
      </c>
      <c r="E106" s="637"/>
      <c r="F106" s="638">
        <f t="shared" si="0"/>
        <v>0</v>
      </c>
    </row>
    <row r="107" spans="1:6" s="437" customFormat="1">
      <c r="A107" s="1"/>
      <c r="B107" s="633" t="s">
        <v>1337</v>
      </c>
      <c r="C107" s="635" t="s">
        <v>51</v>
      </c>
      <c r="D107" s="639">
        <v>1355</v>
      </c>
      <c r="E107" s="637"/>
      <c r="F107" s="638">
        <f t="shared" si="0"/>
        <v>0</v>
      </c>
    </row>
    <row r="108" spans="1:6" s="437" customFormat="1">
      <c r="A108" s="1"/>
      <c r="B108" s="633" t="s">
        <v>1338</v>
      </c>
      <c r="C108" s="635" t="s">
        <v>51</v>
      </c>
      <c r="D108" s="639">
        <v>18</v>
      </c>
      <c r="E108" s="637"/>
      <c r="F108" s="638">
        <f t="shared" si="0"/>
        <v>0</v>
      </c>
    </row>
    <row r="109" spans="1:6" s="437" customFormat="1">
      <c r="A109" s="1"/>
      <c r="B109" s="633" t="s">
        <v>1341</v>
      </c>
      <c r="C109" s="635" t="s">
        <v>51</v>
      </c>
      <c r="D109" s="639">
        <v>30</v>
      </c>
      <c r="E109" s="637"/>
      <c r="F109" s="638">
        <f t="shared" si="0"/>
        <v>0</v>
      </c>
    </row>
    <row r="110" spans="1:6" s="437" customFormat="1">
      <c r="A110" s="1"/>
      <c r="B110" s="633" t="s">
        <v>1342</v>
      </c>
      <c r="C110" s="635" t="s">
        <v>51</v>
      </c>
      <c r="D110" s="639">
        <v>2</v>
      </c>
      <c r="E110" s="637"/>
      <c r="F110" s="638">
        <f t="shared" si="0"/>
        <v>0</v>
      </c>
    </row>
    <row r="111" spans="1:6" s="437" customFormat="1">
      <c r="A111" s="1"/>
      <c r="B111" s="633" t="s">
        <v>1343</v>
      </c>
    </row>
    <row r="112" spans="1:6" s="903" customFormat="1" ht="25.5">
      <c r="A112" s="897" t="s">
        <v>1531</v>
      </c>
      <c r="B112" s="898" t="s">
        <v>1538</v>
      </c>
      <c r="C112" s="912" t="s">
        <v>51</v>
      </c>
      <c r="D112" s="916">
        <v>1355</v>
      </c>
      <c r="E112" s="914"/>
      <c r="F112" s="931">
        <f>D112*ROUND(E112,2)</f>
        <v>0</v>
      </c>
    </row>
    <row r="113" spans="1:6" s="437" customFormat="1">
      <c r="A113" s="1"/>
      <c r="B113" s="614" t="s">
        <v>1532</v>
      </c>
      <c r="C113" s="635" t="s">
        <v>51</v>
      </c>
      <c r="D113" s="639">
        <v>1355</v>
      </c>
      <c r="E113" s="637"/>
      <c r="F113" s="638">
        <f>D113*ROUND(E113,2)</f>
        <v>0</v>
      </c>
    </row>
    <row r="114" spans="1:6" s="437" customFormat="1">
      <c r="A114" s="1"/>
      <c r="B114" s="633" t="s">
        <v>1344</v>
      </c>
      <c r="C114" s="635" t="s">
        <v>51</v>
      </c>
      <c r="D114" s="639">
        <v>2</v>
      </c>
      <c r="E114" s="637"/>
      <c r="F114" s="638">
        <f t="shared" si="0"/>
        <v>0</v>
      </c>
    </row>
    <row r="115" spans="1:6" s="437" customFormat="1">
      <c r="A115" s="1"/>
      <c r="B115" s="633" t="s">
        <v>1345</v>
      </c>
      <c r="C115" s="635" t="s">
        <v>51</v>
      </c>
      <c r="D115" s="639">
        <v>1355</v>
      </c>
      <c r="E115" s="637"/>
      <c r="F115" s="638">
        <f t="shared" si="0"/>
        <v>0</v>
      </c>
    </row>
    <row r="116" spans="1:6" s="437" customFormat="1">
      <c r="A116" s="1"/>
      <c r="B116" s="633" t="s">
        <v>1388</v>
      </c>
      <c r="C116" s="635" t="s">
        <v>51</v>
      </c>
      <c r="D116" s="639">
        <v>2</v>
      </c>
      <c r="E116" s="637"/>
      <c r="F116" s="638">
        <f t="shared" si="0"/>
        <v>0</v>
      </c>
    </row>
    <row r="117" spans="1:6" s="437" customFormat="1">
      <c r="A117" s="1"/>
      <c r="B117" s="633" t="s">
        <v>1346</v>
      </c>
      <c r="C117" s="635" t="s">
        <v>51</v>
      </c>
      <c r="D117" s="639">
        <v>2</v>
      </c>
      <c r="E117" s="637"/>
      <c r="F117" s="638">
        <f t="shared" si="0"/>
        <v>0</v>
      </c>
    </row>
    <row r="118" spans="1:6" s="437" customFormat="1">
      <c r="A118" s="1"/>
      <c r="B118" s="633" t="s">
        <v>1347</v>
      </c>
      <c r="C118" s="635" t="s">
        <v>51</v>
      </c>
      <c r="D118" s="639">
        <v>5</v>
      </c>
      <c r="E118" s="637"/>
      <c r="F118" s="638">
        <f t="shared" si="0"/>
        <v>0</v>
      </c>
    </row>
    <row r="119" spans="1:6" s="437" customFormat="1">
      <c r="A119" s="1"/>
      <c r="B119" s="633"/>
      <c r="C119" s="635"/>
      <c r="D119" s="639"/>
      <c r="E119" s="637"/>
      <c r="F119" s="638"/>
    </row>
    <row r="120" spans="1:6" s="437" customFormat="1" ht="255">
      <c r="A120" s="1">
        <f>COUNT($A$5:A110)+1</f>
        <v>23</v>
      </c>
      <c r="B120" s="1031" t="s">
        <v>1737</v>
      </c>
      <c r="C120" s="635"/>
      <c r="D120" s="639"/>
      <c r="E120" s="637"/>
      <c r="F120" s="638"/>
    </row>
    <row r="121" spans="1:6" s="437" customFormat="1">
      <c r="A121" s="1"/>
      <c r="B121" s="633" t="s">
        <v>1348</v>
      </c>
      <c r="C121" s="635" t="s">
        <v>50</v>
      </c>
      <c r="D121" s="639">
        <v>275</v>
      </c>
      <c r="E121" s="637"/>
      <c r="F121" s="638">
        <f>D121*ROUND(E121,2)</f>
        <v>0</v>
      </c>
    </row>
    <row r="122" spans="1:6" s="437" customFormat="1">
      <c r="A122" s="1"/>
      <c r="B122" s="633"/>
      <c r="C122" s="635"/>
      <c r="D122" s="639"/>
      <c r="E122" s="637"/>
      <c r="F122" s="638"/>
    </row>
    <row r="123" spans="1:6" s="645" customFormat="1" ht="76.5">
      <c r="A123" s="1">
        <f>COUNT($A$5:A122)+1</f>
        <v>24</v>
      </c>
      <c r="B123" s="643" t="s">
        <v>1356</v>
      </c>
      <c r="C123" s="655"/>
      <c r="E123" s="656"/>
      <c r="F123" s="638"/>
    </row>
    <row r="124" spans="1:6" s="645" customFormat="1">
      <c r="A124" s="648"/>
      <c r="B124" s="646" t="s">
        <v>1559</v>
      </c>
    </row>
    <row r="125" spans="1:6" s="917" customFormat="1">
      <c r="A125" s="897" t="s">
        <v>1531</v>
      </c>
      <c r="B125" s="898" t="s">
        <v>1541</v>
      </c>
      <c r="C125" s="912" t="s">
        <v>51</v>
      </c>
      <c r="D125" s="918">
        <v>996</v>
      </c>
      <c r="E125" s="908"/>
      <c r="F125" s="931">
        <f>D125*ROUND(E125,2)</f>
        <v>0</v>
      </c>
    </row>
    <row r="126" spans="1:6" s="645" customFormat="1">
      <c r="A126" s="1"/>
      <c r="B126" s="614" t="s">
        <v>1532</v>
      </c>
      <c r="C126" s="635" t="s">
        <v>51</v>
      </c>
      <c r="D126" s="644">
        <v>996</v>
      </c>
      <c r="E126" s="610"/>
      <c r="F126" s="638">
        <f>D126*ROUND(E126,2)</f>
        <v>0</v>
      </c>
    </row>
    <row r="127" spans="1:6" s="645" customFormat="1">
      <c r="A127" s="648"/>
      <c r="B127" s="646"/>
      <c r="C127" s="635"/>
      <c r="D127" s="644"/>
      <c r="E127" s="610"/>
      <c r="F127" s="644"/>
    </row>
    <row r="128" spans="1:6" ht="76.5">
      <c r="A128" s="1">
        <f>COUNT($A$5:A127)+1</f>
        <v>25</v>
      </c>
      <c r="B128" s="643" t="s">
        <v>1358</v>
      </c>
    </row>
    <row r="129" spans="1:8">
      <c r="A129" s="648"/>
      <c r="B129" s="646" t="s">
        <v>1559</v>
      </c>
      <c r="C129" s="1"/>
      <c r="D129" s="1"/>
      <c r="E129" s="1"/>
      <c r="F129" s="1"/>
    </row>
    <row r="130" spans="1:8" s="905" customFormat="1">
      <c r="A130" s="897" t="s">
        <v>1531</v>
      </c>
      <c r="B130" s="898" t="s">
        <v>1540</v>
      </c>
      <c r="C130" s="912" t="s">
        <v>51</v>
      </c>
      <c r="D130" s="913">
        <v>1720</v>
      </c>
      <c r="E130" s="914"/>
      <c r="F130" s="931">
        <f>D130*ROUND(E130,2)</f>
        <v>0</v>
      </c>
      <c r="G130" s="903"/>
      <c r="H130" s="904"/>
    </row>
    <row r="131" spans="1:8">
      <c r="B131" s="614" t="s">
        <v>1532</v>
      </c>
      <c r="C131" s="635" t="s">
        <v>51</v>
      </c>
      <c r="D131" s="636">
        <v>1720</v>
      </c>
      <c r="E131" s="637"/>
      <c r="F131" s="638">
        <f>D131*ROUND(E131,2)</f>
        <v>0</v>
      </c>
    </row>
    <row r="132" spans="1:8" s="437" customFormat="1">
      <c r="A132" s="1"/>
      <c r="B132" s="633"/>
      <c r="C132" s="639"/>
      <c r="D132" s="639"/>
      <c r="E132" s="637"/>
      <c r="F132" s="638"/>
    </row>
    <row r="133" spans="1:8" s="437" customFormat="1">
      <c r="A133" s="1">
        <f>COUNT($A$5:A132)+1</f>
        <v>26</v>
      </c>
      <c r="B133" s="641" t="s">
        <v>1359</v>
      </c>
      <c r="C133" s="639"/>
      <c r="D133" s="639"/>
      <c r="E133" s="637"/>
      <c r="F133" s="638"/>
    </row>
    <row r="134" spans="1:8" s="437" customFormat="1" ht="280.5">
      <c r="A134" s="1"/>
      <c r="B134" s="633" t="s">
        <v>1360</v>
      </c>
      <c r="C134" s="639"/>
      <c r="D134" s="639"/>
      <c r="E134" s="637"/>
      <c r="F134" s="638"/>
    </row>
    <row r="135" spans="1:8" s="437" customFormat="1" ht="25.5">
      <c r="A135" s="1"/>
      <c r="B135" s="633" t="s">
        <v>1361</v>
      </c>
      <c r="C135" s="639"/>
      <c r="D135" s="639"/>
      <c r="E135" s="637"/>
      <c r="F135" s="638"/>
    </row>
    <row r="136" spans="1:8" s="437" customFormat="1" ht="25.5">
      <c r="A136" s="1"/>
      <c r="B136" s="646" t="s">
        <v>1560</v>
      </c>
      <c r="E136" s="621"/>
    </row>
    <row r="137" spans="1:8" s="437" customFormat="1">
      <c r="A137" s="1"/>
      <c r="B137" s="633" t="s">
        <v>187</v>
      </c>
    </row>
    <row r="138" spans="1:8" s="903" customFormat="1" ht="25.5">
      <c r="A138" s="897" t="s">
        <v>1531</v>
      </c>
      <c r="B138" s="898" t="s">
        <v>1542</v>
      </c>
      <c r="C138" s="912" t="s">
        <v>51</v>
      </c>
      <c r="D138" s="913">
        <v>2714</v>
      </c>
      <c r="E138" s="914"/>
      <c r="F138" s="931">
        <f>D138*ROUND(E138,2)</f>
        <v>0</v>
      </c>
    </row>
    <row r="139" spans="1:8" s="437" customFormat="1">
      <c r="A139" s="1"/>
      <c r="B139" s="614" t="s">
        <v>1532</v>
      </c>
      <c r="C139" s="635" t="s">
        <v>51</v>
      </c>
      <c r="D139" s="636">
        <v>2714</v>
      </c>
      <c r="E139" s="637"/>
      <c r="F139" s="638">
        <f>D139*ROUND(E139,2)</f>
        <v>0</v>
      </c>
    </row>
    <row r="140" spans="1:8" s="437" customFormat="1">
      <c r="A140" s="1"/>
      <c r="B140" s="633" t="s">
        <v>192</v>
      </c>
    </row>
    <row r="141" spans="1:8" s="903" customFormat="1" ht="25.5">
      <c r="A141" s="897" t="s">
        <v>1531</v>
      </c>
      <c r="B141" s="898" t="s">
        <v>1543</v>
      </c>
      <c r="C141" s="912" t="s">
        <v>51</v>
      </c>
      <c r="D141" s="913">
        <v>3618</v>
      </c>
      <c r="E141" s="914"/>
      <c r="F141" s="931">
        <f>D141*ROUND(E141,2)</f>
        <v>0</v>
      </c>
    </row>
    <row r="142" spans="1:8" s="437" customFormat="1">
      <c r="A142" s="1"/>
      <c r="B142" s="614" t="s">
        <v>1532</v>
      </c>
      <c r="C142" s="635" t="s">
        <v>51</v>
      </c>
      <c r="D142" s="636">
        <v>3618</v>
      </c>
      <c r="E142" s="637"/>
      <c r="F142" s="638">
        <f>D142*ROUND(E142,2)</f>
        <v>0</v>
      </c>
    </row>
    <row r="143" spans="1:8" s="437" customFormat="1">
      <c r="A143" s="1"/>
      <c r="B143" s="633" t="s">
        <v>193</v>
      </c>
      <c r="C143" s="635" t="s">
        <v>51</v>
      </c>
      <c r="D143" s="636">
        <v>54</v>
      </c>
      <c r="E143" s="637"/>
      <c r="F143" s="638">
        <f>D143*ROUND(E143,2)</f>
        <v>0</v>
      </c>
    </row>
    <row r="144" spans="1:8" s="437" customFormat="1">
      <c r="A144" s="1"/>
      <c r="B144" s="633" t="s">
        <v>195</v>
      </c>
      <c r="C144" s="635" t="s">
        <v>51</v>
      </c>
      <c r="D144" s="636">
        <v>110</v>
      </c>
      <c r="E144" s="637"/>
      <c r="F144" s="638">
        <f>D144*ROUND(E144,2)</f>
        <v>0</v>
      </c>
    </row>
    <row r="145" spans="1:6" s="437" customFormat="1">
      <c r="A145" s="1"/>
      <c r="B145" s="633"/>
      <c r="C145" s="639"/>
      <c r="D145" s="639"/>
      <c r="E145" s="637"/>
      <c r="F145" s="638"/>
    </row>
    <row r="146" spans="1:6" s="437" customFormat="1">
      <c r="A146" s="1">
        <f>COUNT($A$5:A144)+1</f>
        <v>27</v>
      </c>
      <c r="B146" s="641" t="s">
        <v>1362</v>
      </c>
      <c r="C146" s="639"/>
      <c r="D146" s="639"/>
      <c r="E146" s="637"/>
      <c r="F146" s="638"/>
    </row>
    <row r="147" spans="1:6" s="437" customFormat="1" ht="318.75">
      <c r="A147" s="1"/>
      <c r="B147" s="633" t="s">
        <v>1363</v>
      </c>
      <c r="C147" s="639"/>
      <c r="D147" s="639"/>
      <c r="E147" s="637"/>
      <c r="F147" s="638"/>
    </row>
    <row r="148" spans="1:6" s="437" customFormat="1" ht="25.5">
      <c r="A148" s="1"/>
      <c r="B148" s="646" t="s">
        <v>1561</v>
      </c>
      <c r="E148" s="621"/>
    </row>
    <row r="149" spans="1:6" s="437" customFormat="1">
      <c r="A149" s="1"/>
      <c r="B149" s="633" t="s">
        <v>192</v>
      </c>
      <c r="C149" s="635" t="s">
        <v>51</v>
      </c>
      <c r="D149" s="636">
        <v>952</v>
      </c>
      <c r="E149" s="637"/>
      <c r="F149" s="638">
        <f>D149*ROUND(E149,2)</f>
        <v>0</v>
      </c>
    </row>
    <row r="150" spans="1:6" s="437" customFormat="1">
      <c r="A150" s="1"/>
      <c r="B150" s="640"/>
      <c r="C150" s="635"/>
      <c r="D150" s="636"/>
      <c r="E150" s="637"/>
      <c r="F150" s="638"/>
    </row>
    <row r="151" spans="1:6" s="437" customFormat="1" ht="25.5">
      <c r="A151" s="1">
        <f>COUNT($A$5:A150)+1</f>
        <v>28</v>
      </c>
      <c r="B151" s="641" t="s">
        <v>1364</v>
      </c>
      <c r="C151" s="639"/>
      <c r="D151" s="639"/>
      <c r="E151" s="637"/>
      <c r="F151" s="638"/>
    </row>
    <row r="152" spans="1:6" s="437" customFormat="1" ht="178.5">
      <c r="A152" s="1"/>
      <c r="B152" s="633" t="s">
        <v>1365</v>
      </c>
      <c r="C152" s="639"/>
      <c r="D152" s="639"/>
      <c r="E152" s="637"/>
      <c r="F152" s="638"/>
    </row>
    <row r="153" spans="1:6" s="437" customFormat="1" ht="25.5">
      <c r="A153" s="1"/>
      <c r="B153" s="646" t="s">
        <v>1575</v>
      </c>
      <c r="C153" s="635" t="s">
        <v>51</v>
      </c>
      <c r="D153" s="636">
        <v>2688</v>
      </c>
      <c r="E153" s="637"/>
      <c r="F153" s="638">
        <f>D153*ROUND(E153,2)</f>
        <v>0</v>
      </c>
    </row>
    <row r="155" spans="1:6" s="437" customFormat="1" ht="25.5">
      <c r="A155" s="1">
        <f>COUNT($A$5:A153)+1</f>
        <v>29</v>
      </c>
      <c r="B155" s="641" t="s">
        <v>1405</v>
      </c>
      <c r="C155" s="639"/>
      <c r="D155" s="639"/>
      <c r="E155" s="637"/>
      <c r="F155" s="638"/>
    </row>
    <row r="156" spans="1:6" s="437" customFormat="1" ht="127.5">
      <c r="A156" s="1"/>
      <c r="B156" s="633" t="s">
        <v>1406</v>
      </c>
      <c r="C156" s="639"/>
      <c r="D156" s="639"/>
      <c r="E156" s="637"/>
      <c r="F156" s="638"/>
    </row>
    <row r="157" spans="1:6" s="437" customFormat="1" ht="25.5">
      <c r="A157" s="1"/>
      <c r="B157" s="633" t="s">
        <v>1576</v>
      </c>
      <c r="E157" s="621"/>
    </row>
    <row r="158" spans="1:6" s="437" customFormat="1">
      <c r="A158" s="1"/>
      <c r="B158" s="633" t="s">
        <v>1407</v>
      </c>
      <c r="C158" s="635" t="s">
        <v>51</v>
      </c>
      <c r="D158" s="636">
        <v>20</v>
      </c>
      <c r="E158" s="637"/>
      <c r="F158" s="638">
        <f>D158*ROUND(E158,2)</f>
        <v>0</v>
      </c>
    </row>
    <row r="160" spans="1:6" s="645" customFormat="1" ht="63.75">
      <c r="A160" s="1">
        <f>COUNT($A$5:A159)+1</f>
        <v>30</v>
      </c>
      <c r="B160" s="643" t="s">
        <v>1366</v>
      </c>
      <c r="C160" s="655"/>
      <c r="D160" s="635"/>
      <c r="E160" s="658"/>
      <c r="F160" s="644"/>
    </row>
    <row r="161" spans="1:6" s="645" customFormat="1" ht="89.25">
      <c r="A161" s="1"/>
      <c r="B161" s="643" t="s">
        <v>1367</v>
      </c>
      <c r="C161" s="635" t="s">
        <v>3</v>
      </c>
      <c r="D161" s="644">
        <v>5</v>
      </c>
      <c r="E161" s="610"/>
      <c r="F161" s="638">
        <f>D161*ROUND(E161,2)</f>
        <v>0</v>
      </c>
    </row>
    <row r="162" spans="1:6" s="645" customFormat="1">
      <c r="A162" s="1"/>
      <c r="B162" s="643"/>
      <c r="C162" s="635"/>
      <c r="D162" s="644"/>
      <c r="E162" s="610"/>
      <c r="F162" s="644"/>
    </row>
    <row r="163" spans="1:6" s="645" customFormat="1" ht="63.75">
      <c r="A163" s="1">
        <f>COUNT($A$5:A162)+1</f>
        <v>31</v>
      </c>
      <c r="B163" s="643" t="s">
        <v>1368</v>
      </c>
      <c r="C163" s="635" t="s">
        <v>3</v>
      </c>
      <c r="D163" s="644">
        <v>180</v>
      </c>
      <c r="E163" s="610"/>
      <c r="F163" s="638">
        <f>D163*ROUND(E163,2)</f>
        <v>0</v>
      </c>
    </row>
    <row r="164" spans="1:6" s="645" customFormat="1">
      <c r="A164" s="1"/>
      <c r="B164" s="643"/>
      <c r="C164" s="635"/>
      <c r="D164" s="644"/>
      <c r="E164" s="610"/>
      <c r="F164" s="638"/>
    </row>
    <row r="165" spans="1:6" s="645" customFormat="1" ht="38.25">
      <c r="A165" s="1">
        <f>COUNT($A$5:A163)+1</f>
        <v>32</v>
      </c>
      <c r="B165" s="643" t="s">
        <v>1369</v>
      </c>
      <c r="C165" s="635" t="s">
        <v>3</v>
      </c>
      <c r="D165" s="644">
        <v>45</v>
      </c>
      <c r="E165" s="610"/>
      <c r="F165" s="638">
        <f>D165*ROUND(E165,2)</f>
        <v>0</v>
      </c>
    </row>
    <row r="166" spans="1:6" s="645" customFormat="1">
      <c r="A166" s="1"/>
      <c r="B166" s="643"/>
      <c r="C166" s="655"/>
      <c r="D166" s="635"/>
      <c r="E166" s="658"/>
      <c r="F166" s="644"/>
    </row>
    <row r="167" spans="1:6" s="645" customFormat="1" ht="76.5">
      <c r="A167" s="1">
        <f>COUNT($A$5:A166)+1</f>
        <v>33</v>
      </c>
      <c r="B167" s="643" t="s">
        <v>1370</v>
      </c>
      <c r="C167" s="655"/>
      <c r="D167" s="635"/>
      <c r="E167" s="658"/>
      <c r="F167" s="644"/>
    </row>
    <row r="168" spans="1:6" s="645" customFormat="1">
      <c r="A168" s="648"/>
      <c r="B168" s="643" t="s">
        <v>1371</v>
      </c>
      <c r="C168" s="635" t="s">
        <v>51</v>
      </c>
      <c r="D168" s="644">
        <v>3</v>
      </c>
      <c r="E168" s="610"/>
      <c r="F168" s="638">
        <f>D168*ROUND(E168,2)</f>
        <v>0</v>
      </c>
    </row>
    <row r="169" spans="1:6" s="645" customFormat="1">
      <c r="A169" s="648"/>
      <c r="B169" s="643" t="s">
        <v>1372</v>
      </c>
      <c r="C169" s="635" t="s">
        <v>51</v>
      </c>
      <c r="D169" s="644">
        <v>2</v>
      </c>
      <c r="E169" s="610"/>
      <c r="F169" s="638">
        <f>D169*ROUND(E169,2)</f>
        <v>0</v>
      </c>
    </row>
    <row r="170" spans="1:6" s="437" customFormat="1">
      <c r="A170" s="1" t="str">
        <f>IF(B170="","",COUNTIF($B$10:B170,"&lt;&gt;"))</f>
        <v/>
      </c>
      <c r="B170" s="633"/>
      <c r="C170" s="639"/>
      <c r="D170" s="638"/>
      <c r="E170" s="621"/>
      <c r="F170" s="638"/>
    </row>
    <row r="171" spans="1:6" s="645" customFormat="1" ht="51">
      <c r="A171" s="1">
        <f>COUNT($A$5:A170)+1</f>
        <v>34</v>
      </c>
      <c r="B171" s="643" t="s">
        <v>1373</v>
      </c>
      <c r="C171" s="635"/>
      <c r="D171" s="644"/>
      <c r="E171" s="610"/>
      <c r="F171" s="644"/>
    </row>
    <row r="172" spans="1:6" s="645" customFormat="1">
      <c r="A172" s="648"/>
      <c r="B172" s="643" t="s">
        <v>1374</v>
      </c>
      <c r="C172" s="635" t="s">
        <v>51</v>
      </c>
      <c r="D172" s="644">
        <v>5</v>
      </c>
      <c r="E172" s="610"/>
      <c r="F172" s="638">
        <f>D172*ROUND(E172,2)</f>
        <v>0</v>
      </c>
    </row>
    <row r="173" spans="1:6" s="645" customFormat="1">
      <c r="A173" s="648"/>
      <c r="B173" s="641" t="s">
        <v>1562</v>
      </c>
      <c r="C173" s="635"/>
      <c r="D173" s="644"/>
      <c r="E173" s="610"/>
      <c r="F173" s="644"/>
    </row>
    <row r="174" spans="1:6" s="645" customFormat="1">
      <c r="A174" s="648"/>
      <c r="B174" s="641"/>
      <c r="C174" s="635"/>
      <c r="D174" s="644"/>
      <c r="E174" s="610"/>
      <c r="F174" s="644"/>
    </row>
    <row r="175" spans="1:6" s="645" customFormat="1">
      <c r="A175" s="648"/>
      <c r="B175" s="643"/>
      <c r="C175" s="655"/>
      <c r="D175" s="635"/>
      <c r="E175" s="659"/>
      <c r="F175" s="638"/>
    </row>
    <row r="176" spans="1:6" s="645" customFormat="1" ht="54">
      <c r="A176" s="1">
        <f>COUNT($A$5:A175)+1</f>
        <v>35</v>
      </c>
      <c r="B176" s="643" t="s">
        <v>1375</v>
      </c>
      <c r="C176" s="635" t="s">
        <v>51</v>
      </c>
      <c r="D176" s="636">
        <v>45</v>
      </c>
      <c r="E176" s="610"/>
      <c r="F176" s="638">
        <f>D176*ROUND(E176,2)</f>
        <v>0</v>
      </c>
    </row>
    <row r="177" spans="1:6" s="645" customFormat="1">
      <c r="A177" s="648"/>
      <c r="B177" s="641" t="s">
        <v>1563</v>
      </c>
      <c r="C177" s="635"/>
      <c r="D177" s="644"/>
      <c r="E177" s="610"/>
      <c r="F177" s="644"/>
    </row>
    <row r="178" spans="1:6" s="645" customFormat="1">
      <c r="A178" s="648"/>
      <c r="B178" s="643"/>
      <c r="C178" s="655"/>
      <c r="D178" s="635"/>
      <c r="E178" s="658"/>
      <c r="F178" s="644"/>
    </row>
    <row r="179" spans="1:6" s="437" customFormat="1" ht="76.5">
      <c r="A179" s="1">
        <f>COUNT($A$5:A178)+1</f>
        <v>36</v>
      </c>
      <c r="B179" s="633" t="s">
        <v>1376</v>
      </c>
      <c r="C179" s="635" t="s">
        <v>3</v>
      </c>
      <c r="D179" s="636">
        <v>1368</v>
      </c>
      <c r="E179" s="637"/>
      <c r="F179" s="638">
        <f>D179*ROUND(E179,2)</f>
        <v>0</v>
      </c>
    </row>
    <row r="180" spans="1:6" s="437" customFormat="1">
      <c r="A180" s="1" t="str">
        <f>IF(B180="","",COUNTIF($B$10:B180,"&lt;&gt;"))</f>
        <v/>
      </c>
      <c r="B180" s="660"/>
      <c r="C180" s="635"/>
      <c r="D180" s="636"/>
      <c r="E180" s="637"/>
      <c r="F180" s="638"/>
    </row>
    <row r="181" spans="1:6" s="437" customFormat="1" ht="76.5">
      <c r="A181" s="1">
        <f>COUNT($A$5:A180)+1</f>
        <v>37</v>
      </c>
      <c r="B181" s="633" t="s">
        <v>1377</v>
      </c>
      <c r="C181" s="635" t="s">
        <v>3</v>
      </c>
      <c r="D181" s="636">
        <v>1414</v>
      </c>
      <c r="E181" s="637"/>
      <c r="F181" s="638">
        <f>D181*ROUND(E181,2)</f>
        <v>0</v>
      </c>
    </row>
    <row r="182" spans="1:6" s="437" customFormat="1">
      <c r="A182" s="1" t="str">
        <f>IF(B182="","",COUNTIF($B$10:B182,"&lt;&gt;"))</f>
        <v/>
      </c>
      <c r="B182" s="660"/>
      <c r="C182" s="635"/>
      <c r="D182" s="636"/>
      <c r="E182" s="637"/>
      <c r="F182" s="638"/>
    </row>
    <row r="183" spans="1:6" s="437" customFormat="1" ht="76.5">
      <c r="A183" s="1">
        <f>COUNT($A$5:A182)+1</f>
        <v>38</v>
      </c>
      <c r="B183" s="633" t="s">
        <v>1378</v>
      </c>
      <c r="C183" s="635" t="s">
        <v>3</v>
      </c>
      <c r="D183" s="636">
        <v>24</v>
      </c>
      <c r="E183" s="637"/>
      <c r="F183" s="638">
        <f>D183*ROUND(E183,2)</f>
        <v>0</v>
      </c>
    </row>
    <row r="184" spans="1:6" s="437" customFormat="1">
      <c r="A184" s="1" t="str">
        <f>IF(B184="","",COUNTIF($B$10:B184,"&lt;&gt;"))</f>
        <v/>
      </c>
      <c r="B184" s="660"/>
      <c r="C184" s="635"/>
      <c r="D184" s="636"/>
      <c r="E184" s="637"/>
      <c r="F184" s="638"/>
    </row>
    <row r="185" spans="1:6" s="437" customFormat="1" ht="76.5">
      <c r="A185" s="1">
        <f>COUNT($A$5:A184)+1</f>
        <v>39</v>
      </c>
      <c r="B185" s="633" t="s">
        <v>1379</v>
      </c>
      <c r="C185" s="635" t="s">
        <v>3</v>
      </c>
      <c r="D185" s="636">
        <v>36</v>
      </c>
      <c r="E185" s="637"/>
      <c r="F185" s="638">
        <f>D185*ROUND(E185,2)</f>
        <v>0</v>
      </c>
    </row>
    <row r="186" spans="1:6" s="437" customFormat="1">
      <c r="A186" s="1" t="str">
        <f>IF(B186="","",COUNTIF($B$10:B186,"&lt;&gt;"))</f>
        <v/>
      </c>
      <c r="B186" s="660"/>
      <c r="C186" s="635"/>
      <c r="D186" s="636"/>
      <c r="E186" s="637"/>
      <c r="F186" s="638"/>
    </row>
    <row r="187" spans="1:6" s="437" customFormat="1" ht="63.75">
      <c r="A187" s="1">
        <f>COUNT($A$5:A186)+1</f>
        <v>40</v>
      </c>
      <c r="B187" s="633" t="s">
        <v>1380</v>
      </c>
      <c r="C187" s="635" t="s">
        <v>3</v>
      </c>
      <c r="D187" s="636">
        <v>14</v>
      </c>
      <c r="E187" s="637"/>
      <c r="F187" s="638">
        <f>D187*ROUND(E187,2)</f>
        <v>0</v>
      </c>
    </row>
    <row r="188" spans="1:6" s="437" customFormat="1">
      <c r="A188" s="1" t="str">
        <f>IF(B188="","",COUNTIF($B$10:B188,"&lt;&gt;"))</f>
        <v/>
      </c>
      <c r="B188" s="660"/>
      <c r="C188" s="635"/>
      <c r="D188" s="636"/>
      <c r="E188" s="637"/>
      <c r="F188" s="638"/>
    </row>
    <row r="189" spans="1:6" s="437" customFormat="1" ht="63.75">
      <c r="A189" s="1">
        <f>COUNT($A$5:A188)+1</f>
        <v>41</v>
      </c>
      <c r="B189" s="633" t="s">
        <v>1381</v>
      </c>
      <c r="C189" s="635" t="s">
        <v>3</v>
      </c>
      <c r="D189" s="636">
        <v>20</v>
      </c>
      <c r="E189" s="637"/>
      <c r="F189" s="638">
        <f>D189*ROUND(E189,2)</f>
        <v>0</v>
      </c>
    </row>
    <row r="190" spans="1:6" s="437" customFormat="1">
      <c r="A190" s="1" t="str">
        <f>IF(B190="","",COUNTIF($B$10:B190,"&lt;&gt;"))</f>
        <v/>
      </c>
      <c r="B190" s="660"/>
      <c r="C190" s="635"/>
      <c r="D190" s="636"/>
      <c r="E190" s="637"/>
      <c r="F190" s="638"/>
    </row>
    <row r="191" spans="1:6" s="437" customFormat="1" ht="63.75">
      <c r="A191" s="1">
        <f>COUNT($A$5:A190)+1</f>
        <v>42</v>
      </c>
      <c r="B191" s="633" t="s">
        <v>1382</v>
      </c>
      <c r="C191" s="635" t="s">
        <v>3</v>
      </c>
      <c r="D191" s="636">
        <v>180</v>
      </c>
      <c r="E191" s="637"/>
      <c r="F191" s="638">
        <f>D191*ROUND(E191,2)</f>
        <v>0</v>
      </c>
    </row>
    <row r="192" spans="1:6" s="437" customFormat="1">
      <c r="A192" s="1"/>
      <c r="B192" s="633"/>
      <c r="C192" s="635"/>
      <c r="D192" s="636"/>
      <c r="E192" s="637"/>
      <c r="F192" s="638"/>
    </row>
    <row r="193" spans="1:6" s="437" customFormat="1" ht="178.5">
      <c r="A193" s="1">
        <f>COUNT($A$5:A191)+1</f>
        <v>43</v>
      </c>
      <c r="B193" s="643" t="s">
        <v>1383</v>
      </c>
      <c r="C193" s="635"/>
      <c r="D193" s="639"/>
      <c r="E193" s="637"/>
      <c r="F193" s="638"/>
    </row>
    <row r="194" spans="1:6">
      <c r="B194" s="633" t="s">
        <v>1329</v>
      </c>
      <c r="C194" s="639" t="s">
        <v>3</v>
      </c>
      <c r="D194" s="639">
        <v>27</v>
      </c>
      <c r="E194" s="637"/>
      <c r="F194" s="638">
        <f>D194*ROUND(E194,2)</f>
        <v>0</v>
      </c>
    </row>
    <row r="195" spans="1:6" s="437" customFormat="1">
      <c r="A195" s="1"/>
      <c r="B195" s="633" t="s">
        <v>1330</v>
      </c>
      <c r="C195" s="639" t="s">
        <v>3</v>
      </c>
      <c r="D195" s="639">
        <v>2</v>
      </c>
      <c r="E195" s="637"/>
      <c r="F195" s="638">
        <f>D195*ROUND(E195,2)</f>
        <v>0</v>
      </c>
    </row>
    <row r="196" spans="1:6" s="437" customFormat="1">
      <c r="A196" s="1"/>
      <c r="B196" s="633" t="s">
        <v>1331</v>
      </c>
      <c r="C196" s="639" t="s">
        <v>3</v>
      </c>
      <c r="D196" s="639">
        <v>3</v>
      </c>
      <c r="E196" s="637">
        <v>0</v>
      </c>
      <c r="F196" s="638">
        <f>D196*ROUND(E196,2)</f>
        <v>0</v>
      </c>
    </row>
    <row r="197" spans="1:6" ht="18.75">
      <c r="B197" s="609"/>
    </row>
    <row r="198" spans="1:6" s="437" customFormat="1" ht="15.75" thickBot="1">
      <c r="A198" s="1"/>
      <c r="B198" s="661" t="s">
        <v>1384</v>
      </c>
      <c r="C198" s="662"/>
      <c r="D198" s="662"/>
      <c r="E198" s="663"/>
      <c r="F198" s="664">
        <f>SUM(F10:F197)</f>
        <v>0</v>
      </c>
    </row>
    <row r="199" spans="1:6" s="437" customFormat="1" ht="15.75" thickTop="1">
      <c r="A199" s="1"/>
      <c r="B199" s="434"/>
      <c r="C199" s="435"/>
      <c r="D199" s="435"/>
      <c r="E199" s="610"/>
      <c r="F199" s="436"/>
    </row>
  </sheetData>
  <sheetProtection algorithmName="SHA-512" hashValue="Q+wp86Egk70HlcaTpi5+BE7b80PikrnALN11IksdJ1nagFSVD8StTq1X88J9i55hp7MH0Xko/wlOrPyTSbc7IQ==" saltValue="0SiUXuFSa/FNf11AjoDV6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F7D75-EFC4-41B1-B006-E4A1B184F269}">
  <sheetPr>
    <tabColor rgb="FFC0E6F5"/>
  </sheetPr>
  <dimension ref="A1:H190"/>
  <sheetViews>
    <sheetView view="pageBreakPreview" topLeftCell="A97" zoomScaleNormal="100" zoomScaleSheetLayoutView="100" workbookViewId="0">
      <selection activeCell="B121" sqref="B121"/>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1408</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38">
        <f>D50*ROUND(E50,2)</f>
        <v>0</v>
      </c>
    </row>
    <row r="51" spans="1:6" s="437" customFormat="1">
      <c r="A51" s="1"/>
      <c r="B51" s="633" t="s">
        <v>195</v>
      </c>
      <c r="C51" s="635" t="s">
        <v>51</v>
      </c>
      <c r="D51" s="636">
        <v>4</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5</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2</v>
      </c>
      <c r="E72" s="637"/>
      <c r="F72" s="638">
        <f>D72*ROUND(E72,2)</f>
        <v>0</v>
      </c>
    </row>
    <row r="73" spans="1:6" s="437" customFormat="1">
      <c r="A73" s="1"/>
      <c r="B73" s="643" t="s">
        <v>1313</v>
      </c>
      <c r="C73" s="653" t="s">
        <v>51</v>
      </c>
      <c r="D73" s="654">
        <v>4</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2</v>
      </c>
      <c r="E78" s="637"/>
      <c r="F78" s="638">
        <f>D78*ROUND(E78,2)</f>
        <v>0</v>
      </c>
    </row>
    <row r="79" spans="1:6" s="437" customFormat="1">
      <c r="A79" s="1"/>
      <c r="B79" s="643" t="s">
        <v>1313</v>
      </c>
      <c r="C79" s="653" t="s">
        <v>51</v>
      </c>
      <c r="D79" s="654">
        <v>4</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4691</v>
      </c>
      <c r="E93" s="914"/>
      <c r="F93" s="931">
        <f>D93*ROUND(E93,2)</f>
        <v>0</v>
      </c>
    </row>
    <row r="94" spans="1:6" s="437" customFormat="1">
      <c r="A94" s="1"/>
      <c r="B94" s="614" t="s">
        <v>1532</v>
      </c>
      <c r="C94" s="635" t="s">
        <v>50</v>
      </c>
      <c r="D94" s="639">
        <v>4691</v>
      </c>
      <c r="E94" s="637"/>
      <c r="F94" s="638">
        <f>D94*ROUND(E94,2)</f>
        <v>0</v>
      </c>
    </row>
    <row r="95" spans="1:6" s="437" customFormat="1">
      <c r="A95" s="1"/>
      <c r="B95" s="633" t="s">
        <v>1329</v>
      </c>
    </row>
    <row r="96" spans="1:6" s="903" customFormat="1">
      <c r="A96" s="897" t="s">
        <v>1531</v>
      </c>
      <c r="B96" s="898" t="s">
        <v>1537</v>
      </c>
      <c r="C96" s="912" t="s">
        <v>50</v>
      </c>
      <c r="D96" s="916">
        <v>3027</v>
      </c>
      <c r="E96" s="914"/>
      <c r="F96" s="931">
        <f>D96*ROUND(E96,2)</f>
        <v>0</v>
      </c>
    </row>
    <row r="97" spans="1:6" s="437" customFormat="1">
      <c r="A97" s="1"/>
      <c r="B97" s="614" t="s">
        <v>1532</v>
      </c>
      <c r="C97" s="635" t="s">
        <v>50</v>
      </c>
      <c r="D97" s="639">
        <v>3027</v>
      </c>
      <c r="E97" s="637"/>
      <c r="F97" s="638">
        <f>D97*ROUND(E97,2)</f>
        <v>0</v>
      </c>
    </row>
    <row r="98" spans="1:6" s="437" customFormat="1">
      <c r="A98" s="1"/>
      <c r="B98" s="633" t="s">
        <v>1330</v>
      </c>
      <c r="C98" s="639" t="s">
        <v>50</v>
      </c>
      <c r="D98" s="639">
        <v>86</v>
      </c>
      <c r="E98" s="637"/>
      <c r="F98" s="638">
        <f>D98*ROUND(E98,2)</f>
        <v>0</v>
      </c>
    </row>
    <row r="99" spans="1:6" s="437" customFormat="1">
      <c r="A99" s="1"/>
      <c r="B99" s="633" t="s">
        <v>1331</v>
      </c>
      <c r="C99" s="639" t="s">
        <v>50</v>
      </c>
      <c r="D99" s="639">
        <v>147</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1392</v>
      </c>
      <c r="C102" s="635" t="s">
        <v>51</v>
      </c>
      <c r="D102" s="639">
        <v>14</v>
      </c>
      <c r="E102" s="637"/>
      <c r="F102" s="638">
        <f t="shared" ref="F102:F119" si="0">D102*ROUND(E102,2)</f>
        <v>0</v>
      </c>
    </row>
    <row r="103" spans="1:6" s="437" customFormat="1">
      <c r="A103" s="1"/>
      <c r="B103" s="633" t="s">
        <v>1334</v>
      </c>
      <c r="C103" s="635" t="s">
        <v>51</v>
      </c>
      <c r="D103" s="639">
        <v>46</v>
      </c>
      <c r="E103" s="637"/>
      <c r="F103" s="638">
        <f t="shared" si="0"/>
        <v>0</v>
      </c>
    </row>
    <row r="104" spans="1:6" s="437" customFormat="1">
      <c r="A104" s="1"/>
      <c r="B104" s="633" t="s">
        <v>1336</v>
      </c>
      <c r="C104" s="635" t="s">
        <v>51</v>
      </c>
      <c r="D104" s="639">
        <v>4</v>
      </c>
      <c r="E104" s="637"/>
      <c r="F104" s="638">
        <f t="shared" si="0"/>
        <v>0</v>
      </c>
    </row>
    <row r="105" spans="1:6" s="437" customFormat="1">
      <c r="A105" s="1"/>
      <c r="B105" s="633" t="s">
        <v>1387</v>
      </c>
      <c r="C105" s="635" t="s">
        <v>51</v>
      </c>
      <c r="D105" s="639">
        <v>4</v>
      </c>
      <c r="E105" s="637"/>
      <c r="F105" s="638">
        <f t="shared" si="0"/>
        <v>0</v>
      </c>
    </row>
    <row r="106" spans="1:6" s="437" customFormat="1">
      <c r="A106" s="1"/>
      <c r="B106" s="633" t="s">
        <v>1307</v>
      </c>
      <c r="C106" s="635" t="s">
        <v>51</v>
      </c>
      <c r="D106" s="639">
        <v>10</v>
      </c>
      <c r="E106" s="637"/>
      <c r="F106" s="638">
        <f t="shared" si="0"/>
        <v>0</v>
      </c>
    </row>
    <row r="107" spans="1:6" s="437" customFormat="1">
      <c r="A107" s="1"/>
      <c r="B107" s="633" t="s">
        <v>1337</v>
      </c>
      <c r="C107" s="635" t="s">
        <v>51</v>
      </c>
      <c r="D107" s="639">
        <v>1160</v>
      </c>
      <c r="E107" s="637"/>
      <c r="F107" s="638">
        <f t="shared" si="0"/>
        <v>0</v>
      </c>
    </row>
    <row r="108" spans="1:6" s="437" customFormat="1">
      <c r="A108" s="1"/>
      <c r="B108" s="633" t="s">
        <v>1338</v>
      </c>
      <c r="C108" s="635" t="s">
        <v>51</v>
      </c>
      <c r="D108" s="639">
        <v>16</v>
      </c>
      <c r="E108" s="637"/>
      <c r="F108" s="638">
        <f t="shared" si="0"/>
        <v>0</v>
      </c>
    </row>
    <row r="109" spans="1:6" s="437" customFormat="1">
      <c r="A109" s="1"/>
      <c r="B109" s="633" t="s">
        <v>1339</v>
      </c>
      <c r="C109" s="635" t="s">
        <v>51</v>
      </c>
      <c r="D109" s="639">
        <v>2</v>
      </c>
      <c r="E109" s="637"/>
      <c r="F109" s="638">
        <f t="shared" si="0"/>
        <v>0</v>
      </c>
    </row>
    <row r="110" spans="1:6" s="437" customFormat="1">
      <c r="A110" s="1"/>
      <c r="B110" s="633" t="s">
        <v>1341</v>
      </c>
      <c r="C110" s="635" t="s">
        <v>51</v>
      </c>
      <c r="D110" s="639">
        <v>24</v>
      </c>
      <c r="E110" s="637"/>
      <c r="F110" s="638">
        <f t="shared" si="0"/>
        <v>0</v>
      </c>
    </row>
    <row r="111" spans="1:6" s="437" customFormat="1">
      <c r="A111" s="1"/>
      <c r="B111" s="633" t="s">
        <v>1342</v>
      </c>
      <c r="C111" s="635" t="s">
        <v>51</v>
      </c>
      <c r="D111" s="639">
        <v>3</v>
      </c>
      <c r="E111" s="637"/>
      <c r="F111" s="638">
        <f t="shared" si="0"/>
        <v>0</v>
      </c>
    </row>
    <row r="112" spans="1:6" s="437" customFormat="1">
      <c r="A112" s="1"/>
      <c r="B112" s="633" t="s">
        <v>1343</v>
      </c>
    </row>
    <row r="113" spans="1:6" s="903" customFormat="1" ht="25.5">
      <c r="A113" s="897" t="s">
        <v>1531</v>
      </c>
      <c r="B113" s="898" t="s">
        <v>1538</v>
      </c>
      <c r="C113" s="912" t="s">
        <v>51</v>
      </c>
      <c r="D113" s="916">
        <v>1160</v>
      </c>
      <c r="E113" s="914"/>
      <c r="F113" s="931">
        <f>D113*ROUND(E113,2)</f>
        <v>0</v>
      </c>
    </row>
    <row r="114" spans="1:6" s="437" customFormat="1">
      <c r="A114" s="1"/>
      <c r="B114" s="614" t="s">
        <v>1532</v>
      </c>
      <c r="C114" s="635" t="s">
        <v>51</v>
      </c>
      <c r="D114" s="639">
        <v>1160</v>
      </c>
      <c r="E114" s="637"/>
      <c r="F114" s="638">
        <f>D114*ROUND(E114,2)</f>
        <v>0</v>
      </c>
    </row>
    <row r="115" spans="1:6" s="437" customFormat="1">
      <c r="A115" s="1"/>
      <c r="B115" s="633" t="s">
        <v>1344</v>
      </c>
      <c r="C115" s="635" t="s">
        <v>51</v>
      </c>
      <c r="D115" s="639">
        <v>2</v>
      </c>
      <c r="E115" s="637"/>
      <c r="F115" s="638">
        <f t="shared" si="0"/>
        <v>0</v>
      </c>
    </row>
    <row r="116" spans="1:6" s="437" customFormat="1">
      <c r="A116" s="1"/>
      <c r="B116" s="633" t="s">
        <v>1345</v>
      </c>
      <c r="C116" s="635" t="s">
        <v>51</v>
      </c>
      <c r="D116" s="639">
        <v>1160</v>
      </c>
      <c r="E116" s="637"/>
      <c r="F116" s="638">
        <f t="shared" si="0"/>
        <v>0</v>
      </c>
    </row>
    <row r="117" spans="1:6" s="437" customFormat="1">
      <c r="A117" s="1"/>
      <c r="B117" s="633" t="s">
        <v>1388</v>
      </c>
      <c r="C117" s="635" t="s">
        <v>51</v>
      </c>
      <c r="D117" s="639">
        <v>2</v>
      </c>
      <c r="E117" s="637"/>
      <c r="F117" s="638">
        <f t="shared" si="0"/>
        <v>0</v>
      </c>
    </row>
    <row r="118" spans="1:6" s="437" customFormat="1">
      <c r="A118" s="1"/>
      <c r="B118" s="633" t="s">
        <v>1346</v>
      </c>
      <c r="C118" s="635" t="s">
        <v>51</v>
      </c>
      <c r="D118" s="639">
        <v>4</v>
      </c>
      <c r="E118" s="637"/>
      <c r="F118" s="638">
        <f t="shared" si="0"/>
        <v>0</v>
      </c>
    </row>
    <row r="119" spans="1:6" s="437" customFormat="1">
      <c r="A119" s="1"/>
      <c r="B119" s="633" t="s">
        <v>1347</v>
      </c>
      <c r="C119" s="635" t="s">
        <v>51</v>
      </c>
      <c r="D119" s="639">
        <v>6</v>
      </c>
      <c r="E119" s="637"/>
      <c r="F119" s="638">
        <f t="shared" si="0"/>
        <v>0</v>
      </c>
    </row>
    <row r="120" spans="1:6" s="437" customFormat="1">
      <c r="A120" s="1"/>
      <c r="B120" s="633"/>
      <c r="C120" s="635"/>
      <c r="D120" s="639"/>
      <c r="E120" s="637"/>
      <c r="F120" s="638"/>
    </row>
    <row r="121" spans="1:6" s="437" customFormat="1" ht="255">
      <c r="A121" s="1">
        <f>COUNT($A$5:A110)+1</f>
        <v>23</v>
      </c>
      <c r="B121" s="1031" t="s">
        <v>1737</v>
      </c>
      <c r="C121" s="635"/>
      <c r="D121" s="639"/>
      <c r="E121" s="637"/>
      <c r="F121" s="638"/>
    </row>
    <row r="122" spans="1:6" s="437" customFormat="1">
      <c r="A122" s="1"/>
      <c r="B122" s="633" t="s">
        <v>1348</v>
      </c>
      <c r="C122" s="635" t="s">
        <v>50</v>
      </c>
      <c r="D122" s="639">
        <v>250</v>
      </c>
      <c r="E122" s="637"/>
      <c r="F122" s="638">
        <f>D122*ROUND(E122,2)</f>
        <v>0</v>
      </c>
    </row>
    <row r="123" spans="1:6" s="437" customFormat="1">
      <c r="A123" s="1"/>
      <c r="B123" s="633"/>
      <c r="C123" s="635"/>
      <c r="D123" s="639"/>
      <c r="E123" s="637"/>
      <c r="F123" s="638"/>
    </row>
    <row r="124" spans="1:6" s="645" customFormat="1" ht="76.5">
      <c r="A124" s="1">
        <f>COUNT($A$5:A123)+1</f>
        <v>24</v>
      </c>
      <c r="B124" s="643" t="s">
        <v>1356</v>
      </c>
      <c r="C124" s="655"/>
      <c r="E124" s="656"/>
      <c r="F124" s="638"/>
    </row>
    <row r="125" spans="1:6" s="645" customFormat="1">
      <c r="A125" s="648"/>
      <c r="B125" s="646" t="s">
        <v>1559</v>
      </c>
    </row>
    <row r="126" spans="1:6" s="917" customFormat="1">
      <c r="A126" s="897" t="s">
        <v>1531</v>
      </c>
      <c r="B126" s="898" t="s">
        <v>1541</v>
      </c>
      <c r="C126" s="912" t="s">
        <v>51</v>
      </c>
      <c r="D126" s="918">
        <v>928</v>
      </c>
      <c r="E126" s="908"/>
      <c r="F126" s="931">
        <f>D126*ROUND(E126,2)</f>
        <v>0</v>
      </c>
    </row>
    <row r="127" spans="1:6" s="645" customFormat="1">
      <c r="A127" s="1"/>
      <c r="B127" s="614" t="s">
        <v>1532</v>
      </c>
      <c r="C127" s="635" t="s">
        <v>51</v>
      </c>
      <c r="D127" s="644">
        <v>928</v>
      </c>
      <c r="E127" s="610"/>
      <c r="F127" s="638">
        <f>D127*ROUND(E127,2)</f>
        <v>0</v>
      </c>
    </row>
    <row r="128" spans="1:6" s="645" customFormat="1">
      <c r="A128" s="648"/>
      <c r="B128" s="646"/>
      <c r="C128" s="635"/>
      <c r="D128" s="644"/>
      <c r="E128" s="610"/>
      <c r="F128" s="644"/>
    </row>
    <row r="129" spans="1:8" ht="76.5">
      <c r="A129" s="1">
        <f>COUNT($A$5:A128)+1</f>
        <v>25</v>
      </c>
      <c r="B129" s="643" t="s">
        <v>1358</v>
      </c>
    </row>
    <row r="130" spans="1:8">
      <c r="A130" s="648"/>
      <c r="B130" s="646" t="s">
        <v>1559</v>
      </c>
      <c r="C130" s="1"/>
      <c r="D130" s="1"/>
      <c r="E130" s="1"/>
      <c r="F130" s="1"/>
    </row>
    <row r="131" spans="1:8" s="905" customFormat="1">
      <c r="A131" s="897" t="s">
        <v>1531</v>
      </c>
      <c r="B131" s="898" t="s">
        <v>1540</v>
      </c>
      <c r="C131" s="912" t="s">
        <v>51</v>
      </c>
      <c r="D131" s="913">
        <v>1391</v>
      </c>
      <c r="E131" s="914"/>
      <c r="F131" s="931">
        <f>D131*ROUND(E131,2)</f>
        <v>0</v>
      </c>
      <c r="G131" s="903"/>
      <c r="H131" s="904"/>
    </row>
    <row r="132" spans="1:8">
      <c r="B132" s="614" t="s">
        <v>1532</v>
      </c>
      <c r="C132" s="635" t="s">
        <v>51</v>
      </c>
      <c r="D132" s="636">
        <v>1391</v>
      </c>
      <c r="E132" s="637"/>
      <c r="F132" s="638">
        <f>D132*ROUND(E132,2)</f>
        <v>0</v>
      </c>
    </row>
    <row r="133" spans="1:8" s="437" customFormat="1">
      <c r="A133" s="1"/>
      <c r="B133" s="633"/>
      <c r="C133" s="639"/>
      <c r="D133" s="639"/>
      <c r="E133" s="637"/>
      <c r="F133" s="638"/>
    </row>
    <row r="134" spans="1:8" s="437" customFormat="1">
      <c r="A134" s="1">
        <f>COUNT($A$5:A133)+1</f>
        <v>26</v>
      </c>
      <c r="B134" s="641" t="s">
        <v>1359</v>
      </c>
      <c r="C134" s="639"/>
      <c r="D134" s="639"/>
      <c r="E134" s="637"/>
      <c r="F134" s="638"/>
    </row>
    <row r="135" spans="1:8" s="437" customFormat="1" ht="280.5">
      <c r="A135" s="1"/>
      <c r="B135" s="633" t="s">
        <v>1360</v>
      </c>
      <c r="C135" s="639"/>
      <c r="D135" s="639"/>
      <c r="E135" s="637"/>
      <c r="F135" s="638"/>
    </row>
    <row r="136" spans="1:8" s="437" customFormat="1" ht="25.5">
      <c r="A136" s="1"/>
      <c r="B136" s="633" t="s">
        <v>1361</v>
      </c>
      <c r="C136" s="639"/>
      <c r="D136" s="639"/>
      <c r="E136" s="637"/>
      <c r="F136" s="638"/>
    </row>
    <row r="137" spans="1:8" s="437" customFormat="1" ht="25.5">
      <c r="A137" s="1"/>
      <c r="B137" s="646" t="s">
        <v>1560</v>
      </c>
      <c r="E137" s="621"/>
    </row>
    <row r="138" spans="1:8" s="437" customFormat="1">
      <c r="A138" s="1"/>
      <c r="B138" s="633" t="s">
        <v>187</v>
      </c>
    </row>
    <row r="139" spans="1:8" s="903" customFormat="1" ht="25.5">
      <c r="A139" s="897" t="s">
        <v>1531</v>
      </c>
      <c r="B139" s="898" t="s">
        <v>1542</v>
      </c>
      <c r="C139" s="912" t="s">
        <v>51</v>
      </c>
      <c r="D139" s="913">
        <v>2350</v>
      </c>
      <c r="E139" s="914"/>
      <c r="F139" s="931">
        <f>D139*ROUND(E139,2)</f>
        <v>0</v>
      </c>
    </row>
    <row r="140" spans="1:8" s="437" customFormat="1">
      <c r="A140" s="1"/>
      <c r="B140" s="614" t="s">
        <v>1532</v>
      </c>
      <c r="C140" s="635" t="s">
        <v>51</v>
      </c>
      <c r="D140" s="636">
        <v>2350</v>
      </c>
      <c r="E140" s="637"/>
      <c r="F140" s="638">
        <f>D140*ROUND(E140,2)</f>
        <v>0</v>
      </c>
    </row>
    <row r="141" spans="1:8" s="437" customFormat="1">
      <c r="A141" s="1"/>
      <c r="B141" s="633" t="s">
        <v>192</v>
      </c>
    </row>
    <row r="142" spans="1:8" s="903" customFormat="1" ht="25.5">
      <c r="A142" s="897" t="s">
        <v>1531</v>
      </c>
      <c r="B142" s="898" t="s">
        <v>1543</v>
      </c>
      <c r="C142" s="912" t="s">
        <v>51</v>
      </c>
      <c r="D142" s="913">
        <v>2882</v>
      </c>
      <c r="E142" s="914"/>
      <c r="F142" s="931">
        <f>D142*ROUND(E142,2)</f>
        <v>0</v>
      </c>
    </row>
    <row r="143" spans="1:8" s="437" customFormat="1">
      <c r="A143" s="1"/>
      <c r="B143" s="614" t="s">
        <v>1532</v>
      </c>
      <c r="C143" s="635" t="s">
        <v>51</v>
      </c>
      <c r="D143" s="636">
        <v>2882</v>
      </c>
      <c r="E143" s="637"/>
      <c r="F143" s="638">
        <f>D143*ROUND(E143,2)</f>
        <v>0</v>
      </c>
    </row>
    <row r="144" spans="1:8" s="437" customFormat="1">
      <c r="A144" s="1"/>
      <c r="B144" s="633" t="s">
        <v>193</v>
      </c>
      <c r="C144" s="635" t="s">
        <v>51</v>
      </c>
      <c r="D144" s="636">
        <v>55</v>
      </c>
      <c r="E144" s="637"/>
      <c r="F144" s="638">
        <f>D144*ROUND(E144,2)</f>
        <v>0</v>
      </c>
    </row>
    <row r="145" spans="1:6" s="437" customFormat="1">
      <c r="A145" s="1"/>
      <c r="B145" s="633" t="s">
        <v>195</v>
      </c>
      <c r="C145" s="635" t="s">
        <v>51</v>
      </c>
      <c r="D145" s="636">
        <v>94</v>
      </c>
      <c r="E145" s="637"/>
      <c r="F145" s="638">
        <f>D145*ROUND(E145,2)</f>
        <v>0</v>
      </c>
    </row>
    <row r="146" spans="1:6" s="437" customFormat="1">
      <c r="A146" s="1"/>
      <c r="B146" s="633"/>
      <c r="C146" s="639"/>
      <c r="D146" s="639"/>
      <c r="E146" s="637"/>
      <c r="F146" s="638"/>
    </row>
    <row r="147" spans="1:6" s="437" customFormat="1">
      <c r="A147" s="1">
        <f>COUNT($A$5:A145)+1</f>
        <v>27</v>
      </c>
      <c r="B147" s="641" t="s">
        <v>1362</v>
      </c>
      <c r="C147" s="639"/>
      <c r="D147" s="639"/>
      <c r="E147" s="637"/>
      <c r="F147" s="638"/>
    </row>
    <row r="148" spans="1:6" s="437" customFormat="1" ht="318.75">
      <c r="A148" s="1"/>
      <c r="B148" s="633" t="s">
        <v>1363</v>
      </c>
      <c r="C148" s="639"/>
      <c r="D148" s="639"/>
      <c r="E148" s="637"/>
      <c r="F148" s="638"/>
    </row>
    <row r="149" spans="1:6" s="437" customFormat="1" ht="25.5">
      <c r="A149" s="1"/>
      <c r="B149" s="646" t="s">
        <v>1561</v>
      </c>
      <c r="E149" s="621"/>
    </row>
    <row r="150" spans="1:6" s="437" customFormat="1">
      <c r="A150" s="1"/>
      <c r="B150" s="633" t="s">
        <v>192</v>
      </c>
      <c r="C150" s="635" t="s">
        <v>51</v>
      </c>
      <c r="D150" s="636">
        <v>820</v>
      </c>
      <c r="E150" s="637"/>
      <c r="F150" s="638">
        <f>D150*ROUND(E150,2)</f>
        <v>0</v>
      </c>
    </row>
    <row r="151" spans="1:6" s="437" customFormat="1">
      <c r="A151" s="1"/>
      <c r="B151" s="640"/>
      <c r="C151" s="635"/>
      <c r="D151" s="636"/>
      <c r="E151" s="637"/>
      <c r="F151" s="638"/>
    </row>
    <row r="152" spans="1:6" s="437" customFormat="1" ht="25.5">
      <c r="A152" s="1">
        <f>COUNT($A$5:A151)+1</f>
        <v>28</v>
      </c>
      <c r="B152" s="641" t="s">
        <v>1364</v>
      </c>
      <c r="C152" s="639"/>
      <c r="D152" s="639"/>
      <c r="E152" s="637"/>
      <c r="F152" s="638"/>
    </row>
    <row r="153" spans="1:6" s="437" customFormat="1" ht="178.5">
      <c r="A153" s="1"/>
      <c r="B153" s="633" t="s">
        <v>1365</v>
      </c>
      <c r="C153" s="639"/>
      <c r="D153" s="639"/>
      <c r="E153" s="637"/>
      <c r="F153" s="638"/>
    </row>
    <row r="154" spans="1:6" s="437" customFormat="1" ht="25.5">
      <c r="A154" s="1"/>
      <c r="B154" s="646" t="s">
        <v>1575</v>
      </c>
      <c r="C154" s="635" t="s">
        <v>51</v>
      </c>
      <c r="D154" s="636">
        <v>2329</v>
      </c>
      <c r="E154" s="637"/>
      <c r="F154" s="638">
        <f>D154*ROUND(E154,2)</f>
        <v>0</v>
      </c>
    </row>
    <row r="156" spans="1:6" s="645" customFormat="1" ht="63.75">
      <c r="A156" s="1">
        <f>COUNT($A$5:A155)+1</f>
        <v>29</v>
      </c>
      <c r="B156" s="643" t="s">
        <v>1366</v>
      </c>
      <c r="C156" s="655"/>
      <c r="D156" s="635"/>
      <c r="E156" s="658"/>
      <c r="F156" s="644"/>
    </row>
    <row r="157" spans="1:6" s="645" customFormat="1" ht="89.25">
      <c r="A157" s="1"/>
      <c r="B157" s="643" t="s">
        <v>1367</v>
      </c>
      <c r="C157" s="635" t="s">
        <v>3</v>
      </c>
      <c r="D157" s="644">
        <v>5</v>
      </c>
      <c r="E157" s="610"/>
      <c r="F157" s="638">
        <f>D157*ROUND(E157,2)</f>
        <v>0</v>
      </c>
    </row>
    <row r="158" spans="1:6" s="645" customFormat="1">
      <c r="A158" s="1"/>
      <c r="B158" s="643"/>
      <c r="C158" s="635"/>
      <c r="D158" s="644"/>
      <c r="E158" s="610"/>
      <c r="F158" s="644"/>
    </row>
    <row r="159" spans="1:6" s="645" customFormat="1" ht="63.75">
      <c r="A159" s="1">
        <f>COUNT($A$5:A158)+1</f>
        <v>30</v>
      </c>
      <c r="B159" s="643" t="s">
        <v>1368</v>
      </c>
      <c r="C159" s="635" t="s">
        <v>3</v>
      </c>
      <c r="D159" s="644">
        <v>160</v>
      </c>
      <c r="E159" s="610"/>
      <c r="F159" s="638">
        <f>D159*ROUND(E159,2)</f>
        <v>0</v>
      </c>
    </row>
    <row r="160" spans="1:6" s="645" customFormat="1">
      <c r="A160" s="1"/>
      <c r="B160" s="643"/>
      <c r="C160" s="635"/>
      <c r="D160" s="644"/>
      <c r="E160" s="610"/>
      <c r="F160" s="638"/>
    </row>
    <row r="161" spans="1:6" s="645" customFormat="1" ht="38.25">
      <c r="A161" s="1">
        <f>COUNT($A$5:A159)+1</f>
        <v>31</v>
      </c>
      <c r="B161" s="643" t="s">
        <v>1389</v>
      </c>
      <c r="C161" s="635" t="s">
        <v>3</v>
      </c>
      <c r="D161" s="644">
        <v>40</v>
      </c>
      <c r="E161" s="610"/>
      <c r="F161" s="638">
        <f>D161*ROUND(E161,2)</f>
        <v>0</v>
      </c>
    </row>
    <row r="162" spans="1:6" s="645" customFormat="1">
      <c r="A162" s="1"/>
      <c r="B162" s="643"/>
      <c r="C162" s="655"/>
      <c r="D162" s="635"/>
      <c r="E162" s="658"/>
      <c r="F162" s="644"/>
    </row>
    <row r="163" spans="1:6" s="645" customFormat="1" ht="76.5">
      <c r="A163" s="1">
        <f>COUNT($A$5:A162)+1</f>
        <v>32</v>
      </c>
      <c r="B163" s="643" t="s">
        <v>1370</v>
      </c>
      <c r="C163" s="655"/>
      <c r="D163" s="635"/>
      <c r="E163" s="658"/>
      <c r="F163" s="644"/>
    </row>
    <row r="164" spans="1:6" s="645" customFormat="1">
      <c r="A164" s="648"/>
      <c r="B164" s="643" t="s">
        <v>1371</v>
      </c>
      <c r="C164" s="635" t="s">
        <v>51</v>
      </c>
      <c r="D164" s="644">
        <v>3</v>
      </c>
      <c r="E164" s="610"/>
      <c r="F164" s="638">
        <f>D164*ROUND(E164,2)</f>
        <v>0</v>
      </c>
    </row>
    <row r="165" spans="1:6" s="645" customFormat="1">
      <c r="A165" s="648"/>
      <c r="B165" s="643" t="s">
        <v>1372</v>
      </c>
      <c r="C165" s="635" t="s">
        <v>51</v>
      </c>
      <c r="D165" s="644">
        <v>2</v>
      </c>
      <c r="E165" s="610"/>
      <c r="F165" s="638">
        <f>D165*ROUND(E165,2)</f>
        <v>0</v>
      </c>
    </row>
    <row r="166" spans="1:6" s="437" customFormat="1">
      <c r="A166" s="1" t="str">
        <f>IF(B166="","",COUNTIF($B$10:B166,"&lt;&gt;"))</f>
        <v/>
      </c>
      <c r="B166" s="633"/>
      <c r="C166" s="639"/>
      <c r="D166" s="638"/>
      <c r="E166" s="621"/>
      <c r="F166" s="638"/>
    </row>
    <row r="167" spans="1:6" s="645" customFormat="1" ht="51">
      <c r="A167" s="1">
        <f>COUNT($A$5:A166)+1</f>
        <v>33</v>
      </c>
      <c r="B167" s="643" t="s">
        <v>1373</v>
      </c>
      <c r="C167" s="635"/>
      <c r="D167" s="644"/>
      <c r="E167" s="610"/>
      <c r="F167" s="644"/>
    </row>
    <row r="168" spans="1:6" s="645" customFormat="1">
      <c r="A168" s="648"/>
      <c r="B168" s="643" t="s">
        <v>1374</v>
      </c>
      <c r="C168" s="635" t="s">
        <v>51</v>
      </c>
      <c r="D168" s="644">
        <v>5</v>
      </c>
      <c r="E168" s="610"/>
      <c r="F168" s="638">
        <f>D168*ROUND(E168,2)</f>
        <v>0</v>
      </c>
    </row>
    <row r="169" spans="1:6" s="645" customFormat="1">
      <c r="A169" s="648"/>
      <c r="B169" s="641" t="s">
        <v>1562</v>
      </c>
      <c r="C169" s="635"/>
      <c r="D169" s="644"/>
      <c r="E169" s="610"/>
      <c r="F169" s="644"/>
    </row>
    <row r="170" spans="1:6" s="645" customFormat="1">
      <c r="A170" s="648"/>
      <c r="B170" s="641"/>
      <c r="C170" s="635"/>
      <c r="D170" s="644"/>
      <c r="E170" s="610"/>
      <c r="F170" s="644"/>
    </row>
    <row r="171" spans="1:6" s="645" customFormat="1">
      <c r="A171" s="648"/>
      <c r="B171" s="643"/>
      <c r="C171" s="655"/>
      <c r="D171" s="635"/>
      <c r="E171" s="659"/>
      <c r="F171" s="638"/>
    </row>
    <row r="172" spans="1:6" s="645" customFormat="1" ht="54">
      <c r="A172" s="1">
        <f>COUNT($A$5:A171)+1</f>
        <v>34</v>
      </c>
      <c r="B172" s="643" t="s">
        <v>1375</v>
      </c>
      <c r="C172" s="635" t="s">
        <v>51</v>
      </c>
      <c r="D172" s="636">
        <v>40</v>
      </c>
      <c r="E172" s="610"/>
      <c r="F172" s="638">
        <f>D172*ROUND(E172,2)</f>
        <v>0</v>
      </c>
    </row>
    <row r="173" spans="1:6" s="645" customFormat="1">
      <c r="A173" s="648"/>
      <c r="B173" s="641" t="s">
        <v>1563</v>
      </c>
      <c r="C173" s="635"/>
      <c r="D173" s="644"/>
      <c r="E173" s="610"/>
      <c r="F173" s="644"/>
    </row>
    <row r="174" spans="1:6" s="645" customFormat="1">
      <c r="A174" s="648"/>
      <c r="B174" s="643"/>
      <c r="C174" s="655"/>
      <c r="D174" s="635"/>
      <c r="E174" s="658"/>
      <c r="F174" s="644"/>
    </row>
    <row r="175" spans="1:6" s="437" customFormat="1" ht="76.5">
      <c r="A175" s="1">
        <f>COUNT($A$5:A174)+1</f>
        <v>35</v>
      </c>
      <c r="B175" s="633" t="s">
        <v>1376</v>
      </c>
      <c r="C175" s="635" t="s">
        <v>3</v>
      </c>
      <c r="D175" s="636">
        <v>1170</v>
      </c>
      <c r="E175" s="637"/>
      <c r="F175" s="638">
        <f>D175*ROUND(E175,2)</f>
        <v>0</v>
      </c>
    </row>
    <row r="176" spans="1:6" s="437" customFormat="1">
      <c r="A176" s="1" t="str">
        <f>IF(B176="","",COUNTIF($B$10:B176,"&lt;&gt;"))</f>
        <v/>
      </c>
      <c r="B176" s="660"/>
      <c r="C176" s="635"/>
      <c r="D176" s="636"/>
      <c r="E176" s="637"/>
      <c r="F176" s="638"/>
    </row>
    <row r="177" spans="1:6" s="437" customFormat="1" ht="76.5">
      <c r="A177" s="1">
        <f>COUNT($A$5:A176)+1</f>
        <v>36</v>
      </c>
      <c r="B177" s="633" t="s">
        <v>1377</v>
      </c>
      <c r="C177" s="635" t="s">
        <v>3</v>
      </c>
      <c r="D177" s="636">
        <v>1200</v>
      </c>
      <c r="E177" s="637"/>
      <c r="F177" s="638">
        <f>D177*ROUND(E177,2)</f>
        <v>0</v>
      </c>
    </row>
    <row r="178" spans="1:6" s="437" customFormat="1">
      <c r="A178" s="1" t="str">
        <f>IF(B178="","",COUNTIF($B$10:B178,"&lt;&gt;"))</f>
        <v/>
      </c>
      <c r="B178" s="660"/>
      <c r="C178" s="635"/>
      <c r="D178" s="636"/>
      <c r="E178" s="637"/>
      <c r="F178" s="638"/>
    </row>
    <row r="179" spans="1:6" s="437" customFormat="1" ht="76.5">
      <c r="A179" s="1">
        <f>COUNT($A$5:A178)+1</f>
        <v>37</v>
      </c>
      <c r="B179" s="633" t="s">
        <v>1378</v>
      </c>
      <c r="C179" s="635" t="s">
        <v>3</v>
      </c>
      <c r="D179" s="636">
        <v>22</v>
      </c>
      <c r="E179" s="637"/>
      <c r="F179" s="638">
        <f>D179*ROUND(E179,2)</f>
        <v>0</v>
      </c>
    </row>
    <row r="180" spans="1:6" s="437" customFormat="1">
      <c r="A180" s="1" t="str">
        <f>IF(B180="","",COUNTIF($B$10:B180,"&lt;&gt;"))</f>
        <v/>
      </c>
      <c r="B180" s="660"/>
      <c r="C180" s="635"/>
      <c r="D180" s="636"/>
      <c r="E180" s="637"/>
      <c r="F180" s="638"/>
    </row>
    <row r="181" spans="1:6" s="437" customFormat="1" ht="76.5">
      <c r="A181" s="1">
        <f>COUNT($A$5:A180)+1</f>
        <v>38</v>
      </c>
      <c r="B181" s="633" t="s">
        <v>1379</v>
      </c>
      <c r="C181" s="635" t="s">
        <v>3</v>
      </c>
      <c r="D181" s="636">
        <v>32</v>
      </c>
      <c r="E181" s="637"/>
      <c r="F181" s="638">
        <f>D181*ROUND(E181,2)</f>
        <v>0</v>
      </c>
    </row>
    <row r="182" spans="1:6" s="437" customFormat="1">
      <c r="A182" s="1" t="str">
        <f>IF(B182="","",COUNTIF($B$10:B182,"&lt;&gt;"))</f>
        <v/>
      </c>
      <c r="B182" s="660"/>
      <c r="C182" s="635"/>
      <c r="D182" s="636"/>
      <c r="E182" s="637"/>
      <c r="F182" s="638"/>
    </row>
    <row r="183" spans="1:6" s="437" customFormat="1" ht="63.75">
      <c r="A183" s="1">
        <f>COUNT($A$5:A182)+1</f>
        <v>39</v>
      </c>
      <c r="B183" s="633" t="s">
        <v>1380</v>
      </c>
      <c r="C183" s="635" t="s">
        <v>3</v>
      </c>
      <c r="D183" s="636">
        <v>16</v>
      </c>
      <c r="E183" s="637"/>
      <c r="F183" s="638">
        <f>D183*ROUND(E183,2)</f>
        <v>0</v>
      </c>
    </row>
    <row r="184" spans="1:6" s="437" customFormat="1">
      <c r="A184" s="1" t="str">
        <f>IF(B184="","",COUNTIF($B$10:B184,"&lt;&gt;"))</f>
        <v/>
      </c>
      <c r="B184" s="660"/>
      <c r="C184" s="635"/>
      <c r="D184" s="636"/>
      <c r="E184" s="637"/>
      <c r="F184" s="638"/>
    </row>
    <row r="185" spans="1:6" s="437" customFormat="1" ht="63.75">
      <c r="A185" s="1">
        <f>COUNT($A$5:A184)+1</f>
        <v>40</v>
      </c>
      <c r="B185" s="633" t="s">
        <v>1381</v>
      </c>
      <c r="C185" s="635" t="s">
        <v>3</v>
      </c>
      <c r="D185" s="636">
        <v>18</v>
      </c>
      <c r="E185" s="637"/>
      <c r="F185" s="638">
        <f>D185*ROUND(E185,2)</f>
        <v>0</v>
      </c>
    </row>
    <row r="186" spans="1:6" s="437" customFormat="1">
      <c r="A186" s="1" t="str">
        <f>IF(B186="","",COUNTIF($B$10:B186,"&lt;&gt;"))</f>
        <v/>
      </c>
      <c r="B186" s="660"/>
      <c r="C186" s="635"/>
      <c r="D186" s="636"/>
      <c r="E186" s="637"/>
      <c r="F186" s="638"/>
    </row>
    <row r="187" spans="1:6" s="437" customFormat="1" ht="63.75">
      <c r="A187" s="1">
        <f>COUNT($A$5:A186)+1</f>
        <v>41</v>
      </c>
      <c r="B187" s="633" t="s">
        <v>1382</v>
      </c>
      <c r="C187" s="635" t="s">
        <v>3</v>
      </c>
      <c r="D187" s="636">
        <v>160</v>
      </c>
      <c r="E187" s="637">
        <v>0</v>
      </c>
      <c r="F187" s="638">
        <f>D187*ROUND(E187,2)</f>
        <v>0</v>
      </c>
    </row>
    <row r="188" spans="1:6" ht="18.75">
      <c r="B188" s="609"/>
    </row>
    <row r="189" spans="1:6" s="437" customFormat="1" ht="15.75" thickBot="1">
      <c r="A189" s="1"/>
      <c r="B189" s="661" t="s">
        <v>1384</v>
      </c>
      <c r="C189" s="662"/>
      <c r="D189" s="662"/>
      <c r="E189" s="663"/>
      <c r="F189" s="664">
        <f>SUM(F10:F188)</f>
        <v>0</v>
      </c>
    </row>
    <row r="190" spans="1:6" s="437" customFormat="1" ht="15.75" thickTop="1">
      <c r="A190" s="1"/>
      <c r="B190" s="434"/>
      <c r="C190" s="435"/>
      <c r="D190" s="435"/>
      <c r="E190" s="610"/>
      <c r="F190" s="436"/>
    </row>
  </sheetData>
  <sheetProtection algorithmName="SHA-512" hashValue="fiHnfHO9UiGPIfsvLybUru+e5oKxtUMBwhEeayQ2sJVsHsNVgoNaJnkNb5UNcHqOltHy6dAbXpAgCSmOnsOqDA==" saltValue="jMUZaWnMKyn4QASwml5Pa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0E9AC-4A05-4508-BC10-264C6A01C5F4}">
  <sheetPr>
    <tabColor rgb="FFC0E6F5"/>
  </sheetPr>
  <dimension ref="A1:H217"/>
  <sheetViews>
    <sheetView view="pageBreakPreview" topLeftCell="A99" zoomScaleNormal="100" zoomScaleSheetLayoutView="100" workbookViewId="0">
      <selection activeCell="B123" sqref="B123"/>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1409</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3</v>
      </c>
      <c r="E50" s="637"/>
      <c r="F50" s="638">
        <f>D50*ROUND(E50,2)</f>
        <v>0</v>
      </c>
    </row>
    <row r="51" spans="1:6" s="437" customFormat="1">
      <c r="A51" s="1"/>
      <c r="B51" s="633" t="s">
        <v>195</v>
      </c>
      <c r="C51" s="635" t="s">
        <v>51</v>
      </c>
      <c r="D51" s="636">
        <v>3</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3</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3</v>
      </c>
      <c r="E72" s="637"/>
      <c r="F72" s="638">
        <f>D72*ROUND(E72,2)</f>
        <v>0</v>
      </c>
    </row>
    <row r="73" spans="1:6" s="437" customFormat="1">
      <c r="A73" s="1"/>
      <c r="B73" s="643" t="s">
        <v>1313</v>
      </c>
      <c r="C73" s="653" t="s">
        <v>51</v>
      </c>
      <c r="D73" s="654">
        <v>3</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3</v>
      </c>
      <c r="E78" s="637"/>
      <c r="F78" s="638">
        <f>D78*ROUND(E78,2)</f>
        <v>0</v>
      </c>
    </row>
    <row r="79" spans="1:6" s="437" customFormat="1">
      <c r="A79" s="1"/>
      <c r="B79" s="643" t="s">
        <v>1313</v>
      </c>
      <c r="C79" s="653" t="s">
        <v>51</v>
      </c>
      <c r="D79" s="654">
        <v>3</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5758</v>
      </c>
      <c r="E93" s="914"/>
      <c r="F93" s="931">
        <f>D93*ROUND(E93,2)</f>
        <v>0</v>
      </c>
    </row>
    <row r="94" spans="1:6" s="437" customFormat="1">
      <c r="A94" s="1"/>
      <c r="B94" s="614" t="s">
        <v>1532</v>
      </c>
      <c r="C94" s="635" t="s">
        <v>50</v>
      </c>
      <c r="D94" s="639">
        <v>5758</v>
      </c>
      <c r="E94" s="637"/>
      <c r="F94" s="638">
        <f>D94*ROUND(E94,2)</f>
        <v>0</v>
      </c>
    </row>
    <row r="95" spans="1:6" s="437" customFormat="1">
      <c r="A95" s="1"/>
      <c r="B95" s="633" t="s">
        <v>1329</v>
      </c>
    </row>
    <row r="96" spans="1:6" s="903" customFormat="1">
      <c r="A96" s="897" t="s">
        <v>1531</v>
      </c>
      <c r="B96" s="898" t="s">
        <v>1537</v>
      </c>
      <c r="C96" s="912" t="s">
        <v>50</v>
      </c>
      <c r="D96" s="916">
        <v>3139</v>
      </c>
      <c r="E96" s="914"/>
      <c r="F96" s="931">
        <f>D96*ROUND(E96,2)</f>
        <v>0</v>
      </c>
    </row>
    <row r="97" spans="1:6" s="437" customFormat="1">
      <c r="A97" s="1"/>
      <c r="B97" s="614" t="s">
        <v>1532</v>
      </c>
      <c r="C97" s="635" t="s">
        <v>50</v>
      </c>
      <c r="D97" s="639">
        <v>3139</v>
      </c>
      <c r="E97" s="637"/>
      <c r="F97" s="638">
        <f>D97*ROUND(E97,2)</f>
        <v>0</v>
      </c>
    </row>
    <row r="98" spans="1:6" s="437" customFormat="1">
      <c r="A98" s="1"/>
      <c r="B98" s="633" t="s">
        <v>1330</v>
      </c>
      <c r="C98" s="639" t="s">
        <v>50</v>
      </c>
      <c r="D98" s="639">
        <v>146</v>
      </c>
      <c r="E98" s="637"/>
      <c r="F98" s="638">
        <f>D98*ROUND(E98,2)</f>
        <v>0</v>
      </c>
    </row>
    <row r="99" spans="1:6" s="437" customFormat="1">
      <c r="A99" s="1"/>
      <c r="B99" s="633" t="s">
        <v>1331</v>
      </c>
      <c r="C99" s="639" t="s">
        <v>50</v>
      </c>
      <c r="D99" s="639">
        <v>126</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1333</v>
      </c>
      <c r="C102" s="635" t="s">
        <v>51</v>
      </c>
      <c r="D102" s="639">
        <v>18</v>
      </c>
      <c r="E102" s="637"/>
      <c r="F102" s="638">
        <f t="shared" ref="F102:F121" si="0">D102*ROUND(E102,2)</f>
        <v>0</v>
      </c>
    </row>
    <row r="103" spans="1:6" s="437" customFormat="1">
      <c r="A103" s="1"/>
      <c r="B103" s="633" t="s">
        <v>1392</v>
      </c>
      <c r="C103" s="635" t="s">
        <v>51</v>
      </c>
      <c r="D103" s="639">
        <v>24</v>
      </c>
      <c r="E103" s="637"/>
      <c r="F103" s="638">
        <f t="shared" si="0"/>
        <v>0</v>
      </c>
    </row>
    <row r="104" spans="1:6" s="437" customFormat="1">
      <c r="A104" s="1"/>
      <c r="B104" s="633" t="s">
        <v>1334</v>
      </c>
      <c r="C104" s="635" t="s">
        <v>51</v>
      </c>
      <c r="D104" s="639">
        <v>46</v>
      </c>
      <c r="E104" s="637"/>
      <c r="F104" s="638">
        <f t="shared" si="0"/>
        <v>0</v>
      </c>
    </row>
    <row r="105" spans="1:6" s="437" customFormat="1">
      <c r="A105" s="1"/>
      <c r="B105" s="633" t="s">
        <v>1336</v>
      </c>
      <c r="C105" s="635" t="s">
        <v>51</v>
      </c>
      <c r="D105" s="639">
        <v>7</v>
      </c>
      <c r="E105" s="637"/>
      <c r="F105" s="638">
        <f t="shared" si="0"/>
        <v>0</v>
      </c>
    </row>
    <row r="106" spans="1:6" s="437" customFormat="1">
      <c r="A106" s="1"/>
      <c r="B106" s="633" t="s">
        <v>1387</v>
      </c>
      <c r="C106" s="635" t="s">
        <v>51</v>
      </c>
      <c r="D106" s="639">
        <v>4</v>
      </c>
      <c r="E106" s="637"/>
      <c r="F106" s="638">
        <f t="shared" si="0"/>
        <v>0</v>
      </c>
    </row>
    <row r="107" spans="1:6" s="437" customFormat="1">
      <c r="A107" s="1"/>
      <c r="B107" s="633" t="s">
        <v>1307</v>
      </c>
      <c r="C107" s="635" t="s">
        <v>51</v>
      </c>
      <c r="D107" s="639">
        <v>20</v>
      </c>
      <c r="E107" s="637"/>
      <c r="F107" s="638">
        <f t="shared" si="0"/>
        <v>0</v>
      </c>
    </row>
    <row r="108" spans="1:6" s="437" customFormat="1">
      <c r="A108" s="1"/>
      <c r="B108" s="633" t="s">
        <v>1337</v>
      </c>
      <c r="C108" s="635" t="s">
        <v>51</v>
      </c>
      <c r="D108" s="639">
        <v>1386</v>
      </c>
      <c r="E108" s="637"/>
      <c r="F108" s="638">
        <f t="shared" si="0"/>
        <v>0</v>
      </c>
    </row>
    <row r="109" spans="1:6" s="437" customFormat="1">
      <c r="A109" s="1"/>
      <c r="B109" s="633" t="s">
        <v>1338</v>
      </c>
      <c r="C109" s="635" t="s">
        <v>51</v>
      </c>
      <c r="D109" s="639">
        <v>27</v>
      </c>
      <c r="E109" s="637"/>
      <c r="F109" s="638">
        <f t="shared" si="0"/>
        <v>0</v>
      </c>
    </row>
    <row r="110" spans="1:6" s="437" customFormat="1">
      <c r="A110" s="1"/>
      <c r="B110" s="633" t="s">
        <v>1339</v>
      </c>
      <c r="C110" s="635" t="s">
        <v>51</v>
      </c>
      <c r="D110" s="639">
        <v>3</v>
      </c>
      <c r="E110" s="637"/>
      <c r="F110" s="638">
        <f t="shared" si="0"/>
        <v>0</v>
      </c>
    </row>
    <row r="111" spans="1:6" s="437" customFormat="1">
      <c r="A111" s="1"/>
      <c r="B111" s="633" t="s">
        <v>1340</v>
      </c>
      <c r="C111" s="635" t="s">
        <v>51</v>
      </c>
      <c r="D111" s="639">
        <v>18</v>
      </c>
      <c r="E111" s="637"/>
      <c r="F111" s="638">
        <f t="shared" si="0"/>
        <v>0</v>
      </c>
    </row>
    <row r="112" spans="1:6" s="437" customFormat="1">
      <c r="A112" s="1"/>
      <c r="B112" s="633" t="s">
        <v>1341</v>
      </c>
      <c r="C112" s="635" t="s">
        <v>51</v>
      </c>
      <c r="D112" s="639">
        <v>18</v>
      </c>
      <c r="E112" s="637"/>
      <c r="F112" s="638">
        <f t="shared" si="0"/>
        <v>0</v>
      </c>
    </row>
    <row r="113" spans="1:6" s="437" customFormat="1">
      <c r="A113" s="1"/>
      <c r="B113" s="633" t="s">
        <v>1342</v>
      </c>
      <c r="C113" s="635" t="s">
        <v>51</v>
      </c>
      <c r="D113" s="639">
        <v>6</v>
      </c>
      <c r="E113" s="637"/>
      <c r="F113" s="638">
        <f t="shared" si="0"/>
        <v>0</v>
      </c>
    </row>
    <row r="114" spans="1:6" s="437" customFormat="1">
      <c r="A114" s="1"/>
      <c r="B114" s="633" t="s">
        <v>1343</v>
      </c>
    </row>
    <row r="115" spans="1:6" s="903" customFormat="1" ht="25.5">
      <c r="A115" s="897" t="s">
        <v>1531</v>
      </c>
      <c r="B115" s="898" t="s">
        <v>1538</v>
      </c>
      <c r="C115" s="912" t="s">
        <v>51</v>
      </c>
      <c r="D115" s="916">
        <v>1386</v>
      </c>
      <c r="E115" s="914"/>
      <c r="F115" s="931">
        <f>D115*ROUND(E115,2)</f>
        <v>0</v>
      </c>
    </row>
    <row r="116" spans="1:6" s="437" customFormat="1">
      <c r="A116" s="1"/>
      <c r="B116" s="614" t="s">
        <v>1532</v>
      </c>
      <c r="C116" s="635" t="s">
        <v>51</v>
      </c>
      <c r="D116" s="639">
        <v>1386</v>
      </c>
      <c r="E116" s="637"/>
      <c r="F116" s="638">
        <f>D116*ROUND(E116,2)</f>
        <v>0</v>
      </c>
    </row>
    <row r="117" spans="1:6" s="437" customFormat="1">
      <c r="A117" s="1"/>
      <c r="B117" s="633" t="s">
        <v>1344</v>
      </c>
      <c r="C117" s="635" t="s">
        <v>51</v>
      </c>
      <c r="D117" s="639">
        <v>3</v>
      </c>
      <c r="E117" s="637"/>
      <c r="F117" s="638">
        <f t="shared" si="0"/>
        <v>0</v>
      </c>
    </row>
    <row r="118" spans="1:6" s="437" customFormat="1">
      <c r="A118" s="1"/>
      <c r="B118" s="633" t="s">
        <v>1345</v>
      </c>
      <c r="C118" s="635" t="s">
        <v>51</v>
      </c>
      <c r="D118" s="639">
        <v>1386</v>
      </c>
      <c r="E118" s="637"/>
      <c r="F118" s="638">
        <f t="shared" si="0"/>
        <v>0</v>
      </c>
    </row>
    <row r="119" spans="1:6" s="437" customFormat="1">
      <c r="A119" s="1"/>
      <c r="B119" s="633" t="s">
        <v>1388</v>
      </c>
      <c r="C119" s="635" t="s">
        <v>51</v>
      </c>
      <c r="D119" s="639">
        <v>2</v>
      </c>
      <c r="E119" s="637"/>
      <c r="F119" s="638">
        <f t="shared" si="0"/>
        <v>0</v>
      </c>
    </row>
    <row r="120" spans="1:6" s="437" customFormat="1">
      <c r="A120" s="1"/>
      <c r="B120" s="633" t="s">
        <v>1346</v>
      </c>
      <c r="C120" s="635" t="s">
        <v>51</v>
      </c>
      <c r="D120" s="639">
        <v>6</v>
      </c>
      <c r="E120" s="637"/>
      <c r="F120" s="638">
        <f t="shared" si="0"/>
        <v>0</v>
      </c>
    </row>
    <row r="121" spans="1:6" s="437" customFormat="1">
      <c r="A121" s="1"/>
      <c r="B121" s="633" t="s">
        <v>1347</v>
      </c>
      <c r="C121" s="635" t="s">
        <v>51</v>
      </c>
      <c r="D121" s="639">
        <v>7</v>
      </c>
      <c r="E121" s="637"/>
      <c r="F121" s="638">
        <f t="shared" si="0"/>
        <v>0</v>
      </c>
    </row>
    <row r="122" spans="1:6" s="437" customFormat="1">
      <c r="A122" s="1"/>
      <c r="B122" s="633"/>
      <c r="C122" s="635"/>
      <c r="D122" s="639"/>
      <c r="E122" s="637"/>
      <c r="F122" s="638"/>
    </row>
    <row r="123" spans="1:6" s="437" customFormat="1" ht="255">
      <c r="A123" s="1">
        <f>COUNT($A$5:A111)+1</f>
        <v>23</v>
      </c>
      <c r="B123" s="1031" t="s">
        <v>1737</v>
      </c>
      <c r="C123" s="635"/>
      <c r="D123" s="639"/>
      <c r="E123" s="637"/>
      <c r="F123" s="638"/>
    </row>
    <row r="124" spans="1:6" s="437" customFormat="1">
      <c r="A124" s="1"/>
      <c r="B124" s="633" t="s">
        <v>1348</v>
      </c>
      <c r="C124" s="635" t="s">
        <v>50</v>
      </c>
      <c r="D124" s="639">
        <v>285</v>
      </c>
      <c r="E124" s="637"/>
      <c r="F124" s="638">
        <f>D124*ROUND(E124,2)</f>
        <v>0</v>
      </c>
    </row>
    <row r="125" spans="1:6" s="437" customFormat="1">
      <c r="A125" s="1"/>
      <c r="B125" s="633"/>
      <c r="C125" s="635"/>
      <c r="D125" s="639"/>
      <c r="E125" s="637"/>
      <c r="F125" s="638"/>
    </row>
    <row r="126" spans="1:6" s="437" customFormat="1" ht="153">
      <c r="A126" s="1">
        <f>COUNT($A$5:A125)+1</f>
        <v>24</v>
      </c>
      <c r="B126" s="643" t="s">
        <v>1349</v>
      </c>
      <c r="C126" s="635"/>
      <c r="D126" s="639"/>
      <c r="E126" s="637"/>
      <c r="F126" s="638"/>
    </row>
    <row r="127" spans="1:6" s="437" customFormat="1">
      <c r="A127" s="1"/>
      <c r="B127" s="643" t="s">
        <v>1350</v>
      </c>
      <c r="C127" s="635" t="s">
        <v>50</v>
      </c>
      <c r="D127" s="639">
        <v>399</v>
      </c>
      <c r="E127" s="637"/>
      <c r="F127" s="638">
        <f>D127*ROUND(E127,2)</f>
        <v>0</v>
      </c>
    </row>
    <row r="128" spans="1:6" s="437" customFormat="1">
      <c r="A128" s="1"/>
      <c r="B128" s="643"/>
      <c r="C128" s="635"/>
      <c r="D128" s="639"/>
      <c r="E128" s="637"/>
      <c r="F128" s="638"/>
    </row>
    <row r="129" spans="1:6" s="437" customFormat="1" ht="25.5">
      <c r="A129" s="1">
        <f>COUNT($A$5:A127)+1</f>
        <v>25</v>
      </c>
      <c r="B129" s="643" t="s">
        <v>1351</v>
      </c>
      <c r="C129" s="635"/>
      <c r="D129" s="639"/>
      <c r="E129" s="637"/>
      <c r="F129" s="638"/>
    </row>
    <row r="130" spans="1:6" s="437" customFormat="1">
      <c r="A130" s="1"/>
      <c r="B130" s="633" t="s">
        <v>1352</v>
      </c>
      <c r="C130" s="635" t="s">
        <v>51</v>
      </c>
      <c r="D130" s="639">
        <v>152</v>
      </c>
      <c r="E130" s="637"/>
      <c r="F130" s="638">
        <f>D130*ROUND(E130,2)</f>
        <v>0</v>
      </c>
    </row>
    <row r="131" spans="1:6" s="437" customFormat="1">
      <c r="A131" s="1"/>
      <c r="B131" s="643" t="s">
        <v>1353</v>
      </c>
      <c r="C131" s="635" t="s">
        <v>51</v>
      </c>
      <c r="D131" s="639">
        <v>18</v>
      </c>
      <c r="E131" s="637"/>
      <c r="F131" s="638">
        <f>D131*ROUND(E131,2)</f>
        <v>0</v>
      </c>
    </row>
    <row r="132" spans="1:6" s="437" customFormat="1">
      <c r="A132" s="1"/>
      <c r="B132" s="643" t="s">
        <v>1354</v>
      </c>
      <c r="C132" s="635" t="s">
        <v>51</v>
      </c>
      <c r="D132" s="639">
        <v>18</v>
      </c>
      <c r="E132" s="637"/>
      <c r="F132" s="638">
        <f>D132*ROUND(E132,2)</f>
        <v>0</v>
      </c>
    </row>
    <row r="133" spans="1:6" s="437" customFormat="1">
      <c r="A133" s="1"/>
      <c r="B133" s="643" t="s">
        <v>1355</v>
      </c>
      <c r="C133" s="635" t="s">
        <v>51</v>
      </c>
      <c r="D133" s="639">
        <v>18</v>
      </c>
      <c r="E133" s="637"/>
      <c r="F133" s="638">
        <f>D133*ROUND(E133,2)</f>
        <v>0</v>
      </c>
    </row>
    <row r="134" spans="1:6" s="437" customFormat="1">
      <c r="A134" s="1"/>
      <c r="B134" s="633"/>
      <c r="C134" s="635"/>
      <c r="D134" s="639"/>
      <c r="E134" s="637"/>
      <c r="F134" s="638"/>
    </row>
    <row r="135" spans="1:6" s="645" customFormat="1" ht="76.5">
      <c r="A135" s="1">
        <f>COUNT($A$5:A129)+1</f>
        <v>26</v>
      </c>
      <c r="B135" s="643" t="s">
        <v>1356</v>
      </c>
      <c r="C135" s="655"/>
      <c r="E135" s="656"/>
      <c r="F135" s="638"/>
    </row>
    <row r="136" spans="1:6" s="645" customFormat="1">
      <c r="A136" s="648"/>
      <c r="B136" s="646" t="s">
        <v>1559</v>
      </c>
    </row>
    <row r="137" spans="1:6" s="917" customFormat="1">
      <c r="A137" s="897" t="s">
        <v>1531</v>
      </c>
      <c r="B137" s="898" t="s">
        <v>1541</v>
      </c>
      <c r="C137" s="912" t="s">
        <v>51</v>
      </c>
      <c r="D137" s="918">
        <v>1188</v>
      </c>
      <c r="E137" s="908"/>
      <c r="F137" s="931">
        <f>D137*ROUND(E137,2)</f>
        <v>0</v>
      </c>
    </row>
    <row r="138" spans="1:6" s="645" customFormat="1">
      <c r="A138" s="1"/>
      <c r="B138" s="614" t="s">
        <v>1532</v>
      </c>
      <c r="C138" s="635" t="s">
        <v>51</v>
      </c>
      <c r="D138" s="644">
        <v>1188</v>
      </c>
      <c r="E138" s="610"/>
      <c r="F138" s="638">
        <f>D138*ROUND(E138,2)</f>
        <v>0</v>
      </c>
    </row>
    <row r="139" spans="1:6" s="645" customFormat="1">
      <c r="A139" s="648"/>
      <c r="B139" s="646"/>
      <c r="C139" s="635"/>
      <c r="D139" s="644"/>
      <c r="E139" s="610"/>
      <c r="F139" s="644"/>
    </row>
    <row r="140" spans="1:6" s="645" customFormat="1" ht="63.75">
      <c r="A140" s="1">
        <f>COUNT($A$5:A139)+1</f>
        <v>27</v>
      </c>
      <c r="B140" s="643" t="s">
        <v>1357</v>
      </c>
      <c r="C140" s="636"/>
      <c r="D140" s="636"/>
      <c r="E140" s="610"/>
      <c r="F140" s="639"/>
    </row>
    <row r="141" spans="1:6" s="645" customFormat="1">
      <c r="A141" s="1"/>
      <c r="B141" s="643"/>
      <c r="C141" s="636"/>
      <c r="D141" s="636"/>
      <c r="E141" s="610"/>
      <c r="F141" s="639"/>
    </row>
    <row r="142" spans="1:6" s="645" customFormat="1" ht="14.25">
      <c r="A142" s="657"/>
      <c r="B142" s="646" t="s">
        <v>1565</v>
      </c>
    </row>
    <row r="143" spans="1:6" s="917" customFormat="1">
      <c r="A143" s="897" t="s">
        <v>1531</v>
      </c>
      <c r="B143" s="898" t="s">
        <v>1539</v>
      </c>
      <c r="C143" s="916" t="s">
        <v>51</v>
      </c>
      <c r="D143" s="916">
        <v>152</v>
      </c>
      <c r="E143" s="908"/>
      <c r="F143" s="931">
        <f>D143*ROUND(E143,2)</f>
        <v>0</v>
      </c>
    </row>
    <row r="144" spans="1:6" s="645" customFormat="1">
      <c r="A144" s="1"/>
      <c r="B144" s="614" t="s">
        <v>1532</v>
      </c>
      <c r="C144" s="639" t="s">
        <v>51</v>
      </c>
      <c r="D144" s="639">
        <v>152</v>
      </c>
      <c r="E144" s="610"/>
      <c r="F144" s="638">
        <f>D144*ROUND(E144,2)</f>
        <v>0</v>
      </c>
    </row>
    <row r="145" spans="1:8" s="645" customFormat="1" ht="14.25">
      <c r="A145" s="657"/>
      <c r="B145" s="641"/>
      <c r="C145" s="635"/>
      <c r="E145" s="656"/>
    </row>
    <row r="146" spans="1:8" ht="76.5">
      <c r="A146" s="1">
        <f>COUNT($A$5:A144)+1</f>
        <v>28</v>
      </c>
      <c r="B146" s="643" t="s">
        <v>1358</v>
      </c>
    </row>
    <row r="147" spans="1:8">
      <c r="A147" s="648"/>
      <c r="B147" s="646" t="s">
        <v>1559</v>
      </c>
      <c r="C147" s="1"/>
      <c r="D147" s="1"/>
      <c r="E147" s="1"/>
      <c r="F147" s="1"/>
    </row>
    <row r="148" spans="1:8" s="905" customFormat="1">
      <c r="A148" s="897" t="s">
        <v>1531</v>
      </c>
      <c r="B148" s="898" t="s">
        <v>1540</v>
      </c>
      <c r="C148" s="912" t="s">
        <v>51</v>
      </c>
      <c r="D148" s="913">
        <v>1566</v>
      </c>
      <c r="E148" s="914"/>
      <c r="F148" s="931">
        <f>D148*ROUND(E148,2)</f>
        <v>0</v>
      </c>
      <c r="G148" s="903"/>
      <c r="H148" s="904"/>
    </row>
    <row r="149" spans="1:8" s="437" customFormat="1">
      <c r="A149" s="1"/>
      <c r="B149" s="614" t="s">
        <v>1532</v>
      </c>
      <c r="C149" s="635" t="s">
        <v>51</v>
      </c>
      <c r="D149" s="636">
        <v>1566</v>
      </c>
      <c r="E149" s="637"/>
      <c r="F149" s="638">
        <f>D149*ROUND(E149,2)</f>
        <v>0</v>
      </c>
    </row>
    <row r="150" spans="1:8" s="437" customFormat="1">
      <c r="A150" s="1"/>
      <c r="B150" s="614"/>
      <c r="C150" s="639"/>
      <c r="D150" s="639"/>
      <c r="E150" s="637"/>
      <c r="F150" s="638"/>
    </row>
    <row r="151" spans="1:8" s="437" customFormat="1">
      <c r="A151" s="1">
        <f>COUNT($A$5:A149)+1</f>
        <v>29</v>
      </c>
      <c r="B151" s="641" t="s">
        <v>1359</v>
      </c>
      <c r="C151" s="639"/>
      <c r="D151" s="639"/>
      <c r="E151" s="637"/>
      <c r="F151" s="638"/>
    </row>
    <row r="152" spans="1:8" s="437" customFormat="1" ht="280.5">
      <c r="A152" s="1"/>
      <c r="B152" s="633" t="s">
        <v>1360</v>
      </c>
      <c r="C152" s="639"/>
      <c r="D152" s="639"/>
      <c r="E152" s="637"/>
      <c r="F152" s="638"/>
    </row>
    <row r="153" spans="1:8" s="437" customFormat="1" ht="25.5">
      <c r="A153" s="1"/>
      <c r="B153" s="633" t="s">
        <v>1361</v>
      </c>
      <c r="C153" s="639"/>
      <c r="D153" s="639"/>
      <c r="E153" s="637"/>
      <c r="F153" s="638"/>
    </row>
    <row r="154" spans="1:8" s="437" customFormat="1" ht="25.5">
      <c r="A154" s="1"/>
      <c r="B154" s="646" t="s">
        <v>1560</v>
      </c>
      <c r="E154" s="621"/>
    </row>
    <row r="155" spans="1:8" s="437" customFormat="1">
      <c r="A155" s="1"/>
      <c r="B155" s="633" t="s">
        <v>187</v>
      </c>
    </row>
    <row r="156" spans="1:8" s="903" customFormat="1" ht="25.5">
      <c r="A156" s="897" t="s">
        <v>1531</v>
      </c>
      <c r="B156" s="898" t="s">
        <v>1542</v>
      </c>
      <c r="C156" s="912" t="s">
        <v>51</v>
      </c>
      <c r="D156" s="913">
        <v>2764</v>
      </c>
      <c r="E156" s="914"/>
      <c r="F156" s="931">
        <f>D156*ROUND(E156,2)</f>
        <v>0</v>
      </c>
    </row>
    <row r="157" spans="1:8" s="437" customFormat="1">
      <c r="A157" s="1"/>
      <c r="B157" s="614" t="s">
        <v>1532</v>
      </c>
      <c r="C157" s="635" t="s">
        <v>51</v>
      </c>
      <c r="D157" s="636">
        <v>2764</v>
      </c>
      <c r="E157" s="637"/>
      <c r="F157" s="638">
        <f>D157*ROUND(E157,2)</f>
        <v>0</v>
      </c>
    </row>
    <row r="158" spans="1:8" s="437" customFormat="1">
      <c r="A158" s="1"/>
      <c r="B158" s="633" t="s">
        <v>188</v>
      </c>
      <c r="C158" s="635" t="s">
        <v>51</v>
      </c>
      <c r="D158" s="636">
        <v>54</v>
      </c>
      <c r="E158" s="637"/>
      <c r="F158" s="638">
        <f>D158*ROUND(E158,2)</f>
        <v>0</v>
      </c>
    </row>
    <row r="159" spans="1:8" s="437" customFormat="1">
      <c r="A159" s="1"/>
      <c r="B159" s="633" t="s">
        <v>192</v>
      </c>
    </row>
    <row r="160" spans="1:8" s="903" customFormat="1" ht="25.5">
      <c r="A160" s="897" t="s">
        <v>1531</v>
      </c>
      <c r="B160" s="898" t="s">
        <v>1543</v>
      </c>
      <c r="C160" s="912" t="s">
        <v>51</v>
      </c>
      <c r="D160" s="913">
        <v>3417</v>
      </c>
      <c r="E160" s="914"/>
      <c r="F160" s="931">
        <f>D160*ROUND(E160,2)</f>
        <v>0</v>
      </c>
    </row>
    <row r="161" spans="1:6" s="437" customFormat="1">
      <c r="A161" s="1"/>
      <c r="B161" s="614" t="s">
        <v>1532</v>
      </c>
      <c r="C161" s="635" t="s">
        <v>51</v>
      </c>
      <c r="D161" s="636">
        <v>3417</v>
      </c>
      <c r="E161" s="637"/>
      <c r="F161" s="638">
        <f>D161*ROUND(E161,2)</f>
        <v>0</v>
      </c>
    </row>
    <row r="162" spans="1:6" s="437" customFormat="1">
      <c r="A162" s="1"/>
      <c r="B162" s="633" t="s">
        <v>193</v>
      </c>
      <c r="C162" s="635" t="s">
        <v>51</v>
      </c>
      <c r="D162" s="636">
        <v>86</v>
      </c>
      <c r="E162" s="637"/>
      <c r="F162" s="638">
        <f>D162*ROUND(E162,2)</f>
        <v>0</v>
      </c>
    </row>
    <row r="163" spans="1:6" s="437" customFormat="1">
      <c r="A163" s="1"/>
      <c r="B163" s="633" t="s">
        <v>195</v>
      </c>
      <c r="C163" s="635" t="s">
        <v>51</v>
      </c>
      <c r="D163" s="636">
        <v>139</v>
      </c>
      <c r="E163" s="637"/>
      <c r="F163" s="638">
        <f>D163*ROUND(E163,2)</f>
        <v>0</v>
      </c>
    </row>
    <row r="164" spans="1:6" s="437" customFormat="1">
      <c r="A164" s="1"/>
      <c r="B164" s="633"/>
      <c r="C164" s="639"/>
      <c r="D164" s="639"/>
      <c r="E164" s="637"/>
      <c r="F164" s="638"/>
    </row>
    <row r="165" spans="1:6" s="437" customFormat="1">
      <c r="A165" s="1">
        <f>COUNT($A$5:A163)+1</f>
        <v>30</v>
      </c>
      <c r="B165" s="641" t="s">
        <v>1362</v>
      </c>
      <c r="C165" s="639"/>
      <c r="D165" s="639"/>
      <c r="E165" s="637"/>
      <c r="F165" s="638"/>
    </row>
    <row r="166" spans="1:6" s="437" customFormat="1" ht="318.75">
      <c r="A166" s="1"/>
      <c r="B166" s="633" t="s">
        <v>1363</v>
      </c>
      <c r="C166" s="639"/>
      <c r="D166" s="639"/>
      <c r="E166" s="637"/>
      <c r="F166" s="638"/>
    </row>
    <row r="167" spans="1:6" s="437" customFormat="1" ht="25.5">
      <c r="A167" s="1"/>
      <c r="B167" s="646" t="s">
        <v>1561</v>
      </c>
      <c r="E167" s="621"/>
    </row>
    <row r="168" spans="1:6" s="437" customFormat="1">
      <c r="A168" s="1"/>
      <c r="B168" s="633" t="s">
        <v>192</v>
      </c>
      <c r="C168" s="635" t="s">
        <v>51</v>
      </c>
      <c r="D168" s="636">
        <v>954</v>
      </c>
      <c r="E168" s="637"/>
      <c r="F168" s="638">
        <f>D168*ROUND(E168,2)</f>
        <v>0</v>
      </c>
    </row>
    <row r="169" spans="1:6" s="437" customFormat="1">
      <c r="A169" s="1"/>
      <c r="B169" s="640"/>
      <c r="C169" s="635"/>
      <c r="D169" s="636"/>
      <c r="E169" s="637"/>
      <c r="F169" s="638"/>
    </row>
    <row r="170" spans="1:6" s="437" customFormat="1" ht="25.5">
      <c r="A170" s="1">
        <f>COUNT($A$5:A169)+1</f>
        <v>31</v>
      </c>
      <c r="B170" s="641" t="s">
        <v>1364</v>
      </c>
      <c r="C170" s="639"/>
      <c r="D170" s="639"/>
      <c r="E170" s="637"/>
      <c r="F170" s="638"/>
    </row>
    <row r="171" spans="1:6" s="437" customFormat="1" ht="178.5">
      <c r="A171" s="1"/>
      <c r="B171" s="633" t="s">
        <v>1365</v>
      </c>
      <c r="C171" s="639"/>
      <c r="D171" s="639"/>
      <c r="E171" s="637"/>
      <c r="F171" s="638"/>
    </row>
    <row r="172" spans="1:6" s="437" customFormat="1" ht="25.5">
      <c r="A172" s="1"/>
      <c r="B172" s="646" t="s">
        <v>1575</v>
      </c>
      <c r="C172" s="635" t="s">
        <v>51</v>
      </c>
      <c r="D172" s="636">
        <v>2754</v>
      </c>
      <c r="E172" s="637"/>
      <c r="F172" s="638">
        <f>D172*ROUND(E172,2)</f>
        <v>0</v>
      </c>
    </row>
    <row r="174" spans="1:6" s="645" customFormat="1" ht="63.75">
      <c r="A174" s="1">
        <f>COUNT($A$5:A173)+1</f>
        <v>32</v>
      </c>
      <c r="B174" s="643" t="s">
        <v>1366</v>
      </c>
      <c r="C174" s="655"/>
      <c r="D174" s="635"/>
      <c r="E174" s="658"/>
      <c r="F174" s="644"/>
    </row>
    <row r="175" spans="1:6" s="645" customFormat="1" ht="89.25">
      <c r="A175" s="1"/>
      <c r="B175" s="643" t="s">
        <v>1367</v>
      </c>
      <c r="C175" s="635" t="s">
        <v>3</v>
      </c>
      <c r="D175" s="644">
        <v>6</v>
      </c>
      <c r="E175" s="610"/>
      <c r="F175" s="638">
        <f>D175*ROUND(E175,2)</f>
        <v>0</v>
      </c>
    </row>
    <row r="176" spans="1:6" s="645" customFormat="1">
      <c r="A176" s="1"/>
      <c r="B176" s="643"/>
      <c r="C176" s="635"/>
      <c r="D176" s="644"/>
      <c r="E176" s="610"/>
      <c r="F176" s="644"/>
    </row>
    <row r="177" spans="1:6" s="645" customFormat="1" ht="63.75">
      <c r="A177" s="1">
        <f>COUNT($A$5:A176)+1</f>
        <v>33</v>
      </c>
      <c r="B177" s="643" t="s">
        <v>1368</v>
      </c>
      <c r="C177" s="635" t="s">
        <v>3</v>
      </c>
      <c r="D177" s="644">
        <v>180</v>
      </c>
      <c r="E177" s="610"/>
      <c r="F177" s="638">
        <f>D177*ROUND(E177,2)</f>
        <v>0</v>
      </c>
    </row>
    <row r="178" spans="1:6" s="645" customFormat="1">
      <c r="A178" s="1"/>
      <c r="B178" s="643"/>
      <c r="C178" s="635"/>
      <c r="D178" s="644"/>
      <c r="E178" s="610"/>
      <c r="F178" s="638"/>
    </row>
    <row r="179" spans="1:6" s="645" customFormat="1" ht="38.25">
      <c r="A179" s="1">
        <f>COUNT($A$5:A177)+1</f>
        <v>34</v>
      </c>
      <c r="B179" s="643" t="s">
        <v>1389</v>
      </c>
      <c r="C179" s="635" t="s">
        <v>3</v>
      </c>
      <c r="D179" s="644">
        <v>54</v>
      </c>
      <c r="E179" s="610"/>
      <c r="F179" s="638">
        <f>D179*ROUND(E179,2)</f>
        <v>0</v>
      </c>
    </row>
    <row r="180" spans="1:6" s="645" customFormat="1">
      <c r="A180" s="1"/>
      <c r="B180" s="643"/>
      <c r="C180" s="655"/>
      <c r="D180" s="635"/>
      <c r="E180" s="658"/>
      <c r="F180" s="644"/>
    </row>
    <row r="181" spans="1:6" s="645" customFormat="1" ht="76.5">
      <c r="A181" s="1">
        <f>COUNT($A$5:A180)+1</f>
        <v>35</v>
      </c>
      <c r="B181" s="643" t="s">
        <v>1370</v>
      </c>
      <c r="C181" s="655"/>
      <c r="D181" s="635"/>
      <c r="E181" s="658"/>
      <c r="F181" s="644"/>
    </row>
    <row r="182" spans="1:6" s="645" customFormat="1">
      <c r="A182" s="648"/>
      <c r="B182" s="643" t="s">
        <v>1371</v>
      </c>
      <c r="C182" s="635" t="s">
        <v>51</v>
      </c>
      <c r="D182" s="644">
        <v>3</v>
      </c>
      <c r="E182" s="610"/>
      <c r="F182" s="638">
        <f>D182*ROUND(E182,2)</f>
        <v>0</v>
      </c>
    </row>
    <row r="183" spans="1:6" s="645" customFormat="1">
      <c r="A183" s="648"/>
      <c r="B183" s="643" t="s">
        <v>1372</v>
      </c>
      <c r="C183" s="635" t="s">
        <v>51</v>
      </c>
      <c r="D183" s="644">
        <v>2</v>
      </c>
      <c r="E183" s="610"/>
      <c r="F183" s="638">
        <f>D183*ROUND(E183,2)</f>
        <v>0</v>
      </c>
    </row>
    <row r="184" spans="1:6" s="437" customFormat="1">
      <c r="A184" s="1" t="str">
        <f>IF(B184="","",COUNTIF($B$10:B184,"&lt;&gt;"))</f>
        <v/>
      </c>
      <c r="B184" s="633"/>
      <c r="C184" s="639"/>
      <c r="D184" s="638"/>
      <c r="E184" s="621"/>
      <c r="F184" s="638"/>
    </row>
    <row r="185" spans="1:6" s="645" customFormat="1" ht="51">
      <c r="A185" s="1">
        <f>COUNT($A$5:A184)+1</f>
        <v>36</v>
      </c>
      <c r="B185" s="643" t="s">
        <v>1373</v>
      </c>
      <c r="C185" s="635"/>
      <c r="D185" s="644"/>
      <c r="E185" s="610"/>
      <c r="F185" s="644"/>
    </row>
    <row r="186" spans="1:6" s="645" customFormat="1">
      <c r="A186" s="648"/>
      <c r="B186" s="643" t="s">
        <v>1374</v>
      </c>
      <c r="C186" s="635" t="s">
        <v>51</v>
      </c>
      <c r="D186" s="644">
        <v>6</v>
      </c>
      <c r="E186" s="610"/>
      <c r="F186" s="638">
        <f>D186*ROUND(E186,2)</f>
        <v>0</v>
      </c>
    </row>
    <row r="187" spans="1:6" s="645" customFormat="1">
      <c r="A187" s="648"/>
      <c r="B187" s="641" t="s">
        <v>1562</v>
      </c>
      <c r="C187" s="635"/>
      <c r="D187" s="644"/>
      <c r="E187" s="610"/>
      <c r="F187" s="644"/>
    </row>
    <row r="188" spans="1:6" s="645" customFormat="1">
      <c r="A188" s="648"/>
      <c r="B188" s="641"/>
      <c r="C188" s="635"/>
      <c r="D188" s="644"/>
      <c r="E188" s="610"/>
      <c r="F188" s="644"/>
    </row>
    <row r="189" spans="1:6" s="645" customFormat="1">
      <c r="A189" s="648"/>
      <c r="B189" s="643"/>
      <c r="C189" s="655"/>
      <c r="D189" s="635"/>
      <c r="E189" s="659"/>
      <c r="F189" s="638"/>
    </row>
    <row r="190" spans="1:6" s="645" customFormat="1" ht="54">
      <c r="A190" s="1">
        <f>COUNT($A$5:A189)+1</f>
        <v>37</v>
      </c>
      <c r="B190" s="643" t="s">
        <v>1375</v>
      </c>
      <c r="C190" s="635" t="s">
        <v>51</v>
      </c>
      <c r="D190" s="636">
        <v>54</v>
      </c>
      <c r="E190" s="610"/>
      <c r="F190" s="638">
        <f>D190*ROUND(E190,2)</f>
        <v>0</v>
      </c>
    </row>
    <row r="191" spans="1:6" s="645" customFormat="1">
      <c r="A191" s="648"/>
      <c r="B191" s="641" t="s">
        <v>1563</v>
      </c>
      <c r="C191" s="635"/>
      <c r="D191" s="644"/>
      <c r="E191" s="610"/>
      <c r="F191" s="644"/>
    </row>
    <row r="192" spans="1:6" s="645" customFormat="1">
      <c r="A192" s="648"/>
      <c r="B192" s="643"/>
      <c r="C192" s="655"/>
      <c r="D192" s="635"/>
      <c r="E192" s="658"/>
      <c r="F192" s="644"/>
    </row>
    <row r="193" spans="1:6" s="437" customFormat="1" ht="140.25">
      <c r="A193" s="1">
        <f>COUNT($A$5:A192)+1</f>
        <v>38</v>
      </c>
      <c r="B193" s="643" t="s">
        <v>1393</v>
      </c>
      <c r="C193" s="635" t="s">
        <v>3</v>
      </c>
      <c r="D193" s="636">
        <v>6</v>
      </c>
      <c r="E193" s="637"/>
      <c r="F193" s="638">
        <f>D193*ROUND(E193,2)</f>
        <v>0</v>
      </c>
    </row>
    <row r="194" spans="1:6" ht="18.75">
      <c r="B194" s="609"/>
    </row>
    <row r="195" spans="1:6" s="437" customFormat="1" ht="76.5">
      <c r="A195" s="1">
        <f>COUNT($A$5:A194)+1</f>
        <v>39</v>
      </c>
      <c r="B195" s="633" t="s">
        <v>1376</v>
      </c>
      <c r="C195" s="635" t="s">
        <v>3</v>
      </c>
      <c r="D195" s="636">
        <v>1387</v>
      </c>
      <c r="E195" s="637"/>
      <c r="F195" s="638">
        <f>D195*ROUND(E195,2)</f>
        <v>0</v>
      </c>
    </row>
    <row r="196" spans="1:6" s="437" customFormat="1">
      <c r="A196" s="1" t="str">
        <f>IF(B196="","",COUNTIF($B$10:B196,"&lt;&gt;"))</f>
        <v/>
      </c>
      <c r="B196" s="660"/>
      <c r="C196" s="635"/>
      <c r="D196" s="636"/>
      <c r="E196" s="637"/>
      <c r="F196" s="638"/>
    </row>
    <row r="197" spans="1:6" s="437" customFormat="1" ht="76.5">
      <c r="A197" s="1">
        <f>COUNT($A$5:A196)+1</f>
        <v>40</v>
      </c>
      <c r="B197" s="633" t="s">
        <v>1377</v>
      </c>
      <c r="C197" s="635" t="s">
        <v>3</v>
      </c>
      <c r="D197" s="636">
        <v>1431</v>
      </c>
      <c r="E197" s="637"/>
      <c r="F197" s="638">
        <f>D197*ROUND(E197,2)</f>
        <v>0</v>
      </c>
    </row>
    <row r="198" spans="1:6" s="437" customFormat="1">
      <c r="A198" s="1" t="str">
        <f>IF(B198="","",COUNTIF($B$10:B198,"&lt;&gt;"))</f>
        <v/>
      </c>
      <c r="B198" s="660"/>
      <c r="C198" s="635"/>
      <c r="D198" s="636"/>
      <c r="E198" s="637"/>
      <c r="F198" s="638"/>
    </row>
    <row r="199" spans="1:6" s="437" customFormat="1" ht="76.5">
      <c r="A199" s="1">
        <f>COUNT($A$5:A198)+1</f>
        <v>41</v>
      </c>
      <c r="B199" s="633" t="s">
        <v>1378</v>
      </c>
      <c r="C199" s="635" t="s">
        <v>3</v>
      </c>
      <c r="D199" s="636">
        <v>27</v>
      </c>
      <c r="E199" s="637"/>
      <c r="F199" s="638">
        <f>D199*ROUND(E199,2)</f>
        <v>0</v>
      </c>
    </row>
    <row r="200" spans="1:6" s="437" customFormat="1">
      <c r="A200" s="1" t="str">
        <f>IF(B200="","",COUNTIF($B$10:B200,"&lt;&gt;"))</f>
        <v/>
      </c>
      <c r="B200" s="660"/>
      <c r="C200" s="635"/>
      <c r="D200" s="636"/>
      <c r="E200" s="637"/>
      <c r="F200" s="638"/>
    </row>
    <row r="201" spans="1:6" s="437" customFormat="1" ht="76.5">
      <c r="A201" s="1">
        <f>COUNT($A$5:A200)+1</f>
        <v>42</v>
      </c>
      <c r="B201" s="633" t="s">
        <v>1379</v>
      </c>
      <c r="C201" s="635" t="s">
        <v>3</v>
      </c>
      <c r="D201" s="636">
        <v>24</v>
      </c>
      <c r="E201" s="637"/>
      <c r="F201" s="638">
        <f>D201*ROUND(E201,2)</f>
        <v>0</v>
      </c>
    </row>
    <row r="202" spans="1:6" s="437" customFormat="1">
      <c r="A202" s="1" t="str">
        <f>IF(B202="","",COUNTIF($B$10:B202,"&lt;&gt;"))</f>
        <v/>
      </c>
      <c r="B202" s="660"/>
      <c r="C202" s="635"/>
      <c r="D202" s="636"/>
      <c r="E202" s="637"/>
      <c r="F202" s="638"/>
    </row>
    <row r="203" spans="1:6" s="437" customFormat="1" ht="63.75">
      <c r="A203" s="1">
        <f>COUNT($A$5:A202)+1</f>
        <v>43</v>
      </c>
      <c r="B203" s="633" t="s">
        <v>1380</v>
      </c>
      <c r="C203" s="635" t="s">
        <v>3</v>
      </c>
      <c r="D203" s="636">
        <v>18</v>
      </c>
      <c r="E203" s="637"/>
      <c r="F203" s="638">
        <f>D203*ROUND(E203,2)</f>
        <v>0</v>
      </c>
    </row>
    <row r="204" spans="1:6" s="437" customFormat="1">
      <c r="A204" s="1" t="str">
        <f>IF(B204="","",COUNTIF($B$10:B204,"&lt;&gt;"))</f>
        <v/>
      </c>
      <c r="B204" s="660"/>
      <c r="C204" s="635"/>
      <c r="D204" s="636"/>
      <c r="E204" s="637"/>
      <c r="F204" s="638"/>
    </row>
    <row r="205" spans="1:6" s="437" customFormat="1" ht="63.75">
      <c r="A205" s="1">
        <f>COUNT($A$5:A204)+1</f>
        <v>44</v>
      </c>
      <c r="B205" s="633" t="s">
        <v>1381</v>
      </c>
      <c r="C205" s="635" t="s">
        <v>3</v>
      </c>
      <c r="D205" s="636">
        <v>12</v>
      </c>
      <c r="E205" s="637"/>
      <c r="F205" s="638">
        <f>D205*ROUND(E205,2)</f>
        <v>0</v>
      </c>
    </row>
    <row r="206" spans="1:6" s="437" customFormat="1">
      <c r="A206" s="1" t="str">
        <f>IF(B206="","",COUNTIF($B$10:B206,"&lt;&gt;"))</f>
        <v/>
      </c>
      <c r="B206" s="660"/>
      <c r="C206" s="635"/>
      <c r="D206" s="636"/>
      <c r="E206" s="637"/>
      <c r="F206" s="638"/>
    </row>
    <row r="207" spans="1:6" s="437" customFormat="1" ht="102">
      <c r="A207" s="1">
        <f>COUNT($A$5:A206)+1</f>
        <v>45</v>
      </c>
      <c r="B207" s="633" t="s">
        <v>1394</v>
      </c>
      <c r="C207" s="635" t="s">
        <v>3</v>
      </c>
      <c r="D207" s="636">
        <v>4</v>
      </c>
      <c r="E207" s="637"/>
      <c r="F207" s="638">
        <f>D207*ROUND(E207,2)</f>
        <v>0</v>
      </c>
    </row>
    <row r="208" spans="1:6" s="437" customFormat="1">
      <c r="A208" s="1" t="str">
        <f>IF(B208="","",COUNTIF($B$10:B208,"&lt;&gt;"))</f>
        <v/>
      </c>
      <c r="B208" s="660"/>
      <c r="C208" s="635"/>
      <c r="D208" s="636"/>
      <c r="E208" s="637"/>
      <c r="F208" s="638"/>
    </row>
    <row r="209" spans="1:6" s="437" customFormat="1" ht="63.75">
      <c r="A209" s="1">
        <f>COUNT($A$5:A208)+1</f>
        <v>46</v>
      </c>
      <c r="B209" s="633" t="s">
        <v>1382</v>
      </c>
      <c r="C209" s="635" t="s">
        <v>3</v>
      </c>
      <c r="D209" s="636">
        <v>190</v>
      </c>
      <c r="E209" s="637"/>
      <c r="F209" s="638">
        <f>D209*ROUND(E209,2)</f>
        <v>0</v>
      </c>
    </row>
    <row r="210" spans="1:6" s="437" customFormat="1">
      <c r="A210" s="1"/>
      <c r="B210" s="633"/>
      <c r="C210" s="635"/>
      <c r="D210" s="636"/>
      <c r="E210" s="637"/>
      <c r="F210" s="638"/>
    </row>
    <row r="211" spans="1:6" s="437" customFormat="1" ht="178.5">
      <c r="A211" s="1">
        <f>COUNT($A$5:A209)+1</f>
        <v>47</v>
      </c>
      <c r="B211" s="643" t="s">
        <v>1383</v>
      </c>
      <c r="C211" s="635"/>
      <c r="D211" s="639"/>
      <c r="E211" s="637"/>
      <c r="F211" s="638"/>
    </row>
    <row r="212" spans="1:6">
      <c r="B212" s="633" t="s">
        <v>1329</v>
      </c>
      <c r="C212" s="639" t="s">
        <v>3</v>
      </c>
      <c r="D212" s="639">
        <v>45</v>
      </c>
      <c r="E212" s="637"/>
      <c r="F212" s="638">
        <f>D212*ROUND(E212,2)</f>
        <v>0</v>
      </c>
    </row>
    <row r="213" spans="1:6" s="437" customFormat="1">
      <c r="A213" s="1"/>
      <c r="B213" s="633" t="s">
        <v>1330</v>
      </c>
      <c r="C213" s="639" t="s">
        <v>3</v>
      </c>
      <c r="D213" s="639">
        <v>2</v>
      </c>
      <c r="E213" s="637"/>
      <c r="F213" s="638">
        <f>D213*ROUND(E213,2)</f>
        <v>0</v>
      </c>
    </row>
    <row r="214" spans="1:6" s="437" customFormat="1">
      <c r="A214" s="1"/>
      <c r="B214" s="633" t="s">
        <v>1331</v>
      </c>
      <c r="C214" s="639" t="s">
        <v>3</v>
      </c>
      <c r="D214" s="639">
        <v>3</v>
      </c>
      <c r="E214" s="637">
        <v>0</v>
      </c>
      <c r="F214" s="638">
        <f>D214*ROUND(E214,2)</f>
        <v>0</v>
      </c>
    </row>
    <row r="215" spans="1:6" ht="18.75">
      <c r="B215" s="609"/>
    </row>
    <row r="216" spans="1:6" s="437" customFormat="1" ht="15.75" thickBot="1">
      <c r="A216" s="1"/>
      <c r="B216" s="661" t="s">
        <v>1384</v>
      </c>
      <c r="C216" s="662"/>
      <c r="D216" s="662"/>
      <c r="E216" s="663"/>
      <c r="F216" s="664">
        <f>SUM(F10:F215)</f>
        <v>0</v>
      </c>
    </row>
    <row r="217" spans="1:6" s="437" customFormat="1" ht="15.75" thickTop="1">
      <c r="A217" s="1"/>
      <c r="B217" s="434"/>
      <c r="C217" s="435"/>
      <c r="D217" s="435"/>
      <c r="E217" s="610"/>
      <c r="F217" s="436"/>
    </row>
  </sheetData>
  <sheetProtection algorithmName="SHA-512" hashValue="fW/gn7JxqItAB6OKcNoKOG+Mc+6EtPEQcbrGhgUeVvynpFm575ZT4tLiPKZ1pOT26eHBG2UbUYLBhfJI0r9hNw==" saltValue="wOfONHI1FBGDXI1SRij9E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B8FEC-38CF-4415-95DE-2F80C404986B}">
  <sheetPr>
    <tabColor rgb="FFC0E6F5"/>
  </sheetPr>
  <dimension ref="A1:H189"/>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1410</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38">
        <f>D50*ROUND(E50,2)</f>
        <v>0</v>
      </c>
    </row>
    <row r="51" spans="1:6" s="437" customFormat="1">
      <c r="A51" s="1"/>
      <c r="B51" s="633" t="s">
        <v>195</v>
      </c>
      <c r="C51" s="635" t="s">
        <v>51</v>
      </c>
      <c r="D51" s="636">
        <v>4</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6</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2</v>
      </c>
      <c r="E72" s="637"/>
      <c r="F72" s="638">
        <f>D72*ROUND(E72,2)</f>
        <v>0</v>
      </c>
    </row>
    <row r="73" spans="1:6" s="437" customFormat="1">
      <c r="A73" s="1"/>
      <c r="B73" s="643" t="s">
        <v>1313</v>
      </c>
      <c r="C73" s="653" t="s">
        <v>51</v>
      </c>
      <c r="D73" s="654">
        <v>4</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2</v>
      </c>
      <c r="E78" s="637"/>
      <c r="F78" s="638">
        <f>D78*ROUND(E78,2)</f>
        <v>0</v>
      </c>
    </row>
    <row r="79" spans="1:6" s="437" customFormat="1">
      <c r="A79" s="1"/>
      <c r="B79" s="643" t="s">
        <v>1313</v>
      </c>
      <c r="C79" s="653" t="s">
        <v>51</v>
      </c>
      <c r="D79" s="654">
        <v>4</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4874</v>
      </c>
      <c r="E93" s="914"/>
      <c r="F93" s="931">
        <f>D93*ROUND(E93,2)</f>
        <v>0</v>
      </c>
    </row>
    <row r="94" spans="1:6" s="437" customFormat="1">
      <c r="A94" s="1"/>
      <c r="B94" s="614" t="s">
        <v>1532</v>
      </c>
      <c r="C94" s="635" t="s">
        <v>50</v>
      </c>
      <c r="D94" s="639">
        <v>4874</v>
      </c>
      <c r="E94" s="637"/>
      <c r="F94" s="638">
        <f>D94*ROUND(E94,2)</f>
        <v>0</v>
      </c>
    </row>
    <row r="95" spans="1:6" s="437" customFormat="1">
      <c r="A95" s="1"/>
      <c r="B95" s="633" t="s">
        <v>1329</v>
      </c>
    </row>
    <row r="96" spans="1:6" s="903" customFormat="1">
      <c r="A96" s="897" t="s">
        <v>1531</v>
      </c>
      <c r="B96" s="898" t="s">
        <v>1537</v>
      </c>
      <c r="C96" s="912" t="s">
        <v>50</v>
      </c>
      <c r="D96" s="916">
        <v>3022</v>
      </c>
      <c r="E96" s="914"/>
      <c r="F96" s="931">
        <f>D96*ROUND(E96,2)</f>
        <v>0</v>
      </c>
    </row>
    <row r="97" spans="1:6" s="437" customFormat="1">
      <c r="A97" s="1"/>
      <c r="B97" s="614" t="s">
        <v>1532</v>
      </c>
      <c r="C97" s="635" t="s">
        <v>50</v>
      </c>
      <c r="D97" s="639">
        <v>3022</v>
      </c>
      <c r="E97" s="637"/>
      <c r="F97" s="638">
        <f>D97*ROUND(E97,2)</f>
        <v>0</v>
      </c>
    </row>
    <row r="98" spans="1:6" s="437" customFormat="1">
      <c r="A98" s="1"/>
      <c r="B98" s="633" t="s">
        <v>1330</v>
      </c>
      <c r="C98" s="639" t="s">
        <v>50</v>
      </c>
      <c r="D98" s="639">
        <v>119</v>
      </c>
      <c r="E98" s="637"/>
      <c r="F98" s="638">
        <f>D98*ROUND(E98,2)</f>
        <v>0</v>
      </c>
    </row>
    <row r="99" spans="1:6" s="437" customFormat="1">
      <c r="A99" s="1"/>
      <c r="B99" s="633" t="s">
        <v>1331</v>
      </c>
      <c r="C99" s="639" t="s">
        <v>50</v>
      </c>
      <c r="D99" s="639">
        <v>196</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1334</v>
      </c>
      <c r="C102" s="635" t="s">
        <v>51</v>
      </c>
      <c r="D102" s="639">
        <v>188</v>
      </c>
      <c r="E102" s="637"/>
      <c r="F102" s="638">
        <f t="shared" ref="F102:F118" si="0">D102*ROUND(E102,2)</f>
        <v>0</v>
      </c>
    </row>
    <row r="103" spans="1:6" s="437" customFormat="1">
      <c r="A103" s="1"/>
      <c r="B103" s="633" t="s">
        <v>1335</v>
      </c>
      <c r="C103" s="635" t="s">
        <v>51</v>
      </c>
      <c r="D103" s="639">
        <v>4</v>
      </c>
      <c r="E103" s="637"/>
      <c r="F103" s="638">
        <f t="shared" si="0"/>
        <v>0</v>
      </c>
    </row>
    <row r="104" spans="1:6" s="437" customFormat="1">
      <c r="A104" s="1"/>
      <c r="B104" s="633" t="s">
        <v>1336</v>
      </c>
      <c r="C104" s="635" t="s">
        <v>51</v>
      </c>
      <c r="D104" s="639">
        <v>9</v>
      </c>
      <c r="E104" s="637"/>
      <c r="F104" s="638">
        <f t="shared" si="0"/>
        <v>0</v>
      </c>
    </row>
    <row r="105" spans="1:6" s="437" customFormat="1">
      <c r="A105" s="1"/>
      <c r="B105" s="633" t="s">
        <v>1387</v>
      </c>
      <c r="C105" s="635" t="s">
        <v>51</v>
      </c>
      <c r="D105" s="639">
        <v>4</v>
      </c>
      <c r="E105" s="637"/>
      <c r="F105" s="638">
        <f t="shared" si="0"/>
        <v>0</v>
      </c>
    </row>
    <row r="106" spans="1:6" s="437" customFormat="1">
      <c r="A106" s="1"/>
      <c r="B106" s="633" t="s">
        <v>1307</v>
      </c>
      <c r="C106" s="635" t="s">
        <v>51</v>
      </c>
      <c r="D106" s="639">
        <v>14</v>
      </c>
      <c r="E106" s="637"/>
      <c r="F106" s="638">
        <f t="shared" si="0"/>
        <v>0</v>
      </c>
    </row>
    <row r="107" spans="1:6" s="437" customFormat="1">
      <c r="A107" s="1"/>
      <c r="B107" s="633" t="s">
        <v>1337</v>
      </c>
      <c r="C107" s="635" t="s">
        <v>51</v>
      </c>
      <c r="D107" s="639">
        <v>1200</v>
      </c>
      <c r="E107" s="637"/>
      <c r="F107" s="638">
        <f t="shared" si="0"/>
        <v>0</v>
      </c>
    </row>
    <row r="108" spans="1:6" s="437" customFormat="1">
      <c r="A108" s="1"/>
      <c r="B108" s="633" t="s">
        <v>1338</v>
      </c>
      <c r="C108" s="635" t="s">
        <v>51</v>
      </c>
      <c r="D108" s="639">
        <v>20</v>
      </c>
      <c r="E108" s="637"/>
      <c r="F108" s="638">
        <f t="shared" si="0"/>
        <v>0</v>
      </c>
    </row>
    <row r="109" spans="1:6" s="437" customFormat="1">
      <c r="A109" s="1"/>
      <c r="B109" s="633" t="s">
        <v>1339</v>
      </c>
      <c r="C109" s="635" t="s">
        <v>51</v>
      </c>
      <c r="D109" s="639">
        <v>2</v>
      </c>
      <c r="E109" s="637"/>
      <c r="F109" s="638">
        <f t="shared" si="0"/>
        <v>0</v>
      </c>
    </row>
    <row r="110" spans="1:6" s="437" customFormat="1">
      <c r="A110" s="1"/>
      <c r="B110" s="633" t="s">
        <v>1341</v>
      </c>
      <c r="C110" s="635" t="s">
        <v>51</v>
      </c>
      <c r="D110" s="639">
        <v>32</v>
      </c>
      <c r="E110" s="637"/>
      <c r="F110" s="638">
        <f t="shared" si="0"/>
        <v>0</v>
      </c>
    </row>
    <row r="111" spans="1:6" s="437" customFormat="1">
      <c r="A111" s="1"/>
      <c r="B111" s="633" t="s">
        <v>1342</v>
      </c>
      <c r="C111" s="635" t="s">
        <v>51</v>
      </c>
      <c r="D111" s="639">
        <v>3</v>
      </c>
      <c r="E111" s="637"/>
      <c r="F111" s="638">
        <f t="shared" si="0"/>
        <v>0</v>
      </c>
    </row>
    <row r="112" spans="1:6" s="437" customFormat="1">
      <c r="A112" s="1"/>
      <c r="B112" s="633" t="s">
        <v>1343</v>
      </c>
    </row>
    <row r="113" spans="1:6" s="903" customFormat="1" ht="25.5">
      <c r="A113" s="897" t="s">
        <v>1531</v>
      </c>
      <c r="B113" s="898" t="s">
        <v>1538</v>
      </c>
      <c r="C113" s="912" t="s">
        <v>51</v>
      </c>
      <c r="D113" s="916">
        <v>1200</v>
      </c>
      <c r="E113" s="914"/>
      <c r="F113" s="931">
        <f>D113*ROUND(E113,2)</f>
        <v>0</v>
      </c>
    </row>
    <row r="114" spans="1:6" s="437" customFormat="1">
      <c r="A114" s="1"/>
      <c r="B114" s="614" t="s">
        <v>1532</v>
      </c>
      <c r="C114" s="635" t="s">
        <v>51</v>
      </c>
      <c r="D114" s="639">
        <v>1200</v>
      </c>
      <c r="E114" s="637"/>
      <c r="F114" s="638">
        <f>D114*ROUND(E114,2)</f>
        <v>0</v>
      </c>
    </row>
    <row r="115" spans="1:6" s="437" customFormat="1">
      <c r="A115" s="1"/>
      <c r="B115" s="633" t="s">
        <v>1344</v>
      </c>
      <c r="C115" s="635" t="s">
        <v>51</v>
      </c>
      <c r="D115" s="639">
        <v>2</v>
      </c>
      <c r="E115" s="637"/>
      <c r="F115" s="638">
        <f t="shared" si="0"/>
        <v>0</v>
      </c>
    </row>
    <row r="116" spans="1:6" s="437" customFormat="1">
      <c r="A116" s="1"/>
      <c r="B116" s="633" t="s">
        <v>1345</v>
      </c>
      <c r="C116" s="635" t="s">
        <v>51</v>
      </c>
      <c r="D116" s="639">
        <v>1200</v>
      </c>
      <c r="E116" s="637"/>
      <c r="F116" s="638">
        <f t="shared" si="0"/>
        <v>0</v>
      </c>
    </row>
    <row r="117" spans="1:6" s="437" customFormat="1">
      <c r="A117" s="1"/>
      <c r="B117" s="633" t="s">
        <v>1346</v>
      </c>
      <c r="C117" s="635" t="s">
        <v>51</v>
      </c>
      <c r="D117" s="639">
        <v>4</v>
      </c>
      <c r="E117" s="637"/>
      <c r="F117" s="638">
        <f t="shared" si="0"/>
        <v>0</v>
      </c>
    </row>
    <row r="118" spans="1:6" s="437" customFormat="1">
      <c r="A118" s="1"/>
      <c r="B118" s="633" t="s">
        <v>1347</v>
      </c>
      <c r="C118" s="635" t="s">
        <v>51</v>
      </c>
      <c r="D118" s="639">
        <v>6</v>
      </c>
      <c r="E118" s="637"/>
      <c r="F118" s="638">
        <f t="shared" si="0"/>
        <v>0</v>
      </c>
    </row>
    <row r="119" spans="1:6" s="437" customFormat="1">
      <c r="A119" s="1"/>
      <c r="B119" s="633"/>
      <c r="C119" s="635"/>
      <c r="D119" s="639"/>
      <c r="E119" s="637"/>
      <c r="F119" s="638"/>
    </row>
    <row r="120" spans="1:6" s="437" customFormat="1" ht="255">
      <c r="A120" s="1">
        <f>COUNT($A$5:A107)+1</f>
        <v>23</v>
      </c>
      <c r="B120" s="1031" t="s">
        <v>1737</v>
      </c>
      <c r="C120" s="635"/>
      <c r="D120" s="639"/>
      <c r="E120" s="637"/>
      <c r="F120" s="638"/>
    </row>
    <row r="121" spans="1:6" s="437" customFormat="1">
      <c r="A121" s="1"/>
      <c r="B121" s="633" t="s">
        <v>1348</v>
      </c>
      <c r="C121" s="635" t="s">
        <v>50</v>
      </c>
      <c r="D121" s="639">
        <v>275</v>
      </c>
      <c r="E121" s="637"/>
      <c r="F121" s="638">
        <f>D121*ROUND(E121,2)</f>
        <v>0</v>
      </c>
    </row>
    <row r="122" spans="1:6" s="437" customFormat="1">
      <c r="A122" s="1"/>
      <c r="B122" s="633"/>
      <c r="C122" s="635"/>
      <c r="D122" s="639"/>
      <c r="E122" s="637"/>
      <c r="F122" s="638"/>
    </row>
    <row r="123" spans="1:6" s="645" customFormat="1" ht="76.5">
      <c r="A123" s="1">
        <f>COUNT($A$5:A122)+1</f>
        <v>24</v>
      </c>
      <c r="B123" s="643" t="s">
        <v>1356</v>
      </c>
      <c r="C123" s="655"/>
      <c r="E123" s="656"/>
      <c r="F123" s="638"/>
    </row>
    <row r="124" spans="1:6" s="645" customFormat="1">
      <c r="A124" s="648"/>
      <c r="B124" s="646" t="s">
        <v>1559</v>
      </c>
    </row>
    <row r="125" spans="1:6" s="917" customFormat="1">
      <c r="A125" s="897" t="s">
        <v>1531</v>
      </c>
      <c r="B125" s="898" t="s">
        <v>1541</v>
      </c>
      <c r="C125" s="912" t="s">
        <v>51</v>
      </c>
      <c r="D125" s="918">
        <v>960</v>
      </c>
      <c r="E125" s="908"/>
      <c r="F125" s="931">
        <f>D125*ROUND(E125,2)</f>
        <v>0</v>
      </c>
    </row>
    <row r="126" spans="1:6" s="645" customFormat="1">
      <c r="A126" s="1"/>
      <c r="B126" s="614" t="s">
        <v>1532</v>
      </c>
      <c r="C126" s="635" t="s">
        <v>51</v>
      </c>
      <c r="D126" s="644">
        <v>960</v>
      </c>
      <c r="E126" s="610"/>
      <c r="F126" s="638">
        <f>D126*ROUND(E126,2)</f>
        <v>0</v>
      </c>
    </row>
    <row r="127" spans="1:6" s="645" customFormat="1">
      <c r="A127" s="648"/>
      <c r="B127" s="646"/>
      <c r="C127" s="635"/>
      <c r="D127" s="644"/>
      <c r="E127" s="610"/>
      <c r="F127" s="644"/>
    </row>
    <row r="128" spans="1:6" ht="76.5">
      <c r="A128" s="1">
        <f>COUNT($A$5:A127)+1</f>
        <v>25</v>
      </c>
      <c r="B128" s="643" t="s">
        <v>1358</v>
      </c>
    </row>
    <row r="129" spans="1:8">
      <c r="A129" s="648"/>
      <c r="B129" s="646" t="s">
        <v>1559</v>
      </c>
      <c r="C129" s="1"/>
      <c r="D129" s="1"/>
      <c r="E129" s="1"/>
      <c r="F129" s="1"/>
    </row>
    <row r="130" spans="1:8" s="905" customFormat="1">
      <c r="A130" s="897" t="s">
        <v>1531</v>
      </c>
      <c r="B130" s="898" t="s">
        <v>1540</v>
      </c>
      <c r="C130" s="912" t="s">
        <v>51</v>
      </c>
      <c r="D130" s="913">
        <v>1440</v>
      </c>
      <c r="E130" s="914"/>
      <c r="F130" s="931">
        <f>D130*ROUND(E130,2)</f>
        <v>0</v>
      </c>
      <c r="G130" s="903"/>
      <c r="H130" s="904"/>
    </row>
    <row r="131" spans="1:8">
      <c r="B131" s="614" t="s">
        <v>1532</v>
      </c>
      <c r="C131" s="635" t="s">
        <v>51</v>
      </c>
      <c r="D131" s="636">
        <v>1440</v>
      </c>
      <c r="E131" s="637"/>
      <c r="F131" s="638">
        <f>D131*ROUND(E131,2)</f>
        <v>0</v>
      </c>
    </row>
    <row r="132" spans="1:8" s="437" customFormat="1">
      <c r="A132" s="1"/>
      <c r="B132" s="633"/>
      <c r="C132" s="639"/>
      <c r="D132" s="639"/>
      <c r="E132" s="637"/>
      <c r="F132" s="638"/>
    </row>
    <row r="133" spans="1:8" s="437" customFormat="1">
      <c r="A133" s="1">
        <f>COUNT($A$5:A132)+1</f>
        <v>26</v>
      </c>
      <c r="B133" s="641" t="s">
        <v>1359</v>
      </c>
      <c r="C133" s="639"/>
      <c r="D133" s="639"/>
      <c r="E133" s="637"/>
      <c r="F133" s="638"/>
    </row>
    <row r="134" spans="1:8" s="437" customFormat="1" ht="280.5">
      <c r="A134" s="1"/>
      <c r="B134" s="633" t="s">
        <v>1360</v>
      </c>
      <c r="C134" s="639"/>
      <c r="D134" s="639"/>
      <c r="E134" s="637"/>
      <c r="F134" s="638"/>
    </row>
    <row r="135" spans="1:8" s="437" customFormat="1" ht="25.5">
      <c r="A135" s="1"/>
      <c r="B135" s="633" t="s">
        <v>1361</v>
      </c>
      <c r="C135" s="639"/>
      <c r="D135" s="639"/>
      <c r="E135" s="637"/>
      <c r="F135" s="638"/>
    </row>
    <row r="136" spans="1:8" s="437" customFormat="1" ht="25.5">
      <c r="A136" s="1"/>
      <c r="B136" s="646" t="s">
        <v>1560</v>
      </c>
      <c r="E136" s="621"/>
    </row>
    <row r="137" spans="1:8" s="437" customFormat="1">
      <c r="A137" s="1"/>
      <c r="B137" s="633" t="s">
        <v>187</v>
      </c>
    </row>
    <row r="138" spans="1:8" s="903" customFormat="1" ht="25.5">
      <c r="A138" s="897" t="s">
        <v>1531</v>
      </c>
      <c r="B138" s="898" t="s">
        <v>1542</v>
      </c>
      <c r="C138" s="912" t="s">
        <v>51</v>
      </c>
      <c r="D138" s="913">
        <v>2420</v>
      </c>
      <c r="E138" s="914"/>
      <c r="F138" s="931">
        <f>D138*ROUND(E138,2)</f>
        <v>0</v>
      </c>
    </row>
    <row r="139" spans="1:8" s="437" customFormat="1">
      <c r="A139" s="1"/>
      <c r="B139" s="614" t="s">
        <v>1532</v>
      </c>
      <c r="C139" s="635" t="s">
        <v>51</v>
      </c>
      <c r="D139" s="636">
        <v>2420</v>
      </c>
      <c r="E139" s="637"/>
      <c r="F139" s="638">
        <f>D139*ROUND(E139,2)</f>
        <v>0</v>
      </c>
    </row>
    <row r="140" spans="1:8" s="437" customFormat="1">
      <c r="A140" s="1"/>
      <c r="B140" s="633" t="s">
        <v>192</v>
      </c>
    </row>
    <row r="141" spans="1:8" s="903" customFormat="1" ht="25.5">
      <c r="A141" s="897" t="s">
        <v>1531</v>
      </c>
      <c r="B141" s="898" t="s">
        <v>1543</v>
      </c>
      <c r="C141" s="912" t="s">
        <v>51</v>
      </c>
      <c r="D141" s="913">
        <v>3286</v>
      </c>
      <c r="E141" s="914"/>
      <c r="F141" s="931">
        <f>D141*ROUND(E141,2)</f>
        <v>0</v>
      </c>
    </row>
    <row r="142" spans="1:8" s="437" customFormat="1">
      <c r="A142" s="1"/>
      <c r="B142" s="614" t="s">
        <v>1532</v>
      </c>
      <c r="C142" s="635" t="s">
        <v>51</v>
      </c>
      <c r="D142" s="636">
        <v>3286</v>
      </c>
      <c r="E142" s="637"/>
      <c r="F142" s="638">
        <f>D142*ROUND(E142,2)</f>
        <v>0</v>
      </c>
    </row>
    <row r="143" spans="1:8" s="437" customFormat="1">
      <c r="A143" s="1"/>
      <c r="B143" s="633" t="s">
        <v>193</v>
      </c>
      <c r="C143" s="635" t="s">
        <v>51</v>
      </c>
      <c r="D143" s="636">
        <v>76</v>
      </c>
      <c r="E143" s="637"/>
      <c r="F143" s="638">
        <f>D143*ROUND(E143,2)</f>
        <v>0</v>
      </c>
    </row>
    <row r="144" spans="1:8" s="437" customFormat="1">
      <c r="A144" s="1"/>
      <c r="B144" s="633" t="s">
        <v>195</v>
      </c>
      <c r="C144" s="635" t="s">
        <v>51</v>
      </c>
      <c r="D144" s="636">
        <v>116</v>
      </c>
      <c r="E144" s="637"/>
      <c r="F144" s="638">
        <f>D144*ROUND(E144,2)</f>
        <v>0</v>
      </c>
    </row>
    <row r="145" spans="1:6" s="437" customFormat="1">
      <c r="A145" s="1"/>
      <c r="B145" s="633"/>
      <c r="C145" s="639"/>
      <c r="D145" s="639"/>
      <c r="E145" s="637"/>
      <c r="F145" s="638"/>
    </row>
    <row r="146" spans="1:6" s="437" customFormat="1">
      <c r="A146" s="1">
        <f>COUNT($A$5:A144)+1</f>
        <v>27</v>
      </c>
      <c r="B146" s="641" t="s">
        <v>1362</v>
      </c>
      <c r="C146" s="639"/>
      <c r="D146" s="639"/>
      <c r="E146" s="637"/>
      <c r="F146" s="638"/>
    </row>
    <row r="147" spans="1:6" s="437" customFormat="1" ht="318.75">
      <c r="A147" s="1"/>
      <c r="B147" s="633" t="s">
        <v>1363</v>
      </c>
      <c r="C147" s="639"/>
      <c r="D147" s="639"/>
      <c r="E147" s="637"/>
      <c r="F147" s="638"/>
    </row>
    <row r="148" spans="1:6" s="437" customFormat="1" ht="25.5">
      <c r="A148" s="1"/>
      <c r="B148" s="646" t="s">
        <v>1561</v>
      </c>
      <c r="E148" s="621"/>
    </row>
    <row r="149" spans="1:6" s="437" customFormat="1">
      <c r="A149" s="1"/>
      <c r="B149" s="633" t="s">
        <v>192</v>
      </c>
      <c r="C149" s="635" t="s">
        <v>51</v>
      </c>
      <c r="D149" s="636">
        <v>810</v>
      </c>
      <c r="E149" s="637"/>
      <c r="F149" s="638">
        <f>D149*ROUND(E149,2)</f>
        <v>0</v>
      </c>
    </row>
    <row r="150" spans="1:6" s="437" customFormat="1">
      <c r="A150" s="1"/>
      <c r="B150" s="640"/>
      <c r="C150" s="635"/>
      <c r="D150" s="636"/>
      <c r="E150" s="637"/>
      <c r="F150" s="638"/>
    </row>
    <row r="151" spans="1:6" s="437" customFormat="1" ht="25.5">
      <c r="A151" s="1">
        <f>COUNT($A$5:A150)+1</f>
        <v>28</v>
      </c>
      <c r="B151" s="641" t="s">
        <v>1364</v>
      </c>
      <c r="C151" s="639"/>
      <c r="D151" s="639"/>
      <c r="E151" s="637"/>
      <c r="F151" s="638"/>
    </row>
    <row r="152" spans="1:6" s="437" customFormat="1" ht="178.5">
      <c r="A152" s="1"/>
      <c r="B152" s="633" t="s">
        <v>1365</v>
      </c>
      <c r="C152" s="639"/>
      <c r="D152" s="639"/>
      <c r="E152" s="637"/>
      <c r="F152" s="638"/>
    </row>
    <row r="153" spans="1:6" s="437" customFormat="1" ht="25.5">
      <c r="A153" s="1"/>
      <c r="B153" s="646" t="s">
        <v>1575</v>
      </c>
      <c r="C153" s="635" t="s">
        <v>51</v>
      </c>
      <c r="D153" s="636">
        <v>2400</v>
      </c>
      <c r="E153" s="637"/>
      <c r="F153" s="638">
        <f>D153*ROUND(E153,2)</f>
        <v>0</v>
      </c>
    </row>
    <row r="155" spans="1:6" s="645" customFormat="1" ht="63.75">
      <c r="A155" s="1">
        <f>COUNT($A$5:A154)+1</f>
        <v>29</v>
      </c>
      <c r="B155" s="643" t="s">
        <v>1366</v>
      </c>
      <c r="C155" s="655"/>
      <c r="D155" s="635"/>
      <c r="E155" s="658"/>
      <c r="F155" s="644"/>
    </row>
    <row r="156" spans="1:6" s="645" customFormat="1" ht="89.25">
      <c r="A156" s="1"/>
      <c r="B156" s="643" t="s">
        <v>1367</v>
      </c>
      <c r="C156" s="635" t="s">
        <v>3</v>
      </c>
      <c r="D156" s="644">
        <v>5</v>
      </c>
      <c r="E156" s="610"/>
      <c r="F156" s="638">
        <f>D156*ROUND(E156,2)</f>
        <v>0</v>
      </c>
    </row>
    <row r="157" spans="1:6" s="645" customFormat="1">
      <c r="A157" s="1"/>
      <c r="B157" s="643"/>
      <c r="C157" s="635"/>
      <c r="D157" s="644"/>
      <c r="E157" s="610"/>
      <c r="F157" s="644"/>
    </row>
    <row r="158" spans="1:6" s="645" customFormat="1" ht="63.75">
      <c r="A158" s="1">
        <f>COUNT($A$5:A157)+1</f>
        <v>30</v>
      </c>
      <c r="B158" s="643" t="s">
        <v>1368</v>
      </c>
      <c r="C158" s="635" t="s">
        <v>3</v>
      </c>
      <c r="D158" s="644">
        <v>150</v>
      </c>
      <c r="E158" s="610"/>
      <c r="F158" s="638">
        <f>D158*ROUND(E158,2)</f>
        <v>0</v>
      </c>
    </row>
    <row r="159" spans="1:6" s="645" customFormat="1">
      <c r="A159" s="1"/>
      <c r="B159" s="643"/>
      <c r="C159" s="635"/>
      <c r="D159" s="644"/>
      <c r="E159" s="610"/>
      <c r="F159" s="638"/>
    </row>
    <row r="160" spans="1:6" s="645" customFormat="1" ht="38.25">
      <c r="A160" s="1">
        <f>COUNT($A$5:A158)+1</f>
        <v>31</v>
      </c>
      <c r="B160" s="643" t="s">
        <v>1389</v>
      </c>
      <c r="C160" s="635" t="s">
        <v>3</v>
      </c>
      <c r="D160" s="644">
        <v>50</v>
      </c>
      <c r="E160" s="610"/>
      <c r="F160" s="638">
        <f>D160*ROUND(E160,2)</f>
        <v>0</v>
      </c>
    </row>
    <row r="161" spans="1:6" s="645" customFormat="1">
      <c r="A161" s="1"/>
      <c r="B161" s="643"/>
      <c r="C161" s="655"/>
      <c r="D161" s="635"/>
      <c r="E161" s="658"/>
      <c r="F161" s="644"/>
    </row>
    <row r="162" spans="1:6" s="645" customFormat="1" ht="76.5">
      <c r="A162" s="1">
        <f>COUNT($A$5:A161)+1</f>
        <v>32</v>
      </c>
      <c r="B162" s="643" t="s">
        <v>1370</v>
      </c>
      <c r="C162" s="655"/>
      <c r="D162" s="635"/>
      <c r="E162" s="658"/>
      <c r="F162" s="644"/>
    </row>
    <row r="163" spans="1:6" s="645" customFormat="1">
      <c r="A163" s="648"/>
      <c r="B163" s="643" t="s">
        <v>1371</v>
      </c>
      <c r="C163" s="635" t="s">
        <v>51</v>
      </c>
      <c r="D163" s="644">
        <v>3</v>
      </c>
      <c r="E163" s="610"/>
      <c r="F163" s="638">
        <f>D163*ROUND(E163,2)</f>
        <v>0</v>
      </c>
    </row>
    <row r="164" spans="1:6" s="645" customFormat="1">
      <c r="A164" s="648"/>
      <c r="B164" s="643" t="s">
        <v>1372</v>
      </c>
      <c r="C164" s="635" t="s">
        <v>51</v>
      </c>
      <c r="D164" s="644">
        <v>2</v>
      </c>
      <c r="E164" s="610"/>
      <c r="F164" s="638">
        <f>D164*ROUND(E164,2)</f>
        <v>0</v>
      </c>
    </row>
    <row r="165" spans="1:6" s="437" customFormat="1">
      <c r="A165" s="1" t="str">
        <f>IF(B165="","",COUNTIF($B$10:B165,"&lt;&gt;"))</f>
        <v/>
      </c>
      <c r="B165" s="633"/>
      <c r="C165" s="639"/>
      <c r="D165" s="638"/>
      <c r="E165" s="621"/>
      <c r="F165" s="638"/>
    </row>
    <row r="166" spans="1:6" s="645" customFormat="1" ht="51">
      <c r="A166" s="1">
        <f>COUNT($A$5:A165)+1</f>
        <v>33</v>
      </c>
      <c r="B166" s="643" t="s">
        <v>1373</v>
      </c>
      <c r="C166" s="635"/>
      <c r="D166" s="644"/>
      <c r="E166" s="610"/>
      <c r="F166" s="644"/>
    </row>
    <row r="167" spans="1:6" s="645" customFormat="1">
      <c r="A167" s="648"/>
      <c r="B167" s="643" t="s">
        <v>1374</v>
      </c>
      <c r="C167" s="635" t="s">
        <v>51</v>
      </c>
      <c r="D167" s="644">
        <v>5</v>
      </c>
      <c r="E167" s="610"/>
      <c r="F167" s="638">
        <f>D167*ROUND(E167,2)</f>
        <v>0</v>
      </c>
    </row>
    <row r="168" spans="1:6" s="645" customFormat="1">
      <c r="A168" s="648"/>
      <c r="B168" s="641" t="s">
        <v>1562</v>
      </c>
      <c r="C168" s="635"/>
      <c r="D168" s="644"/>
      <c r="E168" s="610"/>
      <c r="F168" s="644"/>
    </row>
    <row r="169" spans="1:6" s="645" customFormat="1">
      <c r="A169" s="648"/>
      <c r="B169" s="641"/>
      <c r="C169" s="635"/>
      <c r="D169" s="644"/>
      <c r="E169" s="610"/>
      <c r="F169" s="644"/>
    </row>
    <row r="170" spans="1:6" s="645" customFormat="1">
      <c r="A170" s="648"/>
      <c r="B170" s="643"/>
      <c r="C170" s="655"/>
      <c r="D170" s="635"/>
      <c r="E170" s="659"/>
      <c r="F170" s="638"/>
    </row>
    <row r="171" spans="1:6" s="645" customFormat="1" ht="54">
      <c r="A171" s="1">
        <f>COUNT($A$5:A170)+1</f>
        <v>34</v>
      </c>
      <c r="B171" s="643" t="s">
        <v>1375</v>
      </c>
      <c r="C171" s="635" t="s">
        <v>51</v>
      </c>
      <c r="D171" s="636">
        <v>50</v>
      </c>
      <c r="E171" s="610"/>
      <c r="F171" s="638">
        <f>D171*ROUND(E171,2)</f>
        <v>0</v>
      </c>
    </row>
    <row r="172" spans="1:6" s="645" customFormat="1">
      <c r="A172" s="648"/>
      <c r="B172" s="641" t="s">
        <v>1563</v>
      </c>
      <c r="C172" s="635"/>
      <c r="D172" s="644"/>
      <c r="E172" s="610"/>
      <c r="F172" s="644"/>
    </row>
    <row r="173" spans="1:6" s="645" customFormat="1">
      <c r="A173" s="648"/>
      <c r="B173" s="643"/>
      <c r="C173" s="655"/>
      <c r="D173" s="635"/>
      <c r="E173" s="658"/>
      <c r="F173" s="644"/>
    </row>
    <row r="174" spans="1:6" s="437" customFormat="1" ht="76.5">
      <c r="A174" s="1">
        <f>COUNT($A$5:A173)+1</f>
        <v>35</v>
      </c>
      <c r="B174" s="633" t="s">
        <v>1376</v>
      </c>
      <c r="C174" s="635" t="s">
        <v>3</v>
      </c>
      <c r="D174" s="636">
        <v>1200</v>
      </c>
      <c r="E174" s="637"/>
      <c r="F174" s="638">
        <f>D174*ROUND(E174,2)</f>
        <v>0</v>
      </c>
    </row>
    <row r="175" spans="1:6" s="437" customFormat="1">
      <c r="A175" s="1" t="str">
        <f>IF(B175="","",COUNTIF($B$10:B175,"&lt;&gt;"))</f>
        <v/>
      </c>
      <c r="B175" s="660"/>
      <c r="C175" s="635"/>
      <c r="D175" s="636"/>
      <c r="E175" s="637"/>
      <c r="F175" s="638"/>
    </row>
    <row r="176" spans="1:6" s="437" customFormat="1" ht="76.5">
      <c r="A176" s="1">
        <f>COUNT($A$5:A175)+1</f>
        <v>36</v>
      </c>
      <c r="B176" s="633" t="s">
        <v>1377</v>
      </c>
      <c r="C176" s="635" t="s">
        <v>3</v>
      </c>
      <c r="D176" s="636">
        <v>1200</v>
      </c>
      <c r="E176" s="637"/>
      <c r="F176" s="638">
        <f>D176*ROUND(E176,2)</f>
        <v>0</v>
      </c>
    </row>
    <row r="177" spans="1:6" s="437" customFormat="1">
      <c r="A177" s="1" t="str">
        <f>IF(B177="","",COUNTIF($B$10:B177,"&lt;&gt;"))</f>
        <v/>
      </c>
      <c r="B177" s="660"/>
      <c r="C177" s="635"/>
      <c r="D177" s="636"/>
      <c r="E177" s="637"/>
      <c r="F177" s="638"/>
    </row>
    <row r="178" spans="1:6" s="437" customFormat="1" ht="76.5">
      <c r="A178" s="1">
        <f>COUNT($A$5:A177)+1</f>
        <v>37</v>
      </c>
      <c r="B178" s="633" t="s">
        <v>1378</v>
      </c>
      <c r="C178" s="635" t="s">
        <v>3</v>
      </c>
      <c r="D178" s="636">
        <v>28</v>
      </c>
      <c r="E178" s="637"/>
      <c r="F178" s="638">
        <f>D178*ROUND(E178,2)</f>
        <v>0</v>
      </c>
    </row>
    <row r="179" spans="1:6" s="437" customFormat="1">
      <c r="A179" s="1" t="str">
        <f>IF(B179="","",COUNTIF($B$10:B179,"&lt;&gt;"))</f>
        <v/>
      </c>
      <c r="B179" s="660"/>
      <c r="C179" s="635"/>
      <c r="D179" s="636"/>
      <c r="E179" s="637"/>
      <c r="F179" s="638"/>
    </row>
    <row r="180" spans="1:6" s="437" customFormat="1" ht="76.5">
      <c r="A180" s="1">
        <f>COUNT($A$5:A179)+1</f>
        <v>38</v>
      </c>
      <c r="B180" s="633" t="s">
        <v>1379</v>
      </c>
      <c r="C180" s="635" t="s">
        <v>3</v>
      </c>
      <c r="D180" s="636">
        <v>41</v>
      </c>
      <c r="E180" s="637"/>
      <c r="F180" s="638">
        <f>D180*ROUND(E180,2)</f>
        <v>0</v>
      </c>
    </row>
    <row r="181" spans="1:6" s="437" customFormat="1">
      <c r="A181" s="1" t="str">
        <f>IF(B181="","",COUNTIF($B$10:B181,"&lt;&gt;"))</f>
        <v/>
      </c>
      <c r="B181" s="660"/>
      <c r="C181" s="635"/>
      <c r="D181" s="636"/>
      <c r="E181" s="637"/>
      <c r="F181" s="638"/>
    </row>
    <row r="182" spans="1:6" s="437" customFormat="1" ht="63.75">
      <c r="A182" s="1">
        <f>COUNT($A$5:A181)+1</f>
        <v>39</v>
      </c>
      <c r="B182" s="633" t="s">
        <v>1380</v>
      </c>
      <c r="C182" s="635" t="s">
        <v>3</v>
      </c>
      <c r="D182" s="636">
        <v>18</v>
      </c>
      <c r="E182" s="637"/>
      <c r="F182" s="638">
        <f>D182*ROUND(E182,2)</f>
        <v>0</v>
      </c>
    </row>
    <row r="183" spans="1:6" s="437" customFormat="1">
      <c r="A183" s="1" t="str">
        <f>IF(B183="","",COUNTIF($B$10:B183,"&lt;&gt;"))</f>
        <v/>
      </c>
      <c r="B183" s="660"/>
      <c r="C183" s="635"/>
      <c r="D183" s="636"/>
      <c r="E183" s="637"/>
      <c r="F183" s="638"/>
    </row>
    <row r="184" spans="1:6" s="437" customFormat="1" ht="63.75">
      <c r="A184" s="1">
        <f>COUNT($A$5:A183)+1</f>
        <v>40</v>
      </c>
      <c r="B184" s="633" t="s">
        <v>1381</v>
      </c>
      <c r="C184" s="635" t="s">
        <v>3</v>
      </c>
      <c r="D184" s="636">
        <v>26</v>
      </c>
      <c r="E184" s="637"/>
      <c r="F184" s="638">
        <f>D184*ROUND(E184,2)</f>
        <v>0</v>
      </c>
    </row>
    <row r="185" spans="1:6" s="437" customFormat="1">
      <c r="A185" s="1" t="str">
        <f>IF(B185="","",COUNTIF($B$10:B185,"&lt;&gt;"))</f>
        <v/>
      </c>
      <c r="B185" s="660"/>
      <c r="C185" s="635"/>
      <c r="D185" s="636"/>
      <c r="E185" s="637"/>
      <c r="F185" s="638"/>
    </row>
    <row r="186" spans="1:6" s="437" customFormat="1" ht="63.75">
      <c r="A186" s="1">
        <f>COUNT($A$5:A185)+1</f>
        <v>41</v>
      </c>
      <c r="B186" s="633" t="s">
        <v>1382</v>
      </c>
      <c r="C186" s="635" t="s">
        <v>3</v>
      </c>
      <c r="D186" s="636">
        <v>160</v>
      </c>
      <c r="E186" s="637">
        <v>0</v>
      </c>
      <c r="F186" s="638">
        <f>D186*ROUND(E186,2)</f>
        <v>0</v>
      </c>
    </row>
    <row r="187" spans="1:6" ht="18.75">
      <c r="B187" s="609"/>
    </row>
    <row r="188" spans="1:6" s="437" customFormat="1" ht="15.75" thickBot="1">
      <c r="A188" s="1"/>
      <c r="B188" s="661" t="s">
        <v>1384</v>
      </c>
      <c r="C188" s="662"/>
      <c r="D188" s="662"/>
      <c r="E188" s="663"/>
      <c r="F188" s="664">
        <f>SUM(F10:F187)</f>
        <v>0</v>
      </c>
    </row>
    <row r="189" spans="1:6" s="437" customFormat="1" ht="15.75" thickTop="1">
      <c r="A189" s="1"/>
      <c r="B189" s="434"/>
      <c r="C189" s="435"/>
      <c r="D189" s="435"/>
      <c r="E189" s="610"/>
      <c r="F189" s="436"/>
    </row>
  </sheetData>
  <sheetProtection algorithmName="SHA-512" hashValue="48DI5X6P1EjiyC9X0sUeCpeDmgANl1Bz8Gzl4LxuoOId4evW56q4lmr/mWD5xjPOFok/F6PRvobq65P/XbTsOQ==" saltValue="gSbrwMHxO141q7U2ZWH22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FCA9A-C195-4BA7-86AE-BBB03DD77457}">
  <sheetPr>
    <tabColor rgb="FFC0E6F5"/>
  </sheetPr>
  <dimension ref="A1:H189"/>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1411</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38">
        <f>D50*ROUND(E50,2)</f>
        <v>0</v>
      </c>
    </row>
    <row r="51" spans="1:6" s="437" customFormat="1">
      <c r="A51" s="1"/>
      <c r="B51" s="633" t="s">
        <v>195</v>
      </c>
      <c r="C51" s="635" t="s">
        <v>51</v>
      </c>
      <c r="D51" s="636">
        <v>4</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5</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2</v>
      </c>
      <c r="E72" s="637"/>
      <c r="F72" s="638">
        <f>D72*ROUND(E72,2)</f>
        <v>0</v>
      </c>
    </row>
    <row r="73" spans="1:6" s="437" customFormat="1">
      <c r="A73" s="1"/>
      <c r="B73" s="643" t="s">
        <v>1313</v>
      </c>
      <c r="C73" s="653" t="s">
        <v>51</v>
      </c>
      <c r="D73" s="654">
        <v>4</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2</v>
      </c>
      <c r="E78" s="637"/>
      <c r="F78" s="638">
        <f>D78*ROUND(E78,2)</f>
        <v>0</v>
      </c>
    </row>
    <row r="79" spans="1:6" s="437" customFormat="1">
      <c r="A79" s="1"/>
      <c r="B79" s="643" t="s">
        <v>1313</v>
      </c>
      <c r="C79" s="653" t="s">
        <v>51</v>
      </c>
      <c r="D79" s="654">
        <v>4</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4824</v>
      </c>
      <c r="E93" s="914"/>
      <c r="F93" s="931">
        <f>D93*ROUND(E93,2)</f>
        <v>0</v>
      </c>
    </row>
    <row r="94" spans="1:6" s="437" customFormat="1">
      <c r="A94" s="1"/>
      <c r="B94" s="614" t="s">
        <v>1532</v>
      </c>
      <c r="C94" s="635" t="s">
        <v>50</v>
      </c>
      <c r="D94" s="639">
        <v>4824</v>
      </c>
      <c r="E94" s="637"/>
      <c r="F94" s="638">
        <f>D94*ROUND(E94,2)</f>
        <v>0</v>
      </c>
    </row>
    <row r="95" spans="1:6" s="437" customFormat="1">
      <c r="A95" s="1"/>
      <c r="B95" s="633" t="s">
        <v>1329</v>
      </c>
    </row>
    <row r="96" spans="1:6" s="903" customFormat="1">
      <c r="A96" s="897" t="s">
        <v>1531</v>
      </c>
      <c r="B96" s="898" t="s">
        <v>1537</v>
      </c>
      <c r="C96" s="912" t="s">
        <v>50</v>
      </c>
      <c r="D96" s="916">
        <v>3036</v>
      </c>
      <c r="E96" s="914"/>
      <c r="F96" s="931">
        <f>D96*ROUND(E96,2)</f>
        <v>0</v>
      </c>
    </row>
    <row r="97" spans="1:6" s="437" customFormat="1">
      <c r="A97" s="1"/>
      <c r="B97" s="614" t="s">
        <v>1532</v>
      </c>
      <c r="C97" s="635" t="s">
        <v>50</v>
      </c>
      <c r="D97" s="639">
        <v>3036</v>
      </c>
      <c r="E97" s="637"/>
      <c r="F97" s="638">
        <f>D97*ROUND(E97,2)</f>
        <v>0</v>
      </c>
    </row>
    <row r="98" spans="1:6" s="437" customFormat="1">
      <c r="A98" s="1"/>
      <c r="B98" s="633" t="s">
        <v>1330</v>
      </c>
      <c r="C98" s="639" t="s">
        <v>50</v>
      </c>
      <c r="D98" s="639">
        <v>86</v>
      </c>
      <c r="E98" s="637"/>
      <c r="F98" s="638">
        <f>D98*ROUND(E98,2)</f>
        <v>0</v>
      </c>
    </row>
    <row r="99" spans="1:6" s="437" customFormat="1">
      <c r="A99" s="1"/>
      <c r="B99" s="633" t="s">
        <v>1331</v>
      </c>
      <c r="C99" s="639" t="s">
        <v>50</v>
      </c>
      <c r="D99" s="639">
        <v>147</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1392</v>
      </c>
      <c r="C102" s="635" t="s">
        <v>51</v>
      </c>
      <c r="D102" s="639">
        <v>24</v>
      </c>
      <c r="E102" s="637"/>
      <c r="F102" s="638">
        <f t="shared" ref="F102:F118" si="0">D102*ROUND(E102,2)</f>
        <v>0</v>
      </c>
    </row>
    <row r="103" spans="1:6" s="437" customFormat="1">
      <c r="A103" s="1"/>
      <c r="B103" s="633" t="s">
        <v>1334</v>
      </c>
      <c r="C103" s="635" t="s">
        <v>51</v>
      </c>
      <c r="D103" s="639">
        <v>68</v>
      </c>
      <c r="E103" s="637"/>
      <c r="F103" s="638">
        <f t="shared" si="0"/>
        <v>0</v>
      </c>
    </row>
    <row r="104" spans="1:6" s="437" customFormat="1">
      <c r="A104" s="1"/>
      <c r="B104" s="633" t="s">
        <v>1336</v>
      </c>
      <c r="C104" s="635" t="s">
        <v>51</v>
      </c>
      <c r="D104" s="639">
        <v>4</v>
      </c>
      <c r="E104" s="637"/>
      <c r="F104" s="638">
        <f t="shared" si="0"/>
        <v>0</v>
      </c>
    </row>
    <row r="105" spans="1:6" s="437" customFormat="1">
      <c r="A105" s="1"/>
      <c r="B105" s="633" t="s">
        <v>1387</v>
      </c>
      <c r="C105" s="635" t="s">
        <v>51</v>
      </c>
      <c r="D105" s="639">
        <v>4</v>
      </c>
      <c r="E105" s="637"/>
      <c r="F105" s="638">
        <f t="shared" si="0"/>
        <v>0</v>
      </c>
    </row>
    <row r="106" spans="1:6" s="437" customFormat="1">
      <c r="A106" s="1"/>
      <c r="B106" s="633" t="s">
        <v>1307</v>
      </c>
      <c r="C106" s="635" t="s">
        <v>51</v>
      </c>
      <c r="D106" s="639">
        <v>10</v>
      </c>
      <c r="E106" s="637"/>
      <c r="F106" s="638">
        <f t="shared" si="0"/>
        <v>0</v>
      </c>
    </row>
    <row r="107" spans="1:6" s="437" customFormat="1">
      <c r="A107" s="1"/>
      <c r="B107" s="633" t="s">
        <v>1337</v>
      </c>
      <c r="C107" s="635" t="s">
        <v>51</v>
      </c>
      <c r="D107" s="639">
        <v>1160</v>
      </c>
      <c r="E107" s="637"/>
      <c r="F107" s="638">
        <f t="shared" si="0"/>
        <v>0</v>
      </c>
    </row>
    <row r="108" spans="1:6" s="437" customFormat="1">
      <c r="A108" s="1"/>
      <c r="B108" s="633" t="s">
        <v>1338</v>
      </c>
      <c r="C108" s="635" t="s">
        <v>51</v>
      </c>
      <c r="D108" s="639">
        <v>16</v>
      </c>
      <c r="E108" s="637"/>
      <c r="F108" s="638">
        <f t="shared" si="0"/>
        <v>0</v>
      </c>
    </row>
    <row r="109" spans="1:6" s="437" customFormat="1">
      <c r="A109" s="1"/>
      <c r="B109" s="633" t="s">
        <v>1339</v>
      </c>
      <c r="C109" s="635" t="s">
        <v>51</v>
      </c>
      <c r="D109" s="639">
        <v>2</v>
      </c>
      <c r="E109" s="637"/>
      <c r="F109" s="638">
        <f t="shared" si="0"/>
        <v>0</v>
      </c>
    </row>
    <row r="110" spans="1:6" s="437" customFormat="1">
      <c r="A110" s="1"/>
      <c r="B110" s="633" t="s">
        <v>1341</v>
      </c>
      <c r="C110" s="635" t="s">
        <v>51</v>
      </c>
      <c r="D110" s="639">
        <v>24</v>
      </c>
      <c r="E110" s="637"/>
      <c r="F110" s="638">
        <f t="shared" si="0"/>
        <v>0</v>
      </c>
    </row>
    <row r="111" spans="1:6" s="437" customFormat="1">
      <c r="A111" s="1"/>
      <c r="B111" s="633" t="s">
        <v>1342</v>
      </c>
      <c r="C111" s="635" t="s">
        <v>51</v>
      </c>
      <c r="D111" s="639">
        <v>3</v>
      </c>
      <c r="E111" s="637"/>
      <c r="F111" s="638">
        <f t="shared" si="0"/>
        <v>0</v>
      </c>
    </row>
    <row r="112" spans="1:6" s="437" customFormat="1">
      <c r="A112" s="1"/>
      <c r="B112" s="633" t="s">
        <v>1343</v>
      </c>
    </row>
    <row r="113" spans="1:6" s="903" customFormat="1" ht="25.5">
      <c r="A113" s="897" t="s">
        <v>1531</v>
      </c>
      <c r="B113" s="898" t="s">
        <v>1538</v>
      </c>
      <c r="C113" s="912" t="s">
        <v>51</v>
      </c>
      <c r="D113" s="916">
        <v>1160</v>
      </c>
      <c r="E113" s="914"/>
      <c r="F113" s="931">
        <f>D113*ROUND(E113,2)</f>
        <v>0</v>
      </c>
    </row>
    <row r="114" spans="1:6" s="437" customFormat="1">
      <c r="A114" s="1"/>
      <c r="B114" s="614" t="s">
        <v>1532</v>
      </c>
      <c r="C114" s="635" t="s">
        <v>51</v>
      </c>
      <c r="D114" s="639">
        <v>1160</v>
      </c>
      <c r="E114" s="637"/>
      <c r="F114" s="638">
        <f>D114*ROUND(E114,2)</f>
        <v>0</v>
      </c>
    </row>
    <row r="115" spans="1:6" s="437" customFormat="1">
      <c r="A115" s="1"/>
      <c r="B115" s="633" t="s">
        <v>1344</v>
      </c>
      <c r="C115" s="635" t="s">
        <v>51</v>
      </c>
      <c r="D115" s="639">
        <v>2</v>
      </c>
      <c r="E115" s="637"/>
      <c r="F115" s="638">
        <f t="shared" si="0"/>
        <v>0</v>
      </c>
    </row>
    <row r="116" spans="1:6" s="437" customFormat="1">
      <c r="A116" s="1"/>
      <c r="B116" s="633" t="s">
        <v>1345</v>
      </c>
      <c r="C116" s="635" t="s">
        <v>51</v>
      </c>
      <c r="D116" s="639">
        <v>1160</v>
      </c>
      <c r="E116" s="637"/>
      <c r="F116" s="638">
        <f t="shared" si="0"/>
        <v>0</v>
      </c>
    </row>
    <row r="117" spans="1:6" s="437" customFormat="1">
      <c r="A117" s="1"/>
      <c r="B117" s="633" t="s">
        <v>1346</v>
      </c>
      <c r="C117" s="635" t="s">
        <v>51</v>
      </c>
      <c r="D117" s="639">
        <v>4</v>
      </c>
      <c r="E117" s="637"/>
      <c r="F117" s="638">
        <f t="shared" si="0"/>
        <v>0</v>
      </c>
    </row>
    <row r="118" spans="1:6" s="437" customFormat="1">
      <c r="A118" s="1"/>
      <c r="B118" s="633" t="s">
        <v>1347</v>
      </c>
      <c r="C118" s="635" t="s">
        <v>51</v>
      </c>
      <c r="D118" s="639">
        <v>6</v>
      </c>
      <c r="E118" s="637"/>
      <c r="F118" s="638">
        <f t="shared" si="0"/>
        <v>0</v>
      </c>
    </row>
    <row r="119" spans="1:6" s="437" customFormat="1">
      <c r="A119" s="1"/>
      <c r="B119" s="633"/>
      <c r="C119" s="635"/>
      <c r="D119" s="639"/>
      <c r="E119" s="637"/>
      <c r="F119" s="638"/>
    </row>
    <row r="120" spans="1:6" s="437" customFormat="1" ht="255">
      <c r="A120" s="1">
        <f>COUNT($A$5:A106)+1</f>
        <v>23</v>
      </c>
      <c r="B120" s="1031" t="s">
        <v>1737</v>
      </c>
      <c r="C120" s="635"/>
      <c r="D120" s="639"/>
      <c r="E120" s="637"/>
      <c r="F120" s="638"/>
    </row>
    <row r="121" spans="1:6" s="437" customFormat="1">
      <c r="A121" s="1"/>
      <c r="B121" s="633" t="s">
        <v>1348</v>
      </c>
      <c r="C121" s="635" t="s">
        <v>50</v>
      </c>
      <c r="D121" s="639">
        <v>225</v>
      </c>
      <c r="E121" s="637"/>
      <c r="F121" s="638">
        <f>D121*ROUND(E121,2)</f>
        <v>0</v>
      </c>
    </row>
    <row r="122" spans="1:6" s="437" customFormat="1">
      <c r="A122" s="1"/>
      <c r="B122" s="633"/>
      <c r="C122" s="635"/>
      <c r="D122" s="639"/>
      <c r="E122" s="637"/>
      <c r="F122" s="638"/>
    </row>
    <row r="123" spans="1:6" s="645" customFormat="1" ht="76.5">
      <c r="A123" s="1">
        <f>COUNT($A$5:A122)+1</f>
        <v>24</v>
      </c>
      <c r="B123" s="643" t="s">
        <v>1356</v>
      </c>
      <c r="C123" s="655"/>
      <c r="E123" s="656"/>
      <c r="F123" s="638"/>
    </row>
    <row r="124" spans="1:6" s="645" customFormat="1">
      <c r="A124" s="648"/>
      <c r="B124" s="646" t="s">
        <v>1559</v>
      </c>
    </row>
    <row r="125" spans="1:6" s="917" customFormat="1">
      <c r="A125" s="897" t="s">
        <v>1531</v>
      </c>
      <c r="B125" s="898" t="s">
        <v>1541</v>
      </c>
      <c r="C125" s="912" t="s">
        <v>51</v>
      </c>
      <c r="D125" s="918">
        <v>928</v>
      </c>
      <c r="E125" s="908"/>
      <c r="F125" s="931">
        <f>D125*ROUND(E125,2)</f>
        <v>0</v>
      </c>
    </row>
    <row r="126" spans="1:6" s="645" customFormat="1">
      <c r="A126" s="1"/>
      <c r="B126" s="614" t="s">
        <v>1532</v>
      </c>
      <c r="C126" s="635" t="s">
        <v>51</v>
      </c>
      <c r="D126" s="644">
        <v>928</v>
      </c>
      <c r="E126" s="610"/>
      <c r="F126" s="638">
        <f>D126*ROUND(E126,2)</f>
        <v>0</v>
      </c>
    </row>
    <row r="127" spans="1:6" s="645" customFormat="1">
      <c r="A127" s="648"/>
      <c r="B127" s="646"/>
      <c r="C127" s="635"/>
      <c r="D127" s="644"/>
      <c r="E127" s="610"/>
      <c r="F127" s="644"/>
    </row>
    <row r="128" spans="1:6" ht="76.5">
      <c r="A128" s="1">
        <f>COUNT($A$5:A127)+1</f>
        <v>25</v>
      </c>
      <c r="B128" s="643" t="s">
        <v>1358</v>
      </c>
    </row>
    <row r="129" spans="1:8">
      <c r="A129" s="648"/>
      <c r="B129" s="646" t="s">
        <v>1559</v>
      </c>
      <c r="C129" s="1"/>
      <c r="D129" s="1"/>
      <c r="E129" s="1"/>
      <c r="F129" s="1"/>
    </row>
    <row r="130" spans="1:8" s="905" customFormat="1">
      <c r="A130" s="897" t="s">
        <v>1531</v>
      </c>
      <c r="B130" s="898" t="s">
        <v>1540</v>
      </c>
      <c r="C130" s="912" t="s">
        <v>51</v>
      </c>
      <c r="D130" s="913">
        <v>1391</v>
      </c>
      <c r="E130" s="914"/>
      <c r="F130" s="931">
        <f>D130*ROUND(E130,2)</f>
        <v>0</v>
      </c>
      <c r="G130" s="903"/>
      <c r="H130" s="904"/>
    </row>
    <row r="131" spans="1:8">
      <c r="B131" s="614" t="s">
        <v>1532</v>
      </c>
      <c r="C131" s="635" t="s">
        <v>51</v>
      </c>
      <c r="D131" s="636">
        <v>1391</v>
      </c>
      <c r="E131" s="637"/>
      <c r="F131" s="638">
        <f>D131*ROUND(E131,2)</f>
        <v>0</v>
      </c>
    </row>
    <row r="132" spans="1:8" s="437" customFormat="1">
      <c r="A132" s="1"/>
      <c r="B132" s="633"/>
      <c r="C132" s="639"/>
      <c r="D132" s="639"/>
      <c r="E132" s="637"/>
      <c r="F132" s="638"/>
    </row>
    <row r="133" spans="1:8" s="437" customFormat="1">
      <c r="A133" s="1">
        <f>COUNT($A$5:A132)+1</f>
        <v>26</v>
      </c>
      <c r="B133" s="641" t="s">
        <v>1359</v>
      </c>
      <c r="C133" s="639"/>
      <c r="D133" s="639"/>
      <c r="E133" s="637"/>
      <c r="F133" s="638"/>
    </row>
    <row r="134" spans="1:8" s="437" customFormat="1" ht="280.5">
      <c r="A134" s="1"/>
      <c r="B134" s="633" t="s">
        <v>1360</v>
      </c>
      <c r="C134" s="639"/>
      <c r="D134" s="639"/>
      <c r="E134" s="637"/>
      <c r="F134" s="638"/>
    </row>
    <row r="135" spans="1:8" s="437" customFormat="1" ht="25.5">
      <c r="A135" s="1"/>
      <c r="B135" s="633" t="s">
        <v>1361</v>
      </c>
      <c r="C135" s="639"/>
      <c r="D135" s="639"/>
      <c r="E135" s="637"/>
      <c r="F135" s="638"/>
    </row>
    <row r="136" spans="1:8" s="437" customFormat="1" ht="25.5">
      <c r="A136" s="1"/>
      <c r="B136" s="646" t="s">
        <v>1560</v>
      </c>
      <c r="E136" s="621"/>
    </row>
    <row r="137" spans="1:8" s="437" customFormat="1">
      <c r="A137" s="1"/>
      <c r="B137" s="633" t="s">
        <v>187</v>
      </c>
    </row>
    <row r="138" spans="1:8" s="437" customFormat="1" ht="25.5">
      <c r="A138" s="897" t="s">
        <v>1531</v>
      </c>
      <c r="B138" s="898" t="s">
        <v>1542</v>
      </c>
      <c r="C138" s="635" t="s">
        <v>51</v>
      </c>
      <c r="D138" s="636">
        <v>2350</v>
      </c>
      <c r="E138" s="637"/>
      <c r="F138" s="638">
        <f>D138*ROUND(E138,2)</f>
        <v>0</v>
      </c>
    </row>
    <row r="139" spans="1:8" s="437" customFormat="1">
      <c r="A139" s="1"/>
      <c r="B139" s="614" t="s">
        <v>1532</v>
      </c>
      <c r="C139" s="635" t="s">
        <v>51</v>
      </c>
      <c r="D139" s="636">
        <v>2350</v>
      </c>
      <c r="E139" s="637"/>
      <c r="F139" s="638">
        <f>D139*ROUND(E139,2)</f>
        <v>0</v>
      </c>
    </row>
    <row r="140" spans="1:8" s="437" customFormat="1">
      <c r="A140" s="1"/>
      <c r="B140" s="633" t="s">
        <v>192</v>
      </c>
    </row>
    <row r="141" spans="1:8" s="437" customFormat="1" ht="25.5">
      <c r="A141" s="897" t="s">
        <v>1531</v>
      </c>
      <c r="B141" s="898" t="s">
        <v>1543</v>
      </c>
      <c r="C141" s="635" t="s">
        <v>51</v>
      </c>
      <c r="D141" s="636">
        <v>2956</v>
      </c>
      <c r="E141" s="637"/>
      <c r="F141" s="638">
        <f>D141*ROUND(E141,2)</f>
        <v>0</v>
      </c>
    </row>
    <row r="142" spans="1:8" s="437" customFormat="1">
      <c r="A142" s="1"/>
      <c r="B142" s="614" t="s">
        <v>1532</v>
      </c>
      <c r="C142" s="635" t="s">
        <v>51</v>
      </c>
      <c r="D142" s="636">
        <v>2956</v>
      </c>
      <c r="E142" s="637"/>
      <c r="F142" s="638">
        <f>D142*ROUND(E142,2)</f>
        <v>0</v>
      </c>
    </row>
    <row r="143" spans="1:8" s="437" customFormat="1">
      <c r="A143" s="1"/>
      <c r="B143" s="633" t="s">
        <v>193</v>
      </c>
      <c r="C143" s="635" t="s">
        <v>51</v>
      </c>
      <c r="D143" s="636">
        <v>55</v>
      </c>
      <c r="E143" s="637"/>
      <c r="F143" s="638">
        <f>D143*ROUND(E143,2)</f>
        <v>0</v>
      </c>
    </row>
    <row r="144" spans="1:8" s="437" customFormat="1">
      <c r="A144" s="1"/>
      <c r="B144" s="633" t="s">
        <v>195</v>
      </c>
      <c r="C144" s="635" t="s">
        <v>51</v>
      </c>
      <c r="D144" s="636">
        <v>94</v>
      </c>
      <c r="E144" s="637"/>
      <c r="F144" s="638">
        <f>D144*ROUND(E144,2)</f>
        <v>0</v>
      </c>
    </row>
    <row r="145" spans="1:6" s="437" customFormat="1">
      <c r="A145" s="1"/>
      <c r="B145" s="633"/>
      <c r="C145" s="639"/>
      <c r="D145" s="639"/>
      <c r="E145" s="637"/>
      <c r="F145" s="638"/>
    </row>
    <row r="146" spans="1:6" s="437" customFormat="1">
      <c r="A146" s="1">
        <f>COUNT($A$5:A144)+1</f>
        <v>27</v>
      </c>
      <c r="B146" s="641" t="s">
        <v>1362</v>
      </c>
      <c r="C146" s="639"/>
      <c r="D146" s="639"/>
      <c r="E146" s="637"/>
      <c r="F146" s="638"/>
    </row>
    <row r="147" spans="1:6" s="437" customFormat="1" ht="318.75">
      <c r="A147" s="1"/>
      <c r="B147" s="633" t="s">
        <v>1363</v>
      </c>
      <c r="C147" s="639"/>
      <c r="D147" s="639"/>
      <c r="E147" s="637"/>
      <c r="F147" s="638"/>
    </row>
    <row r="148" spans="1:6" s="437" customFormat="1" ht="25.5">
      <c r="A148" s="1"/>
      <c r="B148" s="646" t="s">
        <v>1561</v>
      </c>
      <c r="E148" s="621"/>
    </row>
    <row r="149" spans="1:6" s="437" customFormat="1">
      <c r="A149" s="1"/>
      <c r="B149" s="633" t="s">
        <v>192</v>
      </c>
      <c r="C149" s="635" t="s">
        <v>51</v>
      </c>
      <c r="D149" s="636">
        <v>820</v>
      </c>
      <c r="E149" s="637"/>
      <c r="F149" s="638">
        <f>D149*ROUND(E149,2)</f>
        <v>0</v>
      </c>
    </row>
    <row r="150" spans="1:6" s="437" customFormat="1">
      <c r="A150" s="1"/>
      <c r="B150" s="640"/>
      <c r="C150" s="635"/>
      <c r="D150" s="636"/>
      <c r="E150" s="637"/>
      <c r="F150" s="638"/>
    </row>
    <row r="151" spans="1:6" s="437" customFormat="1" ht="25.5">
      <c r="A151" s="1">
        <f>COUNT($A$5:A150)+1</f>
        <v>28</v>
      </c>
      <c r="B151" s="641" t="s">
        <v>1364</v>
      </c>
      <c r="C151" s="639"/>
      <c r="D151" s="639"/>
      <c r="E151" s="637"/>
      <c r="F151" s="638"/>
    </row>
    <row r="152" spans="1:6" s="437" customFormat="1" ht="178.5">
      <c r="A152" s="1"/>
      <c r="B152" s="633" t="s">
        <v>1365</v>
      </c>
      <c r="C152" s="639"/>
      <c r="D152" s="639"/>
      <c r="E152" s="637"/>
      <c r="F152" s="638"/>
    </row>
    <row r="153" spans="1:6" s="437" customFormat="1" ht="25.5">
      <c r="A153" s="1"/>
      <c r="B153" s="646" t="s">
        <v>1575</v>
      </c>
      <c r="C153" s="635" t="s">
        <v>51</v>
      </c>
      <c r="D153" s="636">
        <v>2319</v>
      </c>
      <c r="E153" s="637"/>
      <c r="F153" s="638">
        <f>D153*ROUND(E153,2)</f>
        <v>0</v>
      </c>
    </row>
    <row r="155" spans="1:6" s="645" customFormat="1" ht="63.75">
      <c r="A155" s="1">
        <f>COUNT($A$5:A154)+1</f>
        <v>29</v>
      </c>
      <c r="B155" s="643" t="s">
        <v>1366</v>
      </c>
      <c r="C155" s="655"/>
      <c r="D155" s="635"/>
      <c r="E155" s="658"/>
      <c r="F155" s="644"/>
    </row>
    <row r="156" spans="1:6" s="645" customFormat="1" ht="89.25">
      <c r="A156" s="1"/>
      <c r="B156" s="643" t="s">
        <v>1367</v>
      </c>
      <c r="C156" s="635" t="s">
        <v>3</v>
      </c>
      <c r="D156" s="644">
        <v>5</v>
      </c>
      <c r="E156" s="610"/>
      <c r="F156" s="638">
        <f>D156*ROUND(E156,2)</f>
        <v>0</v>
      </c>
    </row>
    <row r="157" spans="1:6" s="645" customFormat="1">
      <c r="A157" s="1"/>
      <c r="B157" s="643"/>
      <c r="C157" s="635"/>
      <c r="D157" s="644"/>
      <c r="E157" s="610"/>
      <c r="F157" s="644"/>
    </row>
    <row r="158" spans="1:6" s="645" customFormat="1" ht="63.75">
      <c r="A158" s="1">
        <f>COUNT($A$5:A157)+1</f>
        <v>30</v>
      </c>
      <c r="B158" s="643" t="s">
        <v>1368</v>
      </c>
      <c r="C158" s="635" t="s">
        <v>3</v>
      </c>
      <c r="D158" s="644">
        <v>160</v>
      </c>
      <c r="E158" s="610"/>
      <c r="F158" s="638">
        <f>D158*ROUND(E158,2)</f>
        <v>0</v>
      </c>
    </row>
    <row r="159" spans="1:6" s="645" customFormat="1">
      <c r="A159" s="1"/>
      <c r="B159" s="643"/>
      <c r="C159" s="635"/>
      <c r="D159" s="644"/>
      <c r="E159" s="610"/>
      <c r="F159" s="638"/>
    </row>
    <row r="160" spans="1:6" s="645" customFormat="1" ht="38.25">
      <c r="A160" s="1">
        <f>COUNT($A$5:A158)+1</f>
        <v>31</v>
      </c>
      <c r="B160" s="643" t="s">
        <v>1389</v>
      </c>
      <c r="C160" s="635" t="s">
        <v>3</v>
      </c>
      <c r="D160" s="644">
        <v>40</v>
      </c>
      <c r="E160" s="610"/>
      <c r="F160" s="638">
        <f>D160*ROUND(E160,2)</f>
        <v>0</v>
      </c>
    </row>
    <row r="161" spans="1:6" s="645" customFormat="1">
      <c r="A161" s="1"/>
      <c r="B161" s="643"/>
      <c r="C161" s="655"/>
      <c r="D161" s="635"/>
      <c r="E161" s="658"/>
      <c r="F161" s="644"/>
    </row>
    <row r="162" spans="1:6" s="645" customFormat="1" ht="76.5">
      <c r="A162" s="1">
        <f>COUNT($A$5:A161)+1</f>
        <v>32</v>
      </c>
      <c r="B162" s="643" t="s">
        <v>1370</v>
      </c>
      <c r="C162" s="655"/>
      <c r="D162" s="635"/>
      <c r="E162" s="658"/>
      <c r="F162" s="644"/>
    </row>
    <row r="163" spans="1:6" s="645" customFormat="1">
      <c r="A163" s="648"/>
      <c r="B163" s="643" t="s">
        <v>1371</v>
      </c>
      <c r="C163" s="635" t="s">
        <v>51</v>
      </c>
      <c r="D163" s="644">
        <v>3</v>
      </c>
      <c r="E163" s="610"/>
      <c r="F163" s="638">
        <f>D163*ROUND(E163,2)</f>
        <v>0</v>
      </c>
    </row>
    <row r="164" spans="1:6" s="645" customFormat="1">
      <c r="A164" s="648"/>
      <c r="B164" s="643" t="s">
        <v>1372</v>
      </c>
      <c r="C164" s="635" t="s">
        <v>51</v>
      </c>
      <c r="D164" s="644">
        <v>2</v>
      </c>
      <c r="E164" s="610"/>
      <c r="F164" s="638">
        <f>D164*ROUND(E164,2)</f>
        <v>0</v>
      </c>
    </row>
    <row r="165" spans="1:6" s="437" customFormat="1">
      <c r="A165" s="1" t="str">
        <f>IF(B165="","",COUNTIF($B$10:B165,"&lt;&gt;"))</f>
        <v/>
      </c>
      <c r="B165" s="633"/>
      <c r="C165" s="639"/>
      <c r="D165" s="638"/>
      <c r="E165" s="621"/>
      <c r="F165" s="638"/>
    </row>
    <row r="166" spans="1:6" s="645" customFormat="1" ht="51">
      <c r="A166" s="1">
        <f>COUNT($A$5:A165)+1</f>
        <v>33</v>
      </c>
      <c r="B166" s="643" t="s">
        <v>1373</v>
      </c>
      <c r="C166" s="635"/>
      <c r="D166" s="644"/>
      <c r="E166" s="610"/>
      <c r="F166" s="644"/>
    </row>
    <row r="167" spans="1:6" s="645" customFormat="1">
      <c r="A167" s="648"/>
      <c r="B167" s="643" t="s">
        <v>1374</v>
      </c>
      <c r="C167" s="635" t="s">
        <v>51</v>
      </c>
      <c r="D167" s="644">
        <v>5</v>
      </c>
      <c r="E167" s="610"/>
      <c r="F167" s="638">
        <f>D167*ROUND(E167,2)</f>
        <v>0</v>
      </c>
    </row>
    <row r="168" spans="1:6" s="645" customFormat="1">
      <c r="A168" s="648"/>
      <c r="B168" s="641" t="s">
        <v>1562</v>
      </c>
      <c r="C168" s="635"/>
      <c r="D168" s="644"/>
      <c r="E168" s="610"/>
      <c r="F168" s="644"/>
    </row>
    <row r="169" spans="1:6" s="645" customFormat="1">
      <c r="A169" s="648"/>
      <c r="B169" s="641"/>
      <c r="C169" s="635"/>
      <c r="D169" s="644"/>
      <c r="E169" s="610"/>
      <c r="F169" s="644"/>
    </row>
    <row r="170" spans="1:6" s="645" customFormat="1">
      <c r="A170" s="648"/>
      <c r="B170" s="643"/>
      <c r="C170" s="655"/>
      <c r="D170" s="635"/>
      <c r="E170" s="659"/>
      <c r="F170" s="638"/>
    </row>
    <row r="171" spans="1:6" s="645" customFormat="1" ht="54">
      <c r="A171" s="1">
        <f>COUNT($A$5:A170)+1</f>
        <v>34</v>
      </c>
      <c r="B171" s="643" t="s">
        <v>1375</v>
      </c>
      <c r="C171" s="635" t="s">
        <v>51</v>
      </c>
      <c r="D171" s="636">
        <v>40</v>
      </c>
      <c r="E171" s="610"/>
      <c r="F171" s="638">
        <f>D171*ROUND(E171,2)</f>
        <v>0</v>
      </c>
    </row>
    <row r="172" spans="1:6" s="645" customFormat="1">
      <c r="A172" s="648"/>
      <c r="B172" s="641" t="s">
        <v>1563</v>
      </c>
      <c r="C172" s="635"/>
      <c r="D172" s="644"/>
      <c r="E172" s="610"/>
      <c r="F172" s="644"/>
    </row>
    <row r="173" spans="1:6" s="645" customFormat="1">
      <c r="A173" s="648"/>
      <c r="B173" s="643"/>
      <c r="C173" s="655"/>
      <c r="D173" s="635"/>
      <c r="E173" s="658"/>
      <c r="F173" s="644"/>
    </row>
    <row r="174" spans="1:6" s="437" customFormat="1" ht="76.5">
      <c r="A174" s="1">
        <f>COUNT($A$5:A173)+1</f>
        <v>35</v>
      </c>
      <c r="B174" s="633" t="s">
        <v>1376</v>
      </c>
      <c r="C174" s="635" t="s">
        <v>3</v>
      </c>
      <c r="D174" s="636">
        <v>1170</v>
      </c>
      <c r="E174" s="637"/>
      <c r="F174" s="638">
        <f>D174*ROUND(E174,2)</f>
        <v>0</v>
      </c>
    </row>
    <row r="175" spans="1:6" s="437" customFormat="1">
      <c r="A175" s="1" t="str">
        <f>IF(B175="","",COUNTIF($B$10:B175,"&lt;&gt;"))</f>
        <v/>
      </c>
      <c r="B175" s="660"/>
      <c r="C175" s="635"/>
      <c r="D175" s="636"/>
      <c r="E175" s="637"/>
      <c r="F175" s="638"/>
    </row>
    <row r="176" spans="1:6" s="437" customFormat="1" ht="76.5">
      <c r="A176" s="1">
        <f>COUNT($A$5:A175)+1</f>
        <v>36</v>
      </c>
      <c r="B176" s="633" t="s">
        <v>1377</v>
      </c>
      <c r="C176" s="635" t="s">
        <v>3</v>
      </c>
      <c r="D176" s="636">
        <v>1200</v>
      </c>
      <c r="E176" s="637"/>
      <c r="F176" s="638">
        <f>D176*ROUND(E176,2)</f>
        <v>0</v>
      </c>
    </row>
    <row r="177" spans="1:6" s="437" customFormat="1">
      <c r="A177" s="1" t="str">
        <f>IF(B177="","",COUNTIF($B$10:B177,"&lt;&gt;"))</f>
        <v/>
      </c>
      <c r="B177" s="660"/>
      <c r="C177" s="635"/>
      <c r="D177" s="636"/>
      <c r="E177" s="637"/>
      <c r="F177" s="638"/>
    </row>
    <row r="178" spans="1:6" s="437" customFormat="1" ht="76.5">
      <c r="A178" s="1">
        <f>COUNT($A$5:A177)+1</f>
        <v>37</v>
      </c>
      <c r="B178" s="633" t="s">
        <v>1378</v>
      </c>
      <c r="C178" s="635" t="s">
        <v>3</v>
      </c>
      <c r="D178" s="636">
        <v>22</v>
      </c>
      <c r="E178" s="637"/>
      <c r="F178" s="638">
        <f>D178*ROUND(E178,2)</f>
        <v>0</v>
      </c>
    </row>
    <row r="179" spans="1:6" s="437" customFormat="1">
      <c r="A179" s="1" t="str">
        <f>IF(B179="","",COUNTIF($B$10:B179,"&lt;&gt;"))</f>
        <v/>
      </c>
      <c r="B179" s="660"/>
      <c r="C179" s="635"/>
      <c r="D179" s="636"/>
      <c r="E179" s="637"/>
      <c r="F179" s="638"/>
    </row>
    <row r="180" spans="1:6" s="437" customFormat="1" ht="76.5">
      <c r="A180" s="1">
        <f>COUNT($A$5:A179)+1</f>
        <v>38</v>
      </c>
      <c r="B180" s="633" t="s">
        <v>1379</v>
      </c>
      <c r="C180" s="635" t="s">
        <v>3</v>
      </c>
      <c r="D180" s="636">
        <v>32</v>
      </c>
      <c r="E180" s="637"/>
      <c r="F180" s="638">
        <f>D180*ROUND(E180,2)</f>
        <v>0</v>
      </c>
    </row>
    <row r="181" spans="1:6" s="437" customFormat="1">
      <c r="A181" s="1" t="str">
        <f>IF(B181="","",COUNTIF($B$10:B181,"&lt;&gt;"))</f>
        <v/>
      </c>
      <c r="B181" s="660"/>
      <c r="C181" s="635"/>
      <c r="D181" s="636"/>
      <c r="E181" s="637"/>
      <c r="F181" s="638"/>
    </row>
    <row r="182" spans="1:6" s="437" customFormat="1" ht="63.75">
      <c r="A182" s="1">
        <f>COUNT($A$5:A181)+1</f>
        <v>39</v>
      </c>
      <c r="B182" s="633" t="s">
        <v>1380</v>
      </c>
      <c r="C182" s="635" t="s">
        <v>3</v>
      </c>
      <c r="D182" s="636">
        <v>16</v>
      </c>
      <c r="E182" s="637"/>
      <c r="F182" s="638">
        <f>D182*ROUND(E182,2)</f>
        <v>0</v>
      </c>
    </row>
    <row r="183" spans="1:6" s="437" customFormat="1">
      <c r="A183" s="1" t="str">
        <f>IF(B183="","",COUNTIF($B$10:B183,"&lt;&gt;"))</f>
        <v/>
      </c>
      <c r="B183" s="660"/>
      <c r="C183" s="635"/>
      <c r="D183" s="636"/>
      <c r="E183" s="637"/>
      <c r="F183" s="638"/>
    </row>
    <row r="184" spans="1:6" s="437" customFormat="1" ht="63.75">
      <c r="A184" s="1">
        <f>COUNT($A$5:A183)+1</f>
        <v>40</v>
      </c>
      <c r="B184" s="633" t="s">
        <v>1381</v>
      </c>
      <c r="C184" s="635" t="s">
        <v>3</v>
      </c>
      <c r="D184" s="636">
        <v>18</v>
      </c>
      <c r="E184" s="637"/>
      <c r="F184" s="638">
        <f>D184*ROUND(E184,2)</f>
        <v>0</v>
      </c>
    </row>
    <row r="185" spans="1:6" s="437" customFormat="1">
      <c r="A185" s="1" t="str">
        <f>IF(B185="","",COUNTIF($B$10:B185,"&lt;&gt;"))</f>
        <v/>
      </c>
      <c r="B185" s="660"/>
      <c r="C185" s="635"/>
      <c r="D185" s="636"/>
      <c r="E185" s="637"/>
      <c r="F185" s="638"/>
    </row>
    <row r="186" spans="1:6" s="437" customFormat="1" ht="63.75">
      <c r="A186" s="1">
        <f>COUNT($A$5:A185)+1</f>
        <v>41</v>
      </c>
      <c r="B186" s="633" t="s">
        <v>1382</v>
      </c>
      <c r="C186" s="635" t="s">
        <v>3</v>
      </c>
      <c r="D186" s="636">
        <v>160</v>
      </c>
      <c r="E186" s="637">
        <v>0</v>
      </c>
      <c r="F186" s="638">
        <f>D186*ROUND(E186,2)</f>
        <v>0</v>
      </c>
    </row>
    <row r="187" spans="1:6" ht="18.75">
      <c r="B187" s="609"/>
    </row>
    <row r="188" spans="1:6" s="437" customFormat="1" ht="15.75" thickBot="1">
      <c r="A188" s="1"/>
      <c r="B188" s="661" t="s">
        <v>1384</v>
      </c>
      <c r="C188" s="662"/>
      <c r="D188" s="662"/>
      <c r="E188" s="663"/>
      <c r="F188" s="664">
        <f>SUM(F10:F187)</f>
        <v>0</v>
      </c>
    </row>
    <row r="189" spans="1:6" s="437" customFormat="1" ht="15.75" thickTop="1">
      <c r="A189" s="1"/>
      <c r="B189" s="434"/>
      <c r="C189" s="435"/>
      <c r="D189" s="435"/>
      <c r="E189" s="610"/>
      <c r="F189" s="436"/>
    </row>
  </sheetData>
  <sheetProtection algorithmName="SHA-512" hashValue="8GQCTmWu88MtFzBHm/0NYcY0fhr2HJ7MWl7a71R2m1jLM828IVL11JiOaJS8tXBveDN29/iJBMSm1ftgGTP6Bg==" saltValue="Ge/KB4P1NiCSPw1dmQRZ6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EBC9A-8455-49B1-AB53-CEAB73A0C15D}">
  <sheetPr>
    <tabColor rgb="FFC0E6F5"/>
  </sheetPr>
  <dimension ref="A1:H213"/>
  <sheetViews>
    <sheetView view="pageBreakPreview" topLeftCell="A99" zoomScaleNormal="100" zoomScaleSheetLayoutView="100" workbookViewId="0">
      <selection activeCell="B123" sqref="B123"/>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1412</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30" customFormat="1">
      <c r="A18" s="897" t="s">
        <v>1531</v>
      </c>
      <c r="B18" s="919" t="s">
        <v>1535</v>
      </c>
      <c r="C18" s="920" t="s">
        <v>3</v>
      </c>
      <c r="D18" s="926">
        <v>5</v>
      </c>
      <c r="E18" s="927"/>
      <c r="F18" s="932">
        <f>D18*ROUND(E18,2)</f>
        <v>0</v>
      </c>
      <c r="G18" s="928"/>
      <c r="H18" s="929"/>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3</v>
      </c>
      <c r="E50" s="637"/>
      <c r="F50" s="638">
        <f>D50*ROUND(E50,2)</f>
        <v>0</v>
      </c>
    </row>
    <row r="51" spans="1:6" s="437" customFormat="1">
      <c r="A51" s="1"/>
      <c r="B51" s="633" t="s">
        <v>195</v>
      </c>
      <c r="C51" s="635" t="s">
        <v>51</v>
      </c>
      <c r="D51" s="636">
        <v>3</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3</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3</v>
      </c>
      <c r="E72" s="637"/>
      <c r="F72" s="638">
        <f>D72*ROUND(E72,2)</f>
        <v>0</v>
      </c>
    </row>
    <row r="73" spans="1:6" s="437" customFormat="1">
      <c r="A73" s="1"/>
      <c r="B73" s="643" t="s">
        <v>1313</v>
      </c>
      <c r="C73" s="653" t="s">
        <v>51</v>
      </c>
      <c r="D73" s="654">
        <v>3</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3</v>
      </c>
      <c r="E78" s="637"/>
      <c r="F78" s="638">
        <f>D78*ROUND(E78,2)</f>
        <v>0</v>
      </c>
    </row>
    <row r="79" spans="1:6" s="437" customFormat="1">
      <c r="A79" s="1"/>
      <c r="B79" s="643" t="s">
        <v>1313</v>
      </c>
      <c r="C79" s="653" t="s">
        <v>51</v>
      </c>
      <c r="D79" s="654">
        <v>3</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5090</v>
      </c>
      <c r="E93" s="914"/>
      <c r="F93" s="931">
        <f>D93*ROUND(E93,2)</f>
        <v>0</v>
      </c>
    </row>
    <row r="94" spans="1:6" s="437" customFormat="1">
      <c r="A94" s="1"/>
      <c r="B94" s="614" t="s">
        <v>1532</v>
      </c>
      <c r="C94" s="635" t="s">
        <v>50</v>
      </c>
      <c r="D94" s="639">
        <v>5090</v>
      </c>
      <c r="E94" s="637"/>
      <c r="F94" s="638">
        <f>D94*ROUND(E94,2)</f>
        <v>0</v>
      </c>
    </row>
    <row r="95" spans="1:6" s="437" customFormat="1">
      <c r="A95" s="1"/>
      <c r="B95" s="633" t="s">
        <v>1329</v>
      </c>
    </row>
    <row r="96" spans="1:6" s="903" customFormat="1">
      <c r="A96" s="897" t="s">
        <v>1531</v>
      </c>
      <c r="B96" s="898" t="s">
        <v>1537</v>
      </c>
      <c r="C96" s="912" t="s">
        <v>50</v>
      </c>
      <c r="D96" s="916">
        <v>3168</v>
      </c>
      <c r="E96" s="914"/>
      <c r="F96" s="931">
        <f>D96*ROUND(E96,2)</f>
        <v>0</v>
      </c>
    </row>
    <row r="97" spans="1:6" s="437" customFormat="1">
      <c r="A97" s="1"/>
      <c r="B97" s="614" t="s">
        <v>1532</v>
      </c>
      <c r="C97" s="635" t="s">
        <v>50</v>
      </c>
      <c r="D97" s="639">
        <v>3168</v>
      </c>
      <c r="E97" s="637"/>
      <c r="F97" s="638">
        <f>D97*ROUND(E97,2)</f>
        <v>0</v>
      </c>
    </row>
    <row r="98" spans="1:6" s="437" customFormat="1">
      <c r="A98" s="1"/>
      <c r="B98" s="633" t="s">
        <v>1330</v>
      </c>
      <c r="C98" s="639" t="s">
        <v>50</v>
      </c>
      <c r="D98" s="639">
        <v>126</v>
      </c>
      <c r="E98" s="637"/>
      <c r="F98" s="638">
        <f>D98*ROUND(E98,2)</f>
        <v>0</v>
      </c>
    </row>
    <row r="99" spans="1:6" s="437" customFormat="1">
      <c r="A99" s="1"/>
      <c r="B99" s="633" t="s">
        <v>1331</v>
      </c>
      <c r="C99" s="639" t="s">
        <v>50</v>
      </c>
      <c r="D99" s="639">
        <v>116</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1333</v>
      </c>
      <c r="C102" s="635" t="s">
        <v>51</v>
      </c>
      <c r="D102" s="639">
        <v>18</v>
      </c>
      <c r="E102" s="637"/>
      <c r="F102" s="638">
        <f t="shared" ref="F102:F121" si="0">D102*ROUND(E102,2)</f>
        <v>0</v>
      </c>
    </row>
    <row r="103" spans="1:6" s="437" customFormat="1">
      <c r="A103" s="1"/>
      <c r="B103" s="633" t="s">
        <v>1392</v>
      </c>
      <c r="C103" s="635" t="s">
        <v>51</v>
      </c>
      <c r="D103" s="639">
        <v>22</v>
      </c>
      <c r="E103" s="637"/>
      <c r="F103" s="638">
        <f t="shared" si="0"/>
        <v>0</v>
      </c>
    </row>
    <row r="104" spans="1:6" s="437" customFormat="1">
      <c r="A104" s="1"/>
      <c r="B104" s="633" t="s">
        <v>1334</v>
      </c>
      <c r="C104" s="635" t="s">
        <v>51</v>
      </c>
      <c r="D104" s="639">
        <v>46</v>
      </c>
      <c r="E104" s="637"/>
      <c r="F104" s="638">
        <f t="shared" si="0"/>
        <v>0</v>
      </c>
    </row>
    <row r="105" spans="1:6" s="437" customFormat="1">
      <c r="A105" s="1"/>
      <c r="B105" s="633" t="s">
        <v>1336</v>
      </c>
      <c r="C105" s="635" t="s">
        <v>51</v>
      </c>
      <c r="D105" s="639">
        <v>8</v>
      </c>
      <c r="E105" s="637"/>
      <c r="F105" s="638">
        <f t="shared" si="0"/>
        <v>0</v>
      </c>
    </row>
    <row r="106" spans="1:6" s="437" customFormat="1">
      <c r="A106" s="1"/>
      <c r="B106" s="633" t="s">
        <v>1387</v>
      </c>
      <c r="C106" s="635" t="s">
        <v>51</v>
      </c>
      <c r="D106" s="639">
        <v>4</v>
      </c>
      <c r="E106" s="637"/>
      <c r="F106" s="638">
        <f t="shared" si="0"/>
        <v>0</v>
      </c>
    </row>
    <row r="107" spans="1:6" s="437" customFormat="1">
      <c r="A107" s="1"/>
      <c r="B107" s="633" t="s">
        <v>1307</v>
      </c>
      <c r="C107" s="635" t="s">
        <v>51</v>
      </c>
      <c r="D107" s="639">
        <v>20</v>
      </c>
      <c r="E107" s="637"/>
      <c r="F107" s="638">
        <f t="shared" si="0"/>
        <v>0</v>
      </c>
    </row>
    <row r="108" spans="1:6" s="437" customFormat="1">
      <c r="A108" s="1"/>
      <c r="B108" s="633" t="s">
        <v>1337</v>
      </c>
      <c r="C108" s="635" t="s">
        <v>51</v>
      </c>
      <c r="D108" s="639">
        <v>1334</v>
      </c>
      <c r="E108" s="637"/>
      <c r="F108" s="638">
        <f t="shared" si="0"/>
        <v>0</v>
      </c>
    </row>
    <row r="109" spans="1:6" s="437" customFormat="1">
      <c r="A109" s="1"/>
      <c r="B109" s="633" t="s">
        <v>1338</v>
      </c>
      <c r="C109" s="635" t="s">
        <v>51</v>
      </c>
      <c r="D109" s="639">
        <v>25</v>
      </c>
      <c r="E109" s="637"/>
      <c r="F109" s="638">
        <f t="shared" si="0"/>
        <v>0</v>
      </c>
    </row>
    <row r="110" spans="1:6" s="437" customFormat="1">
      <c r="A110" s="1"/>
      <c r="B110" s="633" t="s">
        <v>1339</v>
      </c>
      <c r="C110" s="635" t="s">
        <v>51</v>
      </c>
      <c r="D110" s="639">
        <v>3</v>
      </c>
      <c r="E110" s="637"/>
      <c r="F110" s="638">
        <f t="shared" si="0"/>
        <v>0</v>
      </c>
    </row>
    <row r="111" spans="1:6" s="437" customFormat="1">
      <c r="A111" s="1"/>
      <c r="B111" s="633" t="s">
        <v>1340</v>
      </c>
      <c r="C111" s="635" t="s">
        <v>51</v>
      </c>
      <c r="D111" s="639">
        <v>18</v>
      </c>
      <c r="E111" s="637"/>
      <c r="F111" s="638">
        <f t="shared" si="0"/>
        <v>0</v>
      </c>
    </row>
    <row r="112" spans="1:6" s="437" customFormat="1">
      <c r="A112" s="1"/>
      <c r="B112" s="633" t="s">
        <v>1341</v>
      </c>
      <c r="C112" s="635" t="s">
        <v>51</v>
      </c>
      <c r="D112" s="639">
        <v>16</v>
      </c>
      <c r="E112" s="637"/>
      <c r="F112" s="638">
        <f t="shared" si="0"/>
        <v>0</v>
      </c>
    </row>
    <row r="113" spans="1:6" s="437" customFormat="1">
      <c r="A113" s="1"/>
      <c r="B113" s="633" t="s">
        <v>1342</v>
      </c>
      <c r="C113" s="635" t="s">
        <v>51</v>
      </c>
      <c r="D113" s="639">
        <v>6</v>
      </c>
      <c r="E113" s="637"/>
      <c r="F113" s="638">
        <f t="shared" si="0"/>
        <v>0</v>
      </c>
    </row>
    <row r="114" spans="1:6" s="437" customFormat="1">
      <c r="A114" s="1"/>
      <c r="B114" s="633" t="s">
        <v>1343</v>
      </c>
    </row>
    <row r="115" spans="1:6" s="903" customFormat="1" ht="25.5">
      <c r="A115" s="897" t="s">
        <v>1531</v>
      </c>
      <c r="B115" s="898" t="s">
        <v>1538</v>
      </c>
      <c r="C115" s="912" t="s">
        <v>51</v>
      </c>
      <c r="D115" s="916">
        <v>1334</v>
      </c>
      <c r="E115" s="914"/>
      <c r="F115" s="931">
        <f>D115*ROUND(E115,2)</f>
        <v>0</v>
      </c>
    </row>
    <row r="116" spans="1:6" s="437" customFormat="1">
      <c r="A116" s="1"/>
      <c r="B116" s="614" t="s">
        <v>1532</v>
      </c>
      <c r="C116" s="635" t="s">
        <v>51</v>
      </c>
      <c r="D116" s="639">
        <v>1334</v>
      </c>
      <c r="E116" s="637"/>
      <c r="F116" s="638">
        <f>D116*ROUND(E116,2)</f>
        <v>0</v>
      </c>
    </row>
    <row r="117" spans="1:6" s="437" customFormat="1">
      <c r="A117" s="1"/>
      <c r="B117" s="633" t="s">
        <v>1344</v>
      </c>
      <c r="C117" s="635" t="s">
        <v>51</v>
      </c>
      <c r="D117" s="639">
        <v>3</v>
      </c>
      <c r="E117" s="637"/>
      <c r="F117" s="638">
        <f t="shared" si="0"/>
        <v>0</v>
      </c>
    </row>
    <row r="118" spans="1:6" s="437" customFormat="1">
      <c r="A118" s="1"/>
      <c r="B118" s="633" t="s">
        <v>1345</v>
      </c>
      <c r="C118" s="635" t="s">
        <v>51</v>
      </c>
      <c r="D118" s="639">
        <v>1334</v>
      </c>
      <c r="E118" s="637"/>
      <c r="F118" s="638">
        <f t="shared" si="0"/>
        <v>0</v>
      </c>
    </row>
    <row r="119" spans="1:6" s="437" customFormat="1">
      <c r="A119" s="1"/>
      <c r="B119" s="633" t="s">
        <v>1388</v>
      </c>
      <c r="C119" s="635" t="s">
        <v>51</v>
      </c>
      <c r="D119" s="639">
        <v>2</v>
      </c>
      <c r="E119" s="637"/>
      <c r="F119" s="638">
        <f t="shared" si="0"/>
        <v>0</v>
      </c>
    </row>
    <row r="120" spans="1:6" s="437" customFormat="1">
      <c r="A120" s="1"/>
      <c r="B120" s="633" t="s">
        <v>1346</v>
      </c>
      <c r="C120" s="635" t="s">
        <v>51</v>
      </c>
      <c r="D120" s="639">
        <v>6</v>
      </c>
      <c r="E120" s="637"/>
      <c r="F120" s="638">
        <f t="shared" si="0"/>
        <v>0</v>
      </c>
    </row>
    <row r="121" spans="1:6" s="437" customFormat="1">
      <c r="A121" s="1"/>
      <c r="B121" s="633" t="s">
        <v>1347</v>
      </c>
      <c r="C121" s="635" t="s">
        <v>51</v>
      </c>
      <c r="D121" s="639">
        <v>8</v>
      </c>
      <c r="E121" s="637"/>
      <c r="F121" s="638">
        <f t="shared" si="0"/>
        <v>0</v>
      </c>
    </row>
    <row r="122" spans="1:6" s="437" customFormat="1">
      <c r="A122" s="1"/>
      <c r="B122" s="633"/>
      <c r="C122" s="635"/>
      <c r="D122" s="639"/>
      <c r="E122" s="637"/>
      <c r="F122" s="638"/>
    </row>
    <row r="123" spans="1:6" s="437" customFormat="1" ht="255">
      <c r="A123" s="1">
        <f>COUNT($A$5:A108)+1</f>
        <v>23</v>
      </c>
      <c r="B123" s="1031" t="s">
        <v>1737</v>
      </c>
      <c r="C123" s="635"/>
      <c r="D123" s="639"/>
      <c r="E123" s="637"/>
      <c r="F123" s="638"/>
    </row>
    <row r="124" spans="1:6" s="437" customFormat="1">
      <c r="A124" s="1"/>
      <c r="B124" s="633" t="s">
        <v>1348</v>
      </c>
      <c r="C124" s="635" t="s">
        <v>50</v>
      </c>
      <c r="D124" s="639">
        <v>275</v>
      </c>
      <c r="E124" s="637"/>
      <c r="F124" s="638">
        <f>D124*ROUND(E124,2)</f>
        <v>0</v>
      </c>
    </row>
    <row r="125" spans="1:6" s="437" customFormat="1">
      <c r="A125" s="1"/>
      <c r="B125" s="633"/>
      <c r="C125" s="635"/>
      <c r="D125" s="639"/>
      <c r="E125" s="637"/>
      <c r="F125" s="638"/>
    </row>
    <row r="126" spans="1:6" s="437" customFormat="1" ht="153">
      <c r="A126" s="1">
        <f>COUNT($A$5:A125)+1</f>
        <v>24</v>
      </c>
      <c r="B126" s="643" t="s">
        <v>1349</v>
      </c>
      <c r="C126" s="635"/>
      <c r="D126" s="639"/>
      <c r="E126" s="637"/>
      <c r="F126" s="638"/>
    </row>
    <row r="127" spans="1:6" s="437" customFormat="1">
      <c r="A127" s="1"/>
      <c r="B127" s="643" t="s">
        <v>1350</v>
      </c>
      <c r="C127" s="635" t="s">
        <v>50</v>
      </c>
      <c r="D127" s="639">
        <v>367</v>
      </c>
      <c r="E127" s="637"/>
      <c r="F127" s="638">
        <f>D127*ROUND(E127,2)</f>
        <v>0</v>
      </c>
    </row>
    <row r="128" spans="1:6" s="437" customFormat="1">
      <c r="A128" s="1"/>
      <c r="B128" s="643"/>
      <c r="C128" s="635"/>
      <c r="D128" s="639"/>
      <c r="E128" s="637"/>
      <c r="F128" s="638"/>
    </row>
    <row r="129" spans="1:6" s="437" customFormat="1" ht="25.5">
      <c r="A129" s="1">
        <f>COUNT($A$5:A127)+1</f>
        <v>25</v>
      </c>
      <c r="B129" s="643" t="s">
        <v>1351</v>
      </c>
      <c r="C129" s="635"/>
      <c r="D129" s="639"/>
      <c r="E129" s="637"/>
      <c r="F129" s="638"/>
    </row>
    <row r="130" spans="1:6" s="437" customFormat="1">
      <c r="A130" s="1"/>
      <c r="B130" s="633" t="s">
        <v>1352</v>
      </c>
      <c r="C130" s="635" t="s">
        <v>51</v>
      </c>
      <c r="D130" s="639">
        <v>138</v>
      </c>
      <c r="E130" s="637"/>
      <c r="F130" s="638">
        <f>D130*ROUND(E130,2)</f>
        <v>0</v>
      </c>
    </row>
    <row r="131" spans="1:6" s="437" customFormat="1">
      <c r="A131" s="1"/>
      <c r="B131" s="643" t="s">
        <v>1353</v>
      </c>
      <c r="C131" s="635" t="s">
        <v>51</v>
      </c>
      <c r="D131" s="639">
        <v>18</v>
      </c>
      <c r="E131" s="637"/>
      <c r="F131" s="638">
        <f>D131*ROUND(E131,2)</f>
        <v>0</v>
      </c>
    </row>
    <row r="132" spans="1:6" s="437" customFormat="1">
      <c r="A132" s="1"/>
      <c r="B132" s="643" t="s">
        <v>1354</v>
      </c>
      <c r="C132" s="635" t="s">
        <v>51</v>
      </c>
      <c r="D132" s="639">
        <v>18</v>
      </c>
      <c r="E132" s="637"/>
      <c r="F132" s="638">
        <f>D132*ROUND(E132,2)</f>
        <v>0</v>
      </c>
    </row>
    <row r="133" spans="1:6" s="437" customFormat="1">
      <c r="A133" s="1"/>
      <c r="B133" s="643" t="s">
        <v>1355</v>
      </c>
      <c r="C133" s="635" t="s">
        <v>51</v>
      </c>
      <c r="D133" s="639">
        <v>18</v>
      </c>
      <c r="E133" s="637"/>
      <c r="F133" s="638">
        <f>D133*ROUND(E133,2)</f>
        <v>0</v>
      </c>
    </row>
    <row r="134" spans="1:6" s="437" customFormat="1">
      <c r="A134" s="1"/>
      <c r="B134" s="633"/>
      <c r="C134" s="635"/>
      <c r="D134" s="639"/>
      <c r="E134" s="637"/>
      <c r="F134" s="638"/>
    </row>
    <row r="135" spans="1:6" s="645" customFormat="1" ht="76.5">
      <c r="A135" s="1">
        <f>COUNT($A$5:A129)+1</f>
        <v>26</v>
      </c>
      <c r="B135" s="643" t="s">
        <v>1356</v>
      </c>
      <c r="C135" s="655"/>
      <c r="E135" s="656"/>
      <c r="F135" s="638"/>
    </row>
    <row r="136" spans="1:6" s="645" customFormat="1">
      <c r="A136" s="648"/>
      <c r="B136" s="646" t="s">
        <v>1559</v>
      </c>
    </row>
    <row r="137" spans="1:6" s="917" customFormat="1">
      <c r="A137" s="897" t="s">
        <v>1531</v>
      </c>
      <c r="B137" s="898" t="s">
        <v>1541</v>
      </c>
      <c r="C137" s="912" t="s">
        <v>51</v>
      </c>
      <c r="D137" s="918">
        <v>1074</v>
      </c>
      <c r="E137" s="908"/>
      <c r="F137" s="931">
        <f>D137*ROUND(E137,2)</f>
        <v>0</v>
      </c>
    </row>
    <row r="138" spans="1:6" s="645" customFormat="1">
      <c r="A138" s="1"/>
      <c r="B138" s="614" t="s">
        <v>1532</v>
      </c>
      <c r="C138" s="635" t="s">
        <v>51</v>
      </c>
      <c r="D138" s="644">
        <v>1074</v>
      </c>
      <c r="E138" s="610"/>
      <c r="F138" s="638">
        <f>D138*ROUND(E138,2)</f>
        <v>0</v>
      </c>
    </row>
    <row r="139" spans="1:6" s="645" customFormat="1">
      <c r="A139" s="648"/>
      <c r="B139" s="646"/>
      <c r="C139" s="635"/>
      <c r="D139" s="644"/>
      <c r="E139" s="610"/>
      <c r="F139" s="644"/>
    </row>
    <row r="140" spans="1:6" s="645" customFormat="1" ht="63.75">
      <c r="A140" s="1">
        <f>COUNT($A$5:A139)+1</f>
        <v>27</v>
      </c>
      <c r="B140" s="643" t="s">
        <v>1357</v>
      </c>
      <c r="C140" s="636"/>
      <c r="D140" s="636"/>
      <c r="E140" s="610"/>
      <c r="F140" s="639"/>
    </row>
    <row r="141" spans="1:6" s="645" customFormat="1" ht="14.25">
      <c r="A141" s="657"/>
      <c r="B141" s="646" t="s">
        <v>1565</v>
      </c>
    </row>
    <row r="142" spans="1:6" s="917" customFormat="1">
      <c r="A142" s="897" t="s">
        <v>1531</v>
      </c>
      <c r="B142" s="898" t="s">
        <v>1539</v>
      </c>
      <c r="C142" s="916" t="s">
        <v>51</v>
      </c>
      <c r="D142" s="916">
        <v>138</v>
      </c>
      <c r="E142" s="908"/>
      <c r="F142" s="931">
        <f>D142*ROUND(E142,2)</f>
        <v>0</v>
      </c>
    </row>
    <row r="143" spans="1:6" s="645" customFormat="1">
      <c r="A143" s="1"/>
      <c r="B143" s="614" t="s">
        <v>1532</v>
      </c>
      <c r="C143" s="639" t="s">
        <v>51</v>
      </c>
      <c r="D143" s="639">
        <v>138</v>
      </c>
      <c r="E143" s="610"/>
      <c r="F143" s="638">
        <f>D143*ROUND(E143,2)</f>
        <v>0</v>
      </c>
    </row>
    <row r="144" spans="1:6" s="645" customFormat="1" ht="14.25">
      <c r="A144" s="657"/>
      <c r="B144" s="641"/>
      <c r="C144" s="635"/>
      <c r="E144" s="656"/>
    </row>
    <row r="145" spans="1:8" ht="76.5">
      <c r="A145" s="1">
        <f>COUNT($A$5:A144)+1</f>
        <v>28</v>
      </c>
      <c r="B145" s="643" t="s">
        <v>1358</v>
      </c>
    </row>
    <row r="146" spans="1:8">
      <c r="A146" s="648"/>
      <c r="B146" s="646" t="s">
        <v>1559</v>
      </c>
      <c r="C146" s="1"/>
      <c r="D146" s="1"/>
      <c r="E146" s="1"/>
      <c r="F146" s="1"/>
    </row>
    <row r="147" spans="1:8" s="905" customFormat="1">
      <c r="A147" s="897" t="s">
        <v>1531</v>
      </c>
      <c r="B147" s="898" t="s">
        <v>1540</v>
      </c>
      <c r="C147" s="912" t="s">
        <v>51</v>
      </c>
      <c r="D147" s="913">
        <v>1392</v>
      </c>
      <c r="E147" s="914"/>
      <c r="F147" s="931">
        <f>D147*ROUND(E147,2)</f>
        <v>0</v>
      </c>
      <c r="G147" s="903"/>
      <c r="H147" s="904"/>
    </row>
    <row r="148" spans="1:8">
      <c r="B148" s="614" t="s">
        <v>1532</v>
      </c>
      <c r="C148" s="635" t="s">
        <v>51</v>
      </c>
      <c r="D148" s="636">
        <v>1392</v>
      </c>
      <c r="E148" s="637"/>
      <c r="F148" s="638">
        <f>D148*ROUND(E148,2)</f>
        <v>0</v>
      </c>
    </row>
    <row r="149" spans="1:8" s="437" customFormat="1">
      <c r="A149" s="1"/>
      <c r="B149" s="633"/>
      <c r="C149" s="639"/>
      <c r="D149" s="639"/>
      <c r="E149" s="637"/>
      <c r="F149" s="638"/>
    </row>
    <row r="150" spans="1:8" s="437" customFormat="1">
      <c r="A150" s="1">
        <f>COUNT($A$5:A149)+1</f>
        <v>29</v>
      </c>
      <c r="B150" s="641" t="s">
        <v>1359</v>
      </c>
      <c r="C150" s="639"/>
      <c r="D150" s="639"/>
      <c r="E150" s="637"/>
      <c r="F150" s="638"/>
    </row>
    <row r="151" spans="1:8" s="437" customFormat="1" ht="280.5">
      <c r="A151" s="1"/>
      <c r="B151" s="633" t="s">
        <v>1360</v>
      </c>
      <c r="C151" s="639"/>
      <c r="D151" s="639"/>
      <c r="E151" s="637"/>
      <c r="F151" s="638"/>
    </row>
    <row r="152" spans="1:8" s="437" customFormat="1" ht="25.5">
      <c r="A152" s="1"/>
      <c r="B152" s="633" t="s">
        <v>1361</v>
      </c>
      <c r="C152" s="639"/>
      <c r="D152" s="639"/>
      <c r="E152" s="637"/>
      <c r="F152" s="638"/>
    </row>
    <row r="153" spans="1:8" s="437" customFormat="1" ht="25.5">
      <c r="A153" s="1"/>
      <c r="B153" s="646" t="s">
        <v>1560</v>
      </c>
      <c r="E153" s="621"/>
    </row>
    <row r="154" spans="1:8" s="437" customFormat="1">
      <c r="A154" s="1"/>
      <c r="B154" s="633" t="s">
        <v>187</v>
      </c>
    </row>
    <row r="155" spans="1:8" s="903" customFormat="1" ht="25.5">
      <c r="A155" s="897" t="s">
        <v>1531</v>
      </c>
      <c r="B155" s="898" t="s">
        <v>1542</v>
      </c>
      <c r="C155" s="912" t="s">
        <v>51</v>
      </c>
      <c r="D155" s="913">
        <v>2462</v>
      </c>
      <c r="E155" s="914"/>
      <c r="F155" s="931">
        <f>D155*ROUND(E155,2)</f>
        <v>0</v>
      </c>
    </row>
    <row r="156" spans="1:8" s="437" customFormat="1">
      <c r="A156" s="1"/>
      <c r="B156" s="614" t="s">
        <v>1532</v>
      </c>
      <c r="C156" s="635" t="s">
        <v>51</v>
      </c>
      <c r="D156" s="636">
        <v>2462</v>
      </c>
      <c r="E156" s="637"/>
      <c r="F156" s="638">
        <f>D156*ROUND(E156,2)</f>
        <v>0</v>
      </c>
    </row>
    <row r="157" spans="1:8" s="437" customFormat="1">
      <c r="A157" s="1"/>
      <c r="B157" s="633" t="s">
        <v>188</v>
      </c>
      <c r="C157" s="635" t="s">
        <v>51</v>
      </c>
      <c r="D157" s="636">
        <v>54</v>
      </c>
      <c r="E157" s="637"/>
      <c r="F157" s="638">
        <f>D157*ROUND(E157,2)</f>
        <v>0</v>
      </c>
    </row>
    <row r="158" spans="1:8" s="437" customFormat="1">
      <c r="A158" s="1"/>
      <c r="B158" s="633" t="s">
        <v>192</v>
      </c>
    </row>
    <row r="159" spans="1:8" s="903" customFormat="1" ht="25.5">
      <c r="A159" s="897" t="s">
        <v>1531</v>
      </c>
      <c r="B159" s="898" t="s">
        <v>1543</v>
      </c>
      <c r="C159" s="912" t="s">
        <v>51</v>
      </c>
      <c r="D159" s="913">
        <v>3070</v>
      </c>
      <c r="E159" s="914"/>
      <c r="F159" s="931">
        <f>D159*ROUND(E159,2)</f>
        <v>0</v>
      </c>
    </row>
    <row r="160" spans="1:8" s="437" customFormat="1">
      <c r="A160" s="1"/>
      <c r="B160" s="614" t="s">
        <v>1532</v>
      </c>
      <c r="C160" s="635" t="s">
        <v>51</v>
      </c>
      <c r="D160" s="636">
        <v>3070</v>
      </c>
      <c r="E160" s="637"/>
      <c r="F160" s="638">
        <f>D160*ROUND(E160,2)</f>
        <v>0</v>
      </c>
    </row>
    <row r="161" spans="1:6" s="437" customFormat="1">
      <c r="A161" s="1"/>
      <c r="B161" s="633" t="s">
        <v>193</v>
      </c>
      <c r="C161" s="635" t="s">
        <v>51</v>
      </c>
      <c r="D161" s="636">
        <v>86</v>
      </c>
      <c r="E161" s="637"/>
      <c r="F161" s="638">
        <f>D161*ROUND(E161,2)</f>
        <v>0</v>
      </c>
    </row>
    <row r="162" spans="1:6" s="437" customFormat="1">
      <c r="A162" s="1"/>
      <c r="B162" s="633" t="s">
        <v>195</v>
      </c>
      <c r="C162" s="635" t="s">
        <v>51</v>
      </c>
      <c r="D162" s="636">
        <v>139</v>
      </c>
      <c r="E162" s="637"/>
      <c r="F162" s="638">
        <f>D162*ROUND(E162,2)</f>
        <v>0</v>
      </c>
    </row>
    <row r="163" spans="1:6" s="437" customFormat="1">
      <c r="A163" s="1"/>
      <c r="B163" s="633"/>
      <c r="C163" s="639"/>
      <c r="D163" s="639"/>
      <c r="E163" s="637"/>
      <c r="F163" s="638"/>
    </row>
    <row r="164" spans="1:6" s="437" customFormat="1">
      <c r="A164" s="1">
        <f>COUNT($A$5:A162)+1</f>
        <v>30</v>
      </c>
      <c r="B164" s="641" t="s">
        <v>1362</v>
      </c>
      <c r="C164" s="639"/>
      <c r="D164" s="639"/>
      <c r="E164" s="637"/>
      <c r="F164" s="638"/>
    </row>
    <row r="165" spans="1:6" s="437" customFormat="1" ht="318.75">
      <c r="A165" s="1"/>
      <c r="B165" s="633" t="s">
        <v>1363</v>
      </c>
      <c r="C165" s="639"/>
      <c r="D165" s="639"/>
      <c r="E165" s="637"/>
      <c r="F165" s="638"/>
    </row>
    <row r="166" spans="1:6" s="437" customFormat="1" ht="25.5">
      <c r="A166" s="1"/>
      <c r="B166" s="646" t="s">
        <v>1561</v>
      </c>
      <c r="E166" s="621"/>
    </row>
    <row r="167" spans="1:6" s="437" customFormat="1">
      <c r="A167" s="1"/>
      <c r="B167" s="633" t="s">
        <v>192</v>
      </c>
      <c r="C167" s="635" t="s">
        <v>51</v>
      </c>
      <c r="D167" s="636">
        <v>868</v>
      </c>
      <c r="E167" s="637"/>
      <c r="F167" s="638">
        <f>D167*ROUND(E167,2)</f>
        <v>0</v>
      </c>
    </row>
    <row r="168" spans="1:6" s="437" customFormat="1">
      <c r="A168" s="1"/>
      <c r="B168" s="640"/>
      <c r="C168" s="635"/>
      <c r="D168" s="636"/>
      <c r="E168" s="637"/>
      <c r="F168" s="638"/>
    </row>
    <row r="169" spans="1:6" s="437" customFormat="1" ht="25.5">
      <c r="A169" s="1">
        <f>COUNT($A$5:A168)+1</f>
        <v>31</v>
      </c>
      <c r="B169" s="641" t="s">
        <v>1364</v>
      </c>
      <c r="C169" s="639"/>
      <c r="D169" s="639"/>
      <c r="E169" s="637"/>
      <c r="F169" s="638"/>
    </row>
    <row r="170" spans="1:6" s="437" customFormat="1" ht="178.5">
      <c r="A170" s="1"/>
      <c r="B170" s="633" t="s">
        <v>1365</v>
      </c>
      <c r="C170" s="639"/>
      <c r="D170" s="639"/>
      <c r="E170" s="637"/>
      <c r="F170" s="638"/>
    </row>
    <row r="171" spans="1:6" s="437" customFormat="1" ht="25.5">
      <c r="A171" s="1"/>
      <c r="B171" s="646" t="s">
        <v>1575</v>
      </c>
      <c r="C171" s="635" t="s">
        <v>51</v>
      </c>
      <c r="D171" s="636">
        <v>2466</v>
      </c>
      <c r="E171" s="637"/>
      <c r="F171" s="638">
        <f>D171*ROUND(E171,2)</f>
        <v>0</v>
      </c>
    </row>
    <row r="173" spans="1:6" s="645" customFormat="1" ht="63.75">
      <c r="A173" s="1">
        <f>COUNT($A$5:A172)+1</f>
        <v>32</v>
      </c>
      <c r="B173" s="643" t="s">
        <v>1366</v>
      </c>
      <c r="C173" s="655"/>
      <c r="D173" s="635"/>
      <c r="E173" s="658"/>
      <c r="F173" s="644"/>
    </row>
    <row r="174" spans="1:6" s="645" customFormat="1" ht="89.25">
      <c r="A174" s="1"/>
      <c r="B174" s="643" t="s">
        <v>1367</v>
      </c>
      <c r="C174" s="635" t="s">
        <v>3</v>
      </c>
      <c r="D174" s="644">
        <v>6</v>
      </c>
      <c r="E174" s="610"/>
      <c r="F174" s="638">
        <f>D174*ROUND(E174,2)</f>
        <v>0</v>
      </c>
    </row>
    <row r="175" spans="1:6" s="645" customFormat="1">
      <c r="A175" s="1"/>
      <c r="B175" s="643"/>
      <c r="C175" s="635"/>
      <c r="D175" s="644"/>
      <c r="E175" s="610"/>
      <c r="F175" s="644"/>
    </row>
    <row r="176" spans="1:6" s="645" customFormat="1" ht="63.75">
      <c r="A176" s="1">
        <f>COUNT($A$5:A175)+1</f>
        <v>33</v>
      </c>
      <c r="B176" s="643" t="s">
        <v>1368</v>
      </c>
      <c r="C176" s="635" t="s">
        <v>3</v>
      </c>
      <c r="D176" s="644">
        <v>180</v>
      </c>
      <c r="E176" s="610"/>
      <c r="F176" s="638">
        <f>D176*ROUND(E176,2)</f>
        <v>0</v>
      </c>
    </row>
    <row r="177" spans="1:6" s="645" customFormat="1">
      <c r="A177" s="1"/>
      <c r="B177" s="643"/>
      <c r="C177" s="635"/>
      <c r="D177" s="644"/>
      <c r="E177" s="610"/>
      <c r="F177" s="638"/>
    </row>
    <row r="178" spans="1:6" s="645" customFormat="1" ht="38.25">
      <c r="A178" s="1">
        <f>COUNT($A$5:A176)+1</f>
        <v>34</v>
      </c>
      <c r="B178" s="643" t="s">
        <v>1369</v>
      </c>
      <c r="C178" s="635" t="s">
        <v>3</v>
      </c>
      <c r="D178" s="644">
        <v>50</v>
      </c>
      <c r="E178" s="610"/>
      <c r="F178" s="638">
        <f>D178*ROUND(E178,2)</f>
        <v>0</v>
      </c>
    </row>
    <row r="179" spans="1:6" s="645" customFormat="1">
      <c r="A179" s="1"/>
      <c r="B179" s="643"/>
      <c r="C179" s="655"/>
      <c r="D179" s="635"/>
      <c r="E179" s="658"/>
      <c r="F179" s="644"/>
    </row>
    <row r="180" spans="1:6" s="645" customFormat="1" ht="76.5">
      <c r="A180" s="1">
        <f>COUNT($A$5:A179)+1</f>
        <v>35</v>
      </c>
      <c r="B180" s="643" t="s">
        <v>1370</v>
      </c>
      <c r="C180" s="655"/>
      <c r="D180" s="635"/>
      <c r="E180" s="658"/>
      <c r="F180" s="644"/>
    </row>
    <row r="181" spans="1:6" s="645" customFormat="1">
      <c r="A181" s="648"/>
      <c r="B181" s="643" t="s">
        <v>1371</v>
      </c>
      <c r="C181" s="635" t="s">
        <v>51</v>
      </c>
      <c r="D181" s="644">
        <v>3</v>
      </c>
      <c r="E181" s="610"/>
      <c r="F181" s="638">
        <f>D181*ROUND(E181,2)</f>
        <v>0</v>
      </c>
    </row>
    <row r="182" spans="1:6" s="645" customFormat="1">
      <c r="A182" s="648"/>
      <c r="B182" s="643" t="s">
        <v>1372</v>
      </c>
      <c r="C182" s="635" t="s">
        <v>51</v>
      </c>
      <c r="D182" s="644">
        <v>2</v>
      </c>
      <c r="E182" s="610"/>
      <c r="F182" s="638">
        <f>D182*ROUND(E182,2)</f>
        <v>0</v>
      </c>
    </row>
    <row r="183" spans="1:6" s="437" customFormat="1">
      <c r="A183" s="1" t="str">
        <f>IF(B183="","",COUNTIF($B$10:B183,"&lt;&gt;"))</f>
        <v/>
      </c>
      <c r="B183" s="633"/>
      <c r="C183" s="639"/>
      <c r="D183" s="638"/>
      <c r="E183" s="621"/>
      <c r="F183" s="638"/>
    </row>
    <row r="184" spans="1:6" s="645" customFormat="1" ht="51">
      <c r="A184" s="1">
        <f>COUNT($A$5:A183)+1</f>
        <v>36</v>
      </c>
      <c r="B184" s="643" t="s">
        <v>1373</v>
      </c>
      <c r="C184" s="635"/>
      <c r="D184" s="644"/>
      <c r="E184" s="610"/>
      <c r="F184" s="644"/>
    </row>
    <row r="185" spans="1:6" s="645" customFormat="1">
      <c r="A185" s="648"/>
      <c r="B185" s="643" t="s">
        <v>1374</v>
      </c>
      <c r="C185" s="635" t="s">
        <v>51</v>
      </c>
      <c r="D185" s="644">
        <v>6</v>
      </c>
      <c r="E185" s="610"/>
      <c r="F185" s="638">
        <f>D185*ROUND(E185,2)</f>
        <v>0</v>
      </c>
    </row>
    <row r="186" spans="1:6" s="645" customFormat="1">
      <c r="A186" s="648"/>
      <c r="B186" s="641" t="s">
        <v>1562</v>
      </c>
      <c r="C186" s="635"/>
      <c r="D186" s="644"/>
      <c r="E186" s="610"/>
      <c r="F186" s="644"/>
    </row>
    <row r="187" spans="1:6" s="645" customFormat="1">
      <c r="A187" s="648"/>
      <c r="B187" s="641"/>
      <c r="C187" s="635"/>
      <c r="D187" s="644"/>
      <c r="E187" s="610"/>
      <c r="F187" s="644"/>
    </row>
    <row r="188" spans="1:6" s="645" customFormat="1">
      <c r="A188" s="648"/>
      <c r="B188" s="643"/>
      <c r="C188" s="655"/>
      <c r="D188" s="635"/>
      <c r="E188" s="659"/>
      <c r="F188" s="638"/>
    </row>
    <row r="189" spans="1:6" s="645" customFormat="1" ht="54">
      <c r="A189" s="1">
        <f>COUNT($A$5:A188)+1</f>
        <v>37</v>
      </c>
      <c r="B189" s="643" t="s">
        <v>1375</v>
      </c>
      <c r="C189" s="635" t="s">
        <v>51</v>
      </c>
      <c r="D189" s="636">
        <v>50</v>
      </c>
      <c r="E189" s="610"/>
      <c r="F189" s="638">
        <f>D189*ROUND(E189,2)</f>
        <v>0</v>
      </c>
    </row>
    <row r="190" spans="1:6" s="645" customFormat="1">
      <c r="A190" s="648"/>
      <c r="B190" s="641" t="s">
        <v>1563</v>
      </c>
      <c r="C190" s="635"/>
      <c r="D190" s="644"/>
      <c r="E190" s="610"/>
      <c r="F190" s="644"/>
    </row>
    <row r="191" spans="1:6" s="645" customFormat="1">
      <c r="A191" s="648"/>
      <c r="B191" s="643"/>
      <c r="C191" s="655"/>
      <c r="D191" s="635"/>
      <c r="E191" s="658"/>
      <c r="F191" s="644"/>
    </row>
    <row r="192" spans="1:6" s="437" customFormat="1" ht="140.25">
      <c r="A192" s="1">
        <f>COUNT($A$5:A191)+1</f>
        <v>38</v>
      </c>
      <c r="B192" s="643" t="s">
        <v>1393</v>
      </c>
      <c r="C192" s="635" t="s">
        <v>3</v>
      </c>
      <c r="D192" s="636">
        <v>6</v>
      </c>
      <c r="E192" s="637"/>
      <c r="F192" s="638">
        <f>D192*ROUND(E192,2)</f>
        <v>0</v>
      </c>
    </row>
    <row r="193" spans="1:6" ht="18.75">
      <c r="B193" s="609"/>
    </row>
    <row r="194" spans="1:6" s="437" customFormat="1" ht="76.5">
      <c r="A194" s="1">
        <f>COUNT($A$5:A193)+1</f>
        <v>39</v>
      </c>
      <c r="B194" s="633" t="s">
        <v>1376</v>
      </c>
      <c r="C194" s="635" t="s">
        <v>3</v>
      </c>
      <c r="D194" s="636">
        <v>1387</v>
      </c>
      <c r="E194" s="637"/>
      <c r="F194" s="638">
        <f>D194*ROUND(E194,2)</f>
        <v>0</v>
      </c>
    </row>
    <row r="195" spans="1:6" s="437" customFormat="1">
      <c r="A195" s="1" t="str">
        <f>IF(B195="","",COUNTIF($B$10:B195,"&lt;&gt;"))</f>
        <v/>
      </c>
      <c r="B195" s="660"/>
      <c r="C195" s="635"/>
      <c r="D195" s="636"/>
      <c r="E195" s="637"/>
      <c r="F195" s="638"/>
    </row>
    <row r="196" spans="1:6" s="437" customFormat="1" ht="76.5">
      <c r="A196" s="1">
        <f>COUNT($A$5:A195)+1</f>
        <v>40</v>
      </c>
      <c r="B196" s="633" t="s">
        <v>1377</v>
      </c>
      <c r="C196" s="635" t="s">
        <v>3</v>
      </c>
      <c r="D196" s="636">
        <v>1431</v>
      </c>
      <c r="E196" s="637"/>
      <c r="F196" s="638">
        <f>D196*ROUND(E196,2)</f>
        <v>0</v>
      </c>
    </row>
    <row r="197" spans="1:6" s="437" customFormat="1">
      <c r="A197" s="1" t="str">
        <f>IF(B197="","",COUNTIF($B$10:B197,"&lt;&gt;"))</f>
        <v/>
      </c>
      <c r="B197" s="660"/>
      <c r="C197" s="635"/>
      <c r="D197" s="636"/>
      <c r="E197" s="637"/>
      <c r="F197" s="638"/>
    </row>
    <row r="198" spans="1:6" s="437" customFormat="1" ht="76.5">
      <c r="A198" s="1">
        <f>COUNT($A$5:A197)+1</f>
        <v>41</v>
      </c>
      <c r="B198" s="633" t="s">
        <v>1378</v>
      </c>
      <c r="C198" s="635" t="s">
        <v>3</v>
      </c>
      <c r="D198" s="636">
        <v>27</v>
      </c>
      <c r="E198" s="637"/>
      <c r="F198" s="638">
        <f>D198*ROUND(E198,2)</f>
        <v>0</v>
      </c>
    </row>
    <row r="199" spans="1:6" s="437" customFormat="1">
      <c r="A199" s="1" t="str">
        <f>IF(B199="","",COUNTIF($B$10:B199,"&lt;&gt;"))</f>
        <v/>
      </c>
      <c r="B199" s="660"/>
      <c r="C199" s="635"/>
      <c r="D199" s="636"/>
      <c r="E199" s="637"/>
      <c r="F199" s="638"/>
    </row>
    <row r="200" spans="1:6" s="437" customFormat="1" ht="76.5">
      <c r="A200" s="1">
        <f>COUNT($A$5:A199)+1</f>
        <v>42</v>
      </c>
      <c r="B200" s="633" t="s">
        <v>1379</v>
      </c>
      <c r="C200" s="635" t="s">
        <v>3</v>
      </c>
      <c r="D200" s="636">
        <v>24</v>
      </c>
      <c r="E200" s="637"/>
      <c r="F200" s="638">
        <f>D200*ROUND(E200,2)</f>
        <v>0</v>
      </c>
    </row>
    <row r="201" spans="1:6" s="437" customFormat="1">
      <c r="A201" s="1" t="str">
        <f>IF(B201="","",COUNTIF($B$10:B201,"&lt;&gt;"))</f>
        <v/>
      </c>
      <c r="B201" s="660"/>
      <c r="C201" s="635"/>
      <c r="D201" s="636"/>
      <c r="E201" s="637"/>
      <c r="F201" s="638"/>
    </row>
    <row r="202" spans="1:6" s="437" customFormat="1" ht="63.75">
      <c r="A202" s="1">
        <f>COUNT($A$5:A201)+1</f>
        <v>43</v>
      </c>
      <c r="B202" s="633" t="s">
        <v>1380</v>
      </c>
      <c r="C202" s="635" t="s">
        <v>3</v>
      </c>
      <c r="D202" s="636">
        <v>18</v>
      </c>
      <c r="E202" s="637"/>
      <c r="F202" s="638">
        <f>D202*ROUND(E202,2)</f>
        <v>0</v>
      </c>
    </row>
    <row r="203" spans="1:6" s="437" customFormat="1">
      <c r="A203" s="1" t="str">
        <f>IF(B203="","",COUNTIF($B$10:B203,"&lt;&gt;"))</f>
        <v/>
      </c>
      <c r="B203" s="660"/>
      <c r="C203" s="635"/>
      <c r="D203" s="636"/>
      <c r="E203" s="637"/>
      <c r="F203" s="638"/>
    </row>
    <row r="204" spans="1:6" s="437" customFormat="1" ht="63.75">
      <c r="A204" s="1">
        <f>COUNT($A$5:A203)+1</f>
        <v>44</v>
      </c>
      <c r="B204" s="633" t="s">
        <v>1381</v>
      </c>
      <c r="C204" s="635" t="s">
        <v>3</v>
      </c>
      <c r="D204" s="636">
        <v>12</v>
      </c>
      <c r="E204" s="637"/>
      <c r="F204" s="638">
        <f>D204*ROUND(E204,2)</f>
        <v>0</v>
      </c>
    </row>
    <row r="205" spans="1:6" s="437" customFormat="1">
      <c r="A205" s="1" t="str">
        <f>IF(B205="","",COUNTIF($B$10:B205,"&lt;&gt;"))</f>
        <v/>
      </c>
      <c r="B205" s="660"/>
      <c r="C205" s="635"/>
      <c r="D205" s="636"/>
      <c r="E205" s="637"/>
      <c r="F205" s="638"/>
    </row>
    <row r="206" spans="1:6" s="437" customFormat="1" ht="102">
      <c r="A206" s="1">
        <f>COUNT($A$5:A205)+1</f>
        <v>45</v>
      </c>
      <c r="B206" s="633" t="s">
        <v>1394</v>
      </c>
      <c r="C206" s="635" t="s">
        <v>3</v>
      </c>
      <c r="D206" s="636">
        <v>4</v>
      </c>
      <c r="E206" s="637"/>
      <c r="F206" s="638">
        <f>D206*ROUND(E206,2)</f>
        <v>0</v>
      </c>
    </row>
    <row r="207" spans="1:6" s="437" customFormat="1">
      <c r="A207" s="1" t="str">
        <f>IF(B207="","",COUNTIF($B$10:B207,"&lt;&gt;"))</f>
        <v/>
      </c>
      <c r="B207" s="660"/>
      <c r="C207" s="635"/>
      <c r="D207" s="636"/>
      <c r="E207" s="637"/>
      <c r="F207" s="638"/>
    </row>
    <row r="208" spans="1:6" s="437" customFormat="1" ht="63.75">
      <c r="A208" s="1">
        <f>COUNT($A$5:A207)+1</f>
        <v>46</v>
      </c>
      <c r="B208" s="633" t="s">
        <v>1382</v>
      </c>
      <c r="C208" s="635" t="s">
        <v>3</v>
      </c>
      <c r="D208" s="636">
        <v>190</v>
      </c>
      <c r="E208" s="637"/>
      <c r="F208" s="638">
        <f>D208*ROUND(E208,2)</f>
        <v>0</v>
      </c>
    </row>
    <row r="209" spans="1:6" s="437" customFormat="1">
      <c r="A209" s="1"/>
      <c r="B209" s="633"/>
      <c r="C209" s="635"/>
      <c r="D209" s="636"/>
      <c r="E209" s="637"/>
      <c r="F209" s="638"/>
    </row>
    <row r="210" spans="1:6" s="437" customFormat="1" ht="178.5">
      <c r="A210" s="1">
        <f>COUNT($A$5:A208)+1</f>
        <v>47</v>
      </c>
      <c r="B210" s="643" t="s">
        <v>1383</v>
      </c>
      <c r="C210" s="635"/>
      <c r="D210" s="639"/>
      <c r="E210" s="637"/>
      <c r="F210" s="638"/>
    </row>
    <row r="211" spans="1:6">
      <c r="B211" s="633" t="s">
        <v>1329</v>
      </c>
      <c r="C211" s="639" t="s">
        <v>3</v>
      </c>
      <c r="D211" s="639">
        <v>40</v>
      </c>
      <c r="E211" s="637">
        <v>0</v>
      </c>
      <c r="F211" s="638">
        <f>D211*ROUND(E211,2)</f>
        <v>0</v>
      </c>
    </row>
    <row r="212" spans="1:6" ht="18.75">
      <c r="B212" s="609"/>
    </row>
    <row r="213" spans="1:6" s="437" customFormat="1" ht="15.75" thickBot="1">
      <c r="A213" s="1"/>
      <c r="B213" s="661" t="s">
        <v>1384</v>
      </c>
      <c r="C213" s="662"/>
      <c r="D213" s="662"/>
      <c r="E213" s="663"/>
      <c r="F213" s="664">
        <f>SUM(F10:F212)</f>
        <v>0</v>
      </c>
    </row>
  </sheetData>
  <sheetProtection algorithmName="SHA-512" hashValue="+NBntKNTMzu2LIZNWUt8NP7WTEVbvJv9PS4IuwbjI//4FThW8lsqErwFsTSX0FhUR/GV0oUmIIxYQfvELC7cow==" saltValue="xHZftfBhfsv2RtvnRFVe1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DEAF5-107A-4C74-AF7E-647FED176848}">
  <sheetPr>
    <tabColor rgb="FFC0E6F5"/>
  </sheetPr>
  <dimension ref="A1:H209"/>
  <sheetViews>
    <sheetView view="pageBreakPreview" topLeftCell="A99" zoomScaleNormal="100" zoomScaleSheetLayoutView="100" workbookViewId="0">
      <selection activeCell="B123" sqref="B123"/>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1413</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38">
        <f>D50*ROUND(E50,2)</f>
        <v>0</v>
      </c>
    </row>
    <row r="51" spans="1:6" s="437" customFormat="1">
      <c r="A51" s="1"/>
      <c r="B51" s="633" t="s">
        <v>195</v>
      </c>
      <c r="C51" s="635" t="s">
        <v>51</v>
      </c>
      <c r="D51" s="636">
        <v>4</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6</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2</v>
      </c>
      <c r="E72" s="637"/>
      <c r="F72" s="638">
        <f>D72*ROUND(E72,2)</f>
        <v>0</v>
      </c>
    </row>
    <row r="73" spans="1:6" s="437" customFormat="1">
      <c r="A73" s="1"/>
      <c r="B73" s="643" t="s">
        <v>1313</v>
      </c>
      <c r="C73" s="653" t="s">
        <v>51</v>
      </c>
      <c r="D73" s="654">
        <v>4</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2</v>
      </c>
      <c r="E78" s="637"/>
      <c r="F78" s="638">
        <f>D78*ROUND(E78,2)</f>
        <v>0</v>
      </c>
    </row>
    <row r="79" spans="1:6" s="437" customFormat="1">
      <c r="A79" s="1"/>
      <c r="B79" s="643" t="s">
        <v>1313</v>
      </c>
      <c r="C79" s="653" t="s">
        <v>51</v>
      </c>
      <c r="D79" s="654">
        <v>4</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33"/>
      <c r="C88" s="635"/>
      <c r="D88" s="636"/>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4387</v>
      </c>
      <c r="E93" s="914"/>
      <c r="F93" s="931">
        <f>D93*ROUND(E93,2)</f>
        <v>0</v>
      </c>
    </row>
    <row r="94" spans="1:6" s="437" customFormat="1">
      <c r="A94" s="1"/>
      <c r="B94" s="614" t="s">
        <v>1532</v>
      </c>
      <c r="C94" s="635" t="s">
        <v>50</v>
      </c>
      <c r="D94" s="639">
        <v>4387</v>
      </c>
      <c r="E94" s="637"/>
      <c r="F94" s="638">
        <f>D94*ROUND(E94,2)</f>
        <v>0</v>
      </c>
    </row>
    <row r="95" spans="1:6" s="437" customFormat="1">
      <c r="A95" s="1"/>
      <c r="B95" s="633" t="s">
        <v>1404</v>
      </c>
      <c r="C95" s="635" t="s">
        <v>50</v>
      </c>
      <c r="D95" s="639">
        <v>70</v>
      </c>
      <c r="E95" s="637"/>
      <c r="F95" s="638">
        <f>D95*ROUND(E95,2)</f>
        <v>0</v>
      </c>
    </row>
    <row r="96" spans="1:6" s="437" customFormat="1">
      <c r="A96" s="1"/>
      <c r="B96" s="633" t="s">
        <v>1329</v>
      </c>
    </row>
    <row r="97" spans="1:6" s="903" customFormat="1">
      <c r="A97" s="897" t="s">
        <v>1531</v>
      </c>
      <c r="B97" s="898" t="s">
        <v>1537</v>
      </c>
      <c r="C97" s="912" t="s">
        <v>50</v>
      </c>
      <c r="D97" s="916">
        <v>3879</v>
      </c>
      <c r="E97" s="914"/>
      <c r="F97" s="931">
        <f>D97*ROUND(E97,2)</f>
        <v>0</v>
      </c>
    </row>
    <row r="98" spans="1:6" s="437" customFormat="1">
      <c r="A98" s="1"/>
      <c r="B98" s="614" t="s">
        <v>1532</v>
      </c>
      <c r="C98" s="635" t="s">
        <v>50</v>
      </c>
      <c r="D98" s="639">
        <v>3879</v>
      </c>
      <c r="E98" s="637"/>
      <c r="F98" s="638">
        <f>D98*ROUND(E98,2)</f>
        <v>0</v>
      </c>
    </row>
    <row r="99" spans="1:6" s="437" customFormat="1">
      <c r="A99" s="1"/>
      <c r="B99" s="633" t="s">
        <v>1330</v>
      </c>
      <c r="C99" s="639" t="s">
        <v>50</v>
      </c>
      <c r="D99" s="639">
        <v>119</v>
      </c>
      <c r="E99" s="637"/>
      <c r="F99" s="638">
        <f>D99*ROUND(E99,2)</f>
        <v>0</v>
      </c>
    </row>
    <row r="100" spans="1:6" s="437" customFormat="1">
      <c r="A100" s="1"/>
      <c r="B100" s="633" t="s">
        <v>1331</v>
      </c>
      <c r="C100" s="639" t="s">
        <v>50</v>
      </c>
      <c r="D100" s="639">
        <v>196</v>
      </c>
      <c r="E100" s="637"/>
      <c r="F100" s="638">
        <f>D100*ROUND(E100,2)</f>
        <v>0</v>
      </c>
    </row>
    <row r="101" spans="1:6" s="437" customFormat="1">
      <c r="A101" s="1" t="str">
        <f>IF(B101="","",COUNTIF($B$10:B101,"&lt;&gt;"))</f>
        <v/>
      </c>
      <c r="B101" s="633"/>
      <c r="C101" s="635"/>
      <c r="D101" s="639"/>
      <c r="E101" s="637"/>
      <c r="F101" s="638"/>
    </row>
    <row r="102" spans="1:6" s="437" customFormat="1" ht="38.25">
      <c r="A102" s="1">
        <f>COUNT($A$5:A101)+1</f>
        <v>22</v>
      </c>
      <c r="B102" s="643" t="s">
        <v>1332</v>
      </c>
      <c r="C102" s="635"/>
      <c r="D102" s="639"/>
      <c r="E102" s="637"/>
      <c r="F102" s="638"/>
    </row>
    <row r="103" spans="1:6" s="437" customFormat="1">
      <c r="A103" s="1"/>
      <c r="B103" s="633" t="s">
        <v>1392</v>
      </c>
      <c r="C103" s="635" t="s">
        <v>51</v>
      </c>
      <c r="D103" s="639">
        <v>26</v>
      </c>
      <c r="E103" s="637"/>
      <c r="F103" s="638">
        <f t="shared" ref="F103:F121" si="0">D103*ROUND(E103,2)</f>
        <v>0</v>
      </c>
    </row>
    <row r="104" spans="1:6" s="437" customFormat="1">
      <c r="A104" s="1"/>
      <c r="B104" s="633" t="s">
        <v>1334</v>
      </c>
      <c r="C104" s="635" t="s">
        <v>51</v>
      </c>
      <c r="D104" s="639">
        <v>493</v>
      </c>
      <c r="E104" s="637"/>
      <c r="F104" s="638">
        <f t="shared" si="0"/>
        <v>0</v>
      </c>
    </row>
    <row r="105" spans="1:6" s="437" customFormat="1">
      <c r="A105" s="1"/>
      <c r="B105" s="633" t="s">
        <v>1335</v>
      </c>
      <c r="C105" s="635" t="s">
        <v>51</v>
      </c>
      <c r="D105" s="639">
        <v>4</v>
      </c>
      <c r="E105" s="637"/>
      <c r="F105" s="638">
        <f t="shared" si="0"/>
        <v>0</v>
      </c>
    </row>
    <row r="106" spans="1:6" s="437" customFormat="1">
      <c r="A106" s="1"/>
      <c r="B106" s="633" t="s">
        <v>1336</v>
      </c>
      <c r="C106" s="635" t="s">
        <v>51</v>
      </c>
      <c r="D106" s="639">
        <v>9</v>
      </c>
      <c r="E106" s="637"/>
      <c r="F106" s="638">
        <f t="shared" si="0"/>
        <v>0</v>
      </c>
    </row>
    <row r="107" spans="1:6" s="437" customFormat="1">
      <c r="A107" s="1"/>
      <c r="B107" s="633" t="s">
        <v>1307</v>
      </c>
      <c r="C107" s="635" t="s">
        <v>51</v>
      </c>
      <c r="D107" s="639">
        <v>14</v>
      </c>
      <c r="E107" s="637"/>
      <c r="F107" s="638">
        <f t="shared" si="0"/>
        <v>0</v>
      </c>
    </row>
    <row r="108" spans="1:6" s="437" customFormat="1">
      <c r="A108" s="1"/>
      <c r="B108" s="633" t="s">
        <v>1414</v>
      </c>
      <c r="C108" s="635" t="s">
        <v>51</v>
      </c>
      <c r="D108" s="639">
        <v>15</v>
      </c>
      <c r="E108" s="637"/>
      <c r="F108" s="638">
        <f t="shared" si="0"/>
        <v>0</v>
      </c>
    </row>
    <row r="109" spans="1:6" s="437" customFormat="1">
      <c r="A109" s="1"/>
      <c r="B109" s="633" t="s">
        <v>1337</v>
      </c>
      <c r="C109" s="635" t="s">
        <v>51</v>
      </c>
      <c r="D109" s="639">
        <v>1201</v>
      </c>
      <c r="E109" s="637"/>
      <c r="F109" s="638">
        <f t="shared" si="0"/>
        <v>0</v>
      </c>
    </row>
    <row r="110" spans="1:6" s="437" customFormat="1">
      <c r="A110" s="1"/>
      <c r="B110" s="633" t="s">
        <v>1338</v>
      </c>
      <c r="C110" s="635" t="s">
        <v>51</v>
      </c>
      <c r="D110" s="639">
        <v>22</v>
      </c>
      <c r="E110" s="637"/>
      <c r="F110" s="638">
        <f t="shared" si="0"/>
        <v>0</v>
      </c>
    </row>
    <row r="111" spans="1:6" s="437" customFormat="1">
      <c r="A111" s="1"/>
      <c r="B111" s="633" t="s">
        <v>1339</v>
      </c>
      <c r="C111" s="635" t="s">
        <v>51</v>
      </c>
      <c r="D111" s="639">
        <v>2</v>
      </c>
      <c r="E111" s="637"/>
      <c r="F111" s="638">
        <f t="shared" si="0"/>
        <v>0</v>
      </c>
    </row>
    <row r="112" spans="1:6" s="437" customFormat="1">
      <c r="A112" s="1"/>
      <c r="B112" s="633" t="s">
        <v>1341</v>
      </c>
      <c r="C112" s="635" t="s">
        <v>51</v>
      </c>
      <c r="D112" s="639">
        <v>38</v>
      </c>
      <c r="E112" s="637"/>
      <c r="F112" s="638">
        <f t="shared" si="0"/>
        <v>0</v>
      </c>
    </row>
    <row r="113" spans="1:6" s="437" customFormat="1">
      <c r="A113" s="1"/>
      <c r="B113" s="633" t="s">
        <v>1342</v>
      </c>
      <c r="C113" s="635" t="s">
        <v>51</v>
      </c>
      <c r="D113" s="639">
        <v>3</v>
      </c>
      <c r="E113" s="637"/>
      <c r="F113" s="638">
        <f t="shared" si="0"/>
        <v>0</v>
      </c>
    </row>
    <row r="114" spans="1:6" s="437" customFormat="1">
      <c r="A114" s="1"/>
      <c r="B114" s="633" t="s">
        <v>1343</v>
      </c>
    </row>
    <row r="115" spans="1:6" s="903" customFormat="1" ht="25.5">
      <c r="A115" s="897" t="s">
        <v>1531</v>
      </c>
      <c r="B115" s="898" t="s">
        <v>1538</v>
      </c>
      <c r="C115" s="912" t="s">
        <v>51</v>
      </c>
      <c r="D115" s="916">
        <v>1201</v>
      </c>
      <c r="E115" s="914"/>
      <c r="F115" s="931">
        <f>D115*ROUND(E115,2)</f>
        <v>0</v>
      </c>
    </row>
    <row r="116" spans="1:6" s="437" customFormat="1">
      <c r="A116" s="1"/>
      <c r="B116" s="614" t="s">
        <v>1532</v>
      </c>
      <c r="C116" s="635" t="s">
        <v>51</v>
      </c>
      <c r="D116" s="639">
        <v>1201</v>
      </c>
      <c r="E116" s="637"/>
      <c r="F116" s="638">
        <f>D116*ROUND(E116,2)</f>
        <v>0</v>
      </c>
    </row>
    <row r="117" spans="1:6" s="437" customFormat="1">
      <c r="A117" s="1"/>
      <c r="B117" s="633" t="s">
        <v>1344</v>
      </c>
      <c r="C117" s="635" t="s">
        <v>51</v>
      </c>
      <c r="D117" s="639">
        <v>2</v>
      </c>
      <c r="E117" s="637"/>
      <c r="F117" s="638">
        <f t="shared" si="0"/>
        <v>0</v>
      </c>
    </row>
    <row r="118" spans="1:6" s="437" customFormat="1">
      <c r="A118" s="1"/>
      <c r="B118" s="633" t="s">
        <v>1345</v>
      </c>
      <c r="C118" s="635" t="s">
        <v>51</v>
      </c>
      <c r="D118" s="639">
        <v>1201</v>
      </c>
      <c r="E118" s="637"/>
      <c r="F118" s="638">
        <f t="shared" si="0"/>
        <v>0</v>
      </c>
    </row>
    <row r="119" spans="1:6" s="437" customFormat="1">
      <c r="A119" s="1"/>
      <c r="B119" s="633" t="s">
        <v>1415</v>
      </c>
      <c r="C119" s="635" t="s">
        <v>51</v>
      </c>
      <c r="D119" s="639">
        <v>10</v>
      </c>
      <c r="E119" s="637"/>
      <c r="F119" s="638">
        <f t="shared" si="0"/>
        <v>0</v>
      </c>
    </row>
    <row r="120" spans="1:6" s="437" customFormat="1">
      <c r="A120" s="1"/>
      <c r="B120" s="633" t="s">
        <v>1346</v>
      </c>
      <c r="C120" s="635" t="s">
        <v>51</v>
      </c>
      <c r="D120" s="639">
        <v>4</v>
      </c>
      <c r="E120" s="637"/>
      <c r="F120" s="638">
        <f t="shared" si="0"/>
        <v>0</v>
      </c>
    </row>
    <row r="121" spans="1:6" s="437" customFormat="1">
      <c r="A121" s="1"/>
      <c r="B121" s="633" t="s">
        <v>1347</v>
      </c>
      <c r="C121" s="635" t="s">
        <v>51</v>
      </c>
      <c r="D121" s="639">
        <v>6</v>
      </c>
      <c r="E121" s="637"/>
      <c r="F121" s="638">
        <f t="shared" si="0"/>
        <v>0</v>
      </c>
    </row>
    <row r="122" spans="1:6" s="437" customFormat="1">
      <c r="A122" s="1"/>
      <c r="B122" s="633"/>
      <c r="C122" s="635"/>
      <c r="D122" s="639"/>
      <c r="E122" s="637"/>
      <c r="F122" s="638"/>
    </row>
    <row r="123" spans="1:6" s="437" customFormat="1" ht="255">
      <c r="A123" s="1">
        <f>COUNT($A$5:A107)+1</f>
        <v>23</v>
      </c>
      <c r="B123" s="1031" t="s">
        <v>1737</v>
      </c>
      <c r="C123" s="635"/>
      <c r="D123" s="639"/>
      <c r="E123" s="637"/>
      <c r="F123" s="638"/>
    </row>
    <row r="124" spans="1:6" s="437" customFormat="1">
      <c r="A124" s="1"/>
      <c r="B124" s="633" t="s">
        <v>1348</v>
      </c>
      <c r="C124" s="635" t="s">
        <v>50</v>
      </c>
      <c r="D124" s="639">
        <v>275</v>
      </c>
      <c r="E124" s="637"/>
      <c r="F124" s="638">
        <f>D124*ROUND(E124,2)</f>
        <v>0</v>
      </c>
    </row>
    <row r="125" spans="1:6" s="437" customFormat="1">
      <c r="A125" s="1"/>
      <c r="B125" s="633"/>
      <c r="C125" s="635"/>
      <c r="D125" s="639"/>
      <c r="E125" s="637"/>
      <c r="F125" s="638"/>
    </row>
    <row r="126" spans="1:6" s="645" customFormat="1" ht="76.5">
      <c r="A126" s="1">
        <f>COUNT($A$5:A125)+1</f>
        <v>24</v>
      </c>
      <c r="B126" s="643" t="s">
        <v>1356</v>
      </c>
      <c r="C126" s="655"/>
      <c r="E126" s="656"/>
      <c r="F126" s="638"/>
    </row>
    <row r="127" spans="1:6" s="645" customFormat="1">
      <c r="A127" s="648"/>
      <c r="B127" s="646" t="s">
        <v>1559</v>
      </c>
    </row>
    <row r="128" spans="1:6" s="917" customFormat="1">
      <c r="A128" s="897" t="s">
        <v>1531</v>
      </c>
      <c r="B128" s="898" t="s">
        <v>1541</v>
      </c>
      <c r="C128" s="912" t="s">
        <v>51</v>
      </c>
      <c r="D128" s="918">
        <v>926</v>
      </c>
      <c r="E128" s="908"/>
      <c r="F128" s="931">
        <f>D128*ROUND(E128,2)</f>
        <v>0</v>
      </c>
    </row>
    <row r="129" spans="1:8" s="645" customFormat="1">
      <c r="A129" s="1"/>
      <c r="B129" s="614" t="s">
        <v>1532</v>
      </c>
      <c r="C129" s="635" t="s">
        <v>51</v>
      </c>
      <c r="D129" s="644">
        <v>926</v>
      </c>
      <c r="E129" s="610"/>
      <c r="F129" s="638">
        <f>D129*ROUND(E129,2)</f>
        <v>0</v>
      </c>
    </row>
    <row r="130" spans="1:8" s="645" customFormat="1">
      <c r="A130" s="648"/>
      <c r="B130" s="646"/>
      <c r="C130" s="635"/>
      <c r="D130" s="644"/>
      <c r="E130" s="610"/>
      <c r="F130" s="638"/>
    </row>
    <row r="131" spans="1:8" s="645" customFormat="1" ht="63.75">
      <c r="A131" s="1">
        <f>COUNT($A$5:A127)+1</f>
        <v>25</v>
      </c>
      <c r="B131" s="643" t="s">
        <v>1357</v>
      </c>
      <c r="C131" s="636"/>
      <c r="D131" s="636"/>
      <c r="E131" s="610"/>
      <c r="F131" s="639"/>
    </row>
    <row r="132" spans="1:8" s="645" customFormat="1" ht="14.25">
      <c r="A132" s="657"/>
      <c r="B132" s="646" t="s">
        <v>1565</v>
      </c>
    </row>
    <row r="133" spans="1:8" s="917" customFormat="1">
      <c r="A133" s="897" t="s">
        <v>1531</v>
      </c>
      <c r="B133" s="898" t="s">
        <v>1539</v>
      </c>
      <c r="C133" s="916" t="s">
        <v>51</v>
      </c>
      <c r="D133" s="916">
        <v>57</v>
      </c>
      <c r="E133" s="908"/>
      <c r="F133" s="931">
        <f>D133*ROUND(E133,2)</f>
        <v>0</v>
      </c>
    </row>
    <row r="134" spans="1:8" s="645" customFormat="1">
      <c r="A134" s="1"/>
      <c r="B134" s="614" t="s">
        <v>1532</v>
      </c>
      <c r="C134" s="639" t="s">
        <v>51</v>
      </c>
      <c r="D134" s="639">
        <v>57</v>
      </c>
      <c r="E134" s="610"/>
      <c r="F134" s="638">
        <f>D134*ROUND(E134,2)</f>
        <v>0</v>
      </c>
    </row>
    <row r="135" spans="1:8" s="645" customFormat="1">
      <c r="A135" s="648"/>
      <c r="B135" s="646"/>
      <c r="C135" s="635"/>
      <c r="D135" s="644"/>
      <c r="E135" s="610"/>
      <c r="F135" s="644"/>
    </row>
    <row r="136" spans="1:8" ht="76.5">
      <c r="A136" s="1">
        <f>COUNT($A$5:A135)+1</f>
        <v>26</v>
      </c>
      <c r="B136" s="643" t="s">
        <v>1416</v>
      </c>
    </row>
    <row r="137" spans="1:8">
      <c r="A137" s="648"/>
      <c r="B137" s="646" t="s">
        <v>1559</v>
      </c>
      <c r="C137" s="1"/>
      <c r="D137" s="1"/>
      <c r="E137" s="1"/>
      <c r="F137" s="1"/>
    </row>
    <row r="138" spans="1:8" s="905" customFormat="1">
      <c r="A138" s="897" t="s">
        <v>1531</v>
      </c>
      <c r="B138" s="898" t="s">
        <v>1540</v>
      </c>
      <c r="C138" s="912" t="s">
        <v>51</v>
      </c>
      <c r="D138" s="913">
        <v>1344</v>
      </c>
      <c r="E138" s="914"/>
      <c r="F138" s="931">
        <f>D138*ROUND(E138,2)</f>
        <v>0</v>
      </c>
      <c r="G138" s="903"/>
      <c r="H138" s="904"/>
    </row>
    <row r="139" spans="1:8">
      <c r="B139" s="614" t="s">
        <v>1532</v>
      </c>
      <c r="C139" s="635" t="s">
        <v>51</v>
      </c>
      <c r="D139" s="636">
        <v>1344</v>
      </c>
      <c r="E139" s="637"/>
      <c r="F139" s="638">
        <f>D139*ROUND(E139,2)</f>
        <v>0</v>
      </c>
    </row>
    <row r="140" spans="1:8">
      <c r="A140" s="648"/>
      <c r="B140" s="646"/>
      <c r="C140" s="635"/>
      <c r="D140" s="636"/>
      <c r="E140" s="637"/>
      <c r="F140" s="638"/>
    </row>
    <row r="141" spans="1:8" s="437" customFormat="1" ht="63.75">
      <c r="A141" s="1">
        <f>COUNT($A$5:A137)+1</f>
        <v>27</v>
      </c>
      <c r="B141" s="643" t="s">
        <v>1417</v>
      </c>
      <c r="C141" s="435"/>
      <c r="D141" s="435"/>
      <c r="E141" s="610"/>
      <c r="F141" s="436"/>
    </row>
    <row r="142" spans="1:8" s="437" customFormat="1">
      <c r="A142" s="648"/>
      <c r="B142" s="646" t="s">
        <v>1566</v>
      </c>
    </row>
    <row r="143" spans="1:8" s="903" customFormat="1">
      <c r="A143" s="897" t="s">
        <v>1531</v>
      </c>
      <c r="B143" s="898" t="s">
        <v>1567</v>
      </c>
      <c r="C143" s="912" t="s">
        <v>51</v>
      </c>
      <c r="D143" s="913">
        <v>57</v>
      </c>
      <c r="E143" s="914"/>
      <c r="F143" s="931">
        <f>D143*ROUND(E143,2)</f>
        <v>0</v>
      </c>
    </row>
    <row r="144" spans="1:8" s="437" customFormat="1">
      <c r="A144" s="1"/>
      <c r="B144" s="614" t="s">
        <v>1532</v>
      </c>
      <c r="C144" s="635" t="s">
        <v>51</v>
      </c>
      <c r="D144" s="636">
        <v>57</v>
      </c>
      <c r="E144" s="637"/>
      <c r="F144" s="638">
        <f>D144*ROUND(E144,2)</f>
        <v>0</v>
      </c>
    </row>
    <row r="145" spans="1:6" s="437" customFormat="1">
      <c r="A145" s="1"/>
      <c r="B145" s="633"/>
      <c r="C145" s="639"/>
      <c r="D145" s="639"/>
      <c r="E145" s="637"/>
      <c r="F145" s="638"/>
    </row>
    <row r="146" spans="1:6" s="437" customFormat="1">
      <c r="A146" s="1">
        <f>COUNT($A$5:A145)+1</f>
        <v>28</v>
      </c>
      <c r="B146" s="641" t="s">
        <v>1359</v>
      </c>
      <c r="C146" s="639"/>
      <c r="D146" s="639"/>
      <c r="E146" s="637"/>
      <c r="F146" s="638"/>
    </row>
    <row r="147" spans="1:6" s="437" customFormat="1" ht="280.5">
      <c r="A147" s="1"/>
      <c r="B147" s="633" t="s">
        <v>1360</v>
      </c>
      <c r="C147" s="639"/>
      <c r="D147" s="639"/>
      <c r="E147" s="637"/>
      <c r="F147" s="638"/>
    </row>
    <row r="148" spans="1:6" s="437" customFormat="1" ht="25.5">
      <c r="A148" s="1"/>
      <c r="B148" s="633" t="s">
        <v>1361</v>
      </c>
      <c r="C148" s="639"/>
      <c r="D148" s="639"/>
      <c r="E148" s="637"/>
      <c r="F148" s="638"/>
    </row>
    <row r="149" spans="1:6" s="437" customFormat="1" ht="25.5">
      <c r="A149" s="1"/>
      <c r="B149" s="646" t="s">
        <v>1560</v>
      </c>
      <c r="E149" s="621"/>
    </row>
    <row r="150" spans="1:6" s="437" customFormat="1">
      <c r="A150" s="1"/>
      <c r="B150" s="633" t="s">
        <v>187</v>
      </c>
    </row>
    <row r="151" spans="1:6" s="903" customFormat="1" ht="25.5">
      <c r="A151" s="897" t="s">
        <v>1531</v>
      </c>
      <c r="B151" s="898" t="s">
        <v>1543</v>
      </c>
      <c r="C151" s="912" t="s">
        <v>51</v>
      </c>
      <c r="D151" s="913">
        <v>2420</v>
      </c>
      <c r="E151" s="914"/>
      <c r="F151" s="931">
        <f>D151*ROUND(E151,2)</f>
        <v>0</v>
      </c>
    </row>
    <row r="152" spans="1:6" s="437" customFormat="1">
      <c r="A152" s="1"/>
      <c r="B152" s="614" t="s">
        <v>1532</v>
      </c>
      <c r="C152" s="635" t="s">
        <v>51</v>
      </c>
      <c r="D152" s="636">
        <v>2420</v>
      </c>
      <c r="E152" s="637"/>
      <c r="F152" s="638">
        <f>D152*ROUND(E152,2)</f>
        <v>0</v>
      </c>
    </row>
    <row r="153" spans="1:6" s="437" customFormat="1">
      <c r="A153" s="1"/>
      <c r="B153" s="633" t="s">
        <v>188</v>
      </c>
      <c r="C153" s="635" t="s">
        <v>51</v>
      </c>
      <c r="D153" s="636">
        <v>30</v>
      </c>
      <c r="E153" s="637"/>
      <c r="F153" s="638">
        <f>D153*ROUND(E153,2)</f>
        <v>0</v>
      </c>
    </row>
    <row r="154" spans="1:6" s="437" customFormat="1">
      <c r="A154" s="1"/>
      <c r="B154" s="633" t="s">
        <v>192</v>
      </c>
    </row>
    <row r="155" spans="1:6" s="903" customFormat="1" ht="25.5">
      <c r="A155" s="897" t="s">
        <v>1531</v>
      </c>
      <c r="B155" s="898" t="s">
        <v>1543</v>
      </c>
      <c r="C155" s="912" t="s">
        <v>51</v>
      </c>
      <c r="D155" s="913">
        <v>4054</v>
      </c>
      <c r="E155" s="914"/>
      <c r="F155" s="931">
        <f>D155*ROUND(E155,2)</f>
        <v>0</v>
      </c>
    </row>
    <row r="156" spans="1:6" s="437" customFormat="1">
      <c r="A156" s="1"/>
      <c r="B156" s="614" t="s">
        <v>1532</v>
      </c>
      <c r="C156" s="635" t="s">
        <v>51</v>
      </c>
      <c r="D156" s="636">
        <v>4054</v>
      </c>
      <c r="E156" s="637"/>
      <c r="F156" s="638">
        <f>D156*ROUND(E156,2)</f>
        <v>0</v>
      </c>
    </row>
    <row r="157" spans="1:6" s="437" customFormat="1">
      <c r="A157" s="1"/>
      <c r="B157" s="633" t="s">
        <v>193</v>
      </c>
      <c r="C157" s="635" t="s">
        <v>51</v>
      </c>
      <c r="D157" s="636">
        <v>88</v>
      </c>
      <c r="E157" s="637"/>
      <c r="F157" s="638">
        <f>D157*ROUND(E157,2)</f>
        <v>0</v>
      </c>
    </row>
    <row r="158" spans="1:6" s="437" customFormat="1">
      <c r="A158" s="1"/>
      <c r="B158" s="633" t="s">
        <v>195</v>
      </c>
      <c r="C158" s="635" t="s">
        <v>51</v>
      </c>
      <c r="D158" s="636">
        <v>128</v>
      </c>
      <c r="E158" s="637"/>
      <c r="F158" s="638">
        <f>D158*ROUND(E158,2)</f>
        <v>0</v>
      </c>
    </row>
    <row r="159" spans="1:6" s="437" customFormat="1">
      <c r="A159" s="1"/>
      <c r="B159" s="633"/>
      <c r="C159" s="639"/>
      <c r="D159" s="639"/>
      <c r="E159" s="637"/>
      <c r="F159" s="638"/>
    </row>
    <row r="160" spans="1:6" s="437" customFormat="1">
      <c r="A160" s="1">
        <f>COUNT($A$5:A158)+1</f>
        <v>29</v>
      </c>
      <c r="B160" s="641" t="s">
        <v>1362</v>
      </c>
      <c r="C160" s="639"/>
      <c r="D160" s="639"/>
      <c r="E160" s="637"/>
      <c r="F160" s="638"/>
    </row>
    <row r="161" spans="1:6" s="437" customFormat="1" ht="318.75">
      <c r="A161" s="1"/>
      <c r="B161" s="633" t="s">
        <v>1363</v>
      </c>
      <c r="C161" s="639"/>
      <c r="D161" s="639"/>
      <c r="E161" s="637"/>
      <c r="F161" s="638"/>
    </row>
    <row r="162" spans="1:6" s="437" customFormat="1" ht="25.5">
      <c r="A162" s="1"/>
      <c r="B162" s="646" t="s">
        <v>1561</v>
      </c>
      <c r="E162" s="621"/>
    </row>
    <row r="163" spans="1:6" s="437" customFormat="1">
      <c r="A163" s="1"/>
      <c r="B163" s="633" t="s">
        <v>192</v>
      </c>
      <c r="C163" s="635" t="s">
        <v>51</v>
      </c>
      <c r="D163" s="636">
        <v>810</v>
      </c>
      <c r="E163" s="637"/>
      <c r="F163" s="638">
        <f>D163*ROUND(E163,2)</f>
        <v>0</v>
      </c>
    </row>
    <row r="164" spans="1:6" s="437" customFormat="1">
      <c r="A164" s="1"/>
      <c r="B164" s="640"/>
      <c r="C164" s="635"/>
      <c r="D164" s="636"/>
      <c r="E164" s="637"/>
      <c r="F164" s="638"/>
    </row>
    <row r="165" spans="1:6" s="437" customFormat="1" ht="25.5">
      <c r="A165" s="1">
        <f>COUNT($A$5:A164)+1</f>
        <v>30</v>
      </c>
      <c r="B165" s="641" t="s">
        <v>1364</v>
      </c>
      <c r="C165" s="639"/>
      <c r="D165" s="639"/>
      <c r="E165" s="637"/>
      <c r="F165" s="638"/>
    </row>
    <row r="166" spans="1:6" s="437" customFormat="1" ht="178.5">
      <c r="A166" s="1"/>
      <c r="B166" s="633" t="s">
        <v>1365</v>
      </c>
      <c r="C166" s="639"/>
      <c r="D166" s="639"/>
      <c r="E166" s="637"/>
      <c r="F166" s="638"/>
    </row>
    <row r="167" spans="1:6" s="437" customFormat="1" ht="25.5">
      <c r="A167" s="1"/>
      <c r="B167" s="646" t="s">
        <v>1575</v>
      </c>
      <c r="C167" s="635" t="s">
        <v>51</v>
      </c>
      <c r="D167" s="636">
        <v>2240</v>
      </c>
      <c r="E167" s="637"/>
      <c r="F167" s="638">
        <f>D167*ROUND(E167,2)</f>
        <v>0</v>
      </c>
    </row>
    <row r="168" spans="1:6" s="437" customFormat="1">
      <c r="A168" s="1"/>
      <c r="B168" s="633"/>
      <c r="C168" s="635"/>
      <c r="D168" s="636"/>
      <c r="E168" s="637"/>
      <c r="F168" s="638"/>
    </row>
    <row r="169" spans="1:6" s="437" customFormat="1" ht="25.5">
      <c r="A169" s="1">
        <f>COUNT($A$5:A166)+1</f>
        <v>31</v>
      </c>
      <c r="B169" s="641" t="s">
        <v>1405</v>
      </c>
      <c r="C169" s="639"/>
      <c r="D169" s="639"/>
      <c r="E169" s="637"/>
      <c r="F169" s="638"/>
    </row>
    <row r="170" spans="1:6" s="437" customFormat="1" ht="127.5">
      <c r="A170" s="1"/>
      <c r="B170" s="633" t="s">
        <v>1418</v>
      </c>
      <c r="C170" s="639"/>
      <c r="D170" s="639"/>
      <c r="E170" s="637"/>
      <c r="F170" s="638"/>
    </row>
    <row r="171" spans="1:6" s="437" customFormat="1" ht="25.5">
      <c r="A171" s="1"/>
      <c r="B171" s="633" t="s">
        <v>1576</v>
      </c>
      <c r="E171" s="621"/>
    </row>
    <row r="172" spans="1:6">
      <c r="B172" s="633" t="s">
        <v>1407</v>
      </c>
      <c r="C172" s="635" t="s">
        <v>51</v>
      </c>
      <c r="D172" s="636">
        <v>30</v>
      </c>
      <c r="E172" s="637"/>
      <c r="F172" s="638">
        <f>D172*ROUND(E172,2)</f>
        <v>0</v>
      </c>
    </row>
    <row r="173" spans="1:6" s="645" customFormat="1">
      <c r="A173" s="1"/>
      <c r="B173" s="633" t="s">
        <v>1419</v>
      </c>
      <c r="C173" s="635" t="s">
        <v>51</v>
      </c>
      <c r="D173" s="636">
        <v>112</v>
      </c>
      <c r="E173" s="637"/>
      <c r="F173" s="638">
        <f>D173*ROUND(E173,2)</f>
        <v>0</v>
      </c>
    </row>
    <row r="174" spans="1:6" s="645" customFormat="1">
      <c r="A174" s="1"/>
      <c r="B174" s="434"/>
      <c r="C174" s="435"/>
      <c r="D174" s="435"/>
      <c r="E174" s="610"/>
      <c r="F174" s="436"/>
    </row>
    <row r="175" spans="1:6" s="645" customFormat="1" ht="63.75">
      <c r="A175" s="1">
        <f>COUNT($A$5:A174)+1</f>
        <v>32</v>
      </c>
      <c r="B175" s="643" t="s">
        <v>1366</v>
      </c>
      <c r="C175" s="655"/>
      <c r="D175" s="635"/>
      <c r="E175" s="658"/>
      <c r="F175" s="644"/>
    </row>
    <row r="176" spans="1:6" s="645" customFormat="1" ht="89.25">
      <c r="A176" s="1"/>
      <c r="B176" s="643" t="s">
        <v>1367</v>
      </c>
      <c r="C176" s="635" t="s">
        <v>3</v>
      </c>
      <c r="D176" s="644">
        <v>13</v>
      </c>
      <c r="E176" s="610"/>
      <c r="F176" s="638">
        <f>D176*ROUND(E176,2)</f>
        <v>0</v>
      </c>
    </row>
    <row r="177" spans="1:6" s="645" customFormat="1">
      <c r="A177" s="1"/>
      <c r="B177" s="643"/>
      <c r="C177" s="635"/>
      <c r="D177" s="644"/>
      <c r="E177" s="610"/>
      <c r="F177" s="644"/>
    </row>
    <row r="178" spans="1:6" s="645" customFormat="1" ht="63.75">
      <c r="A178" s="1">
        <f>COUNT($A$5:A177)+1</f>
        <v>33</v>
      </c>
      <c r="B178" s="643" t="s">
        <v>1368</v>
      </c>
      <c r="C178" s="635" t="s">
        <v>3</v>
      </c>
      <c r="D178" s="644">
        <v>150</v>
      </c>
      <c r="E178" s="610"/>
      <c r="F178" s="638">
        <f>D178*ROUND(E178,2)</f>
        <v>0</v>
      </c>
    </row>
    <row r="179" spans="1:6" s="645" customFormat="1">
      <c r="A179" s="1"/>
      <c r="B179" s="643"/>
      <c r="C179" s="635"/>
      <c r="D179" s="644"/>
      <c r="E179" s="610"/>
      <c r="F179" s="638"/>
    </row>
    <row r="180" spans="1:6" s="645" customFormat="1" ht="38.25">
      <c r="A180" s="1">
        <f>COUNT($A$5:A178)+1</f>
        <v>34</v>
      </c>
      <c r="B180" s="643" t="s">
        <v>1420</v>
      </c>
      <c r="C180" s="635" t="s">
        <v>3</v>
      </c>
      <c r="D180" s="644">
        <v>50</v>
      </c>
      <c r="E180" s="610"/>
      <c r="F180" s="638">
        <f>D180*ROUND(E180,2)</f>
        <v>0</v>
      </c>
    </row>
    <row r="181" spans="1:6" s="645" customFormat="1">
      <c r="A181" s="1"/>
      <c r="B181" s="643"/>
      <c r="C181" s="655"/>
      <c r="D181" s="635"/>
      <c r="E181" s="658"/>
      <c r="F181" s="644"/>
    </row>
    <row r="182" spans="1:6" s="645" customFormat="1" ht="76.5">
      <c r="A182" s="1">
        <f>COUNT($A$5:A181)+1</f>
        <v>35</v>
      </c>
      <c r="B182" s="643" t="s">
        <v>1370</v>
      </c>
      <c r="C182" s="655"/>
      <c r="D182" s="635"/>
      <c r="E182" s="658"/>
      <c r="F182" s="644"/>
    </row>
    <row r="183" spans="1:6" s="437" customFormat="1">
      <c r="A183" s="648"/>
      <c r="B183" s="643" t="s">
        <v>1371</v>
      </c>
      <c r="C183" s="635" t="s">
        <v>51</v>
      </c>
      <c r="D183" s="644">
        <v>3</v>
      </c>
      <c r="E183" s="610"/>
      <c r="F183" s="638">
        <f>D183*ROUND(E183,2)</f>
        <v>0</v>
      </c>
    </row>
    <row r="184" spans="1:6" s="645" customFormat="1">
      <c r="A184" s="648"/>
      <c r="B184" s="643" t="s">
        <v>1372</v>
      </c>
      <c r="C184" s="635" t="s">
        <v>51</v>
      </c>
      <c r="D184" s="644">
        <v>2</v>
      </c>
      <c r="E184" s="610"/>
      <c r="F184" s="638">
        <f>D184*ROUND(E184,2)</f>
        <v>0</v>
      </c>
    </row>
    <row r="185" spans="1:6" s="645" customFormat="1">
      <c r="A185" s="1" t="str">
        <f>IF(B185="","",COUNTIF($B$10:B185,"&lt;&gt;"))</f>
        <v/>
      </c>
      <c r="B185" s="633"/>
      <c r="C185" s="639"/>
      <c r="D185" s="638"/>
      <c r="E185" s="621"/>
      <c r="F185" s="638"/>
    </row>
    <row r="186" spans="1:6" s="645" customFormat="1" ht="51">
      <c r="A186" s="1">
        <f>COUNT($A$5:A185)+1</f>
        <v>36</v>
      </c>
      <c r="B186" s="643" t="s">
        <v>1373</v>
      </c>
      <c r="C186" s="635"/>
      <c r="D186" s="644"/>
      <c r="E186" s="610"/>
      <c r="F186" s="644"/>
    </row>
    <row r="187" spans="1:6" s="645" customFormat="1">
      <c r="A187" s="648"/>
      <c r="B187" s="643" t="s">
        <v>1374</v>
      </c>
      <c r="C187" s="635" t="s">
        <v>51</v>
      </c>
      <c r="D187" s="644">
        <v>5</v>
      </c>
      <c r="E187" s="610"/>
      <c r="F187" s="638">
        <f>D187*ROUND(E187,2)</f>
        <v>0</v>
      </c>
    </row>
    <row r="188" spans="1:6" s="645" customFormat="1">
      <c r="A188" s="648"/>
      <c r="B188" s="641" t="s">
        <v>1562</v>
      </c>
      <c r="C188" s="635"/>
      <c r="D188" s="644"/>
      <c r="E188" s="610"/>
      <c r="F188" s="644"/>
    </row>
    <row r="189" spans="1:6" s="645" customFormat="1">
      <c r="A189" s="648"/>
      <c r="B189" s="641"/>
      <c r="C189" s="635"/>
      <c r="D189" s="644"/>
      <c r="E189" s="610"/>
      <c r="F189" s="644"/>
    </row>
    <row r="190" spans="1:6" s="645" customFormat="1">
      <c r="A190" s="648"/>
      <c r="B190" s="643"/>
      <c r="C190" s="655"/>
      <c r="D190" s="635"/>
      <c r="E190" s="659"/>
      <c r="F190" s="638"/>
    </row>
    <row r="191" spans="1:6" s="645" customFormat="1" ht="54">
      <c r="A191" s="1">
        <f>COUNT($A$5:A190)+1</f>
        <v>37</v>
      </c>
      <c r="B191" s="643" t="s">
        <v>1375</v>
      </c>
      <c r="C191" s="635" t="s">
        <v>51</v>
      </c>
      <c r="D191" s="636">
        <v>50</v>
      </c>
      <c r="E191" s="610"/>
      <c r="F191" s="638">
        <f>D191*ROUND(E191,2)</f>
        <v>0</v>
      </c>
    </row>
    <row r="192" spans="1:6" s="437" customFormat="1">
      <c r="A192" s="648"/>
      <c r="B192" s="641" t="s">
        <v>1563</v>
      </c>
      <c r="C192" s="635"/>
      <c r="D192" s="644"/>
      <c r="E192" s="610"/>
      <c r="F192" s="644"/>
    </row>
    <row r="193" spans="1:6" s="437" customFormat="1">
      <c r="A193" s="648"/>
      <c r="B193" s="643"/>
      <c r="C193" s="655"/>
      <c r="D193" s="635"/>
      <c r="E193" s="658"/>
      <c r="F193" s="644"/>
    </row>
    <row r="194" spans="1:6" s="437" customFormat="1" ht="76.5">
      <c r="A194" s="1">
        <f>COUNT($A$5:A193)+1</f>
        <v>38</v>
      </c>
      <c r="B194" s="633" t="s">
        <v>1376</v>
      </c>
      <c r="C194" s="635" t="s">
        <v>3</v>
      </c>
      <c r="D194" s="636">
        <v>1040</v>
      </c>
      <c r="E194" s="637"/>
      <c r="F194" s="638">
        <f>D194*ROUND(E194,2)</f>
        <v>0</v>
      </c>
    </row>
    <row r="195" spans="1:6" s="437" customFormat="1">
      <c r="A195" s="1" t="str">
        <f>IF(B195="","",COUNTIF($B$10:B195,"&lt;&gt;"))</f>
        <v/>
      </c>
      <c r="B195" s="660"/>
      <c r="C195" s="635"/>
      <c r="D195" s="636"/>
      <c r="E195" s="637"/>
      <c r="F195" s="638"/>
    </row>
    <row r="196" spans="1:6" s="437" customFormat="1" ht="76.5">
      <c r="A196" s="1">
        <f>COUNT($A$5:A195)+1</f>
        <v>39</v>
      </c>
      <c r="B196" s="633" t="s">
        <v>1377</v>
      </c>
      <c r="C196" s="635" t="s">
        <v>3</v>
      </c>
      <c r="D196" s="636">
        <v>1370</v>
      </c>
      <c r="E196" s="637"/>
      <c r="F196" s="638">
        <f>D196*ROUND(E196,2)</f>
        <v>0</v>
      </c>
    </row>
    <row r="197" spans="1:6" s="437" customFormat="1">
      <c r="A197" s="1" t="str">
        <f>IF(B197="","",COUNTIF($B$10:B197,"&lt;&gt;"))</f>
        <v/>
      </c>
      <c r="B197" s="660"/>
      <c r="C197" s="635"/>
      <c r="D197" s="636"/>
      <c r="E197" s="637"/>
      <c r="F197" s="638"/>
    </row>
    <row r="198" spans="1:6" s="437" customFormat="1" ht="76.5">
      <c r="A198" s="1">
        <f>COUNT($A$5:A197)+1</f>
        <v>40</v>
      </c>
      <c r="B198" s="633" t="s">
        <v>1378</v>
      </c>
      <c r="C198" s="635" t="s">
        <v>3</v>
      </c>
      <c r="D198" s="636">
        <v>24</v>
      </c>
      <c r="E198" s="637"/>
      <c r="F198" s="638">
        <f>D198*ROUND(E198,2)</f>
        <v>0</v>
      </c>
    </row>
    <row r="199" spans="1:6" s="437" customFormat="1">
      <c r="A199" s="1" t="str">
        <f>IF(B199="","",COUNTIF($B$10:B199,"&lt;&gt;"))</f>
        <v/>
      </c>
      <c r="B199" s="660"/>
      <c r="C199" s="635"/>
      <c r="D199" s="636"/>
      <c r="E199" s="637"/>
      <c r="F199" s="638"/>
    </row>
    <row r="200" spans="1:6" s="437" customFormat="1" ht="76.5">
      <c r="A200" s="1">
        <f>COUNT($A$5:A199)+1</f>
        <v>41</v>
      </c>
      <c r="B200" s="633" t="s">
        <v>1379</v>
      </c>
      <c r="C200" s="635" t="s">
        <v>3</v>
      </c>
      <c r="D200" s="636">
        <v>36</v>
      </c>
      <c r="E200" s="637"/>
      <c r="F200" s="638">
        <f>D200*ROUND(E200,2)</f>
        <v>0</v>
      </c>
    </row>
    <row r="201" spans="1:6" s="437" customFormat="1">
      <c r="A201" s="1" t="str">
        <f>IF(B201="","",COUNTIF($B$10:B201,"&lt;&gt;"))</f>
        <v/>
      </c>
      <c r="B201" s="660"/>
      <c r="C201" s="635"/>
      <c r="D201" s="636"/>
      <c r="E201" s="637"/>
      <c r="F201" s="638"/>
    </row>
    <row r="202" spans="1:6" s="437" customFormat="1" ht="63.75">
      <c r="A202" s="1">
        <f>COUNT($A$5:A201)+1</f>
        <v>42</v>
      </c>
      <c r="B202" s="633" t="s">
        <v>1380</v>
      </c>
      <c r="C202" s="635" t="s">
        <v>3</v>
      </c>
      <c r="D202" s="636">
        <v>18</v>
      </c>
      <c r="E202" s="637"/>
      <c r="F202" s="638">
        <f>D202*ROUND(E202,2)</f>
        <v>0</v>
      </c>
    </row>
    <row r="203" spans="1:6" s="437" customFormat="1">
      <c r="A203" s="1" t="str">
        <f>IF(B203="","",COUNTIF($B$10:B203,"&lt;&gt;"))</f>
        <v/>
      </c>
      <c r="B203" s="660"/>
      <c r="C203" s="635"/>
      <c r="D203" s="636"/>
      <c r="E203" s="637"/>
      <c r="F203" s="638"/>
    </row>
    <row r="204" spans="1:6" s="437" customFormat="1" ht="63.75">
      <c r="A204" s="1">
        <f>COUNT($A$5:A203)+1</f>
        <v>43</v>
      </c>
      <c r="B204" s="633" t="s">
        <v>1381</v>
      </c>
      <c r="C204" s="635" t="s">
        <v>3</v>
      </c>
      <c r="D204" s="636">
        <v>28</v>
      </c>
      <c r="E204" s="637"/>
      <c r="F204" s="638">
        <f>D204*ROUND(E204,2)</f>
        <v>0</v>
      </c>
    </row>
    <row r="205" spans="1:6">
      <c r="A205" s="1" t="str">
        <f>IF(B205="","",COUNTIF($B$10:B205,"&lt;&gt;"))</f>
        <v/>
      </c>
      <c r="B205" s="660"/>
      <c r="C205" s="635"/>
      <c r="D205" s="636"/>
      <c r="E205" s="637"/>
      <c r="F205" s="638"/>
    </row>
    <row r="206" spans="1:6" s="437" customFormat="1" ht="63.75">
      <c r="A206" s="1">
        <f>COUNT($A$5:A205)+1</f>
        <v>44</v>
      </c>
      <c r="B206" s="633" t="s">
        <v>1382</v>
      </c>
      <c r="C206" s="635" t="s">
        <v>3</v>
      </c>
      <c r="D206" s="636">
        <v>180</v>
      </c>
      <c r="E206" s="637">
        <v>0</v>
      </c>
      <c r="F206" s="638">
        <f>D206*ROUND(E206,2)</f>
        <v>0</v>
      </c>
    </row>
    <row r="207" spans="1:6" s="437" customFormat="1" ht="18.75">
      <c r="A207" s="1"/>
      <c r="B207" s="609"/>
      <c r="C207" s="435"/>
      <c r="D207" s="435"/>
      <c r="E207" s="610"/>
      <c r="F207" s="436"/>
    </row>
    <row r="208" spans="1:6" ht="15.75" thickBot="1">
      <c r="B208" s="661" t="s">
        <v>1384</v>
      </c>
      <c r="C208" s="662"/>
      <c r="D208" s="662"/>
      <c r="E208" s="663"/>
      <c r="F208" s="664">
        <f>SUM(F10:F207)</f>
        <v>0</v>
      </c>
    </row>
    <row r="209" ht="15.75" thickTop="1"/>
  </sheetData>
  <sheetProtection algorithmName="SHA-512" hashValue="YgmPN3Rw850M6pmTw5VTVs6epAGU1IeUFNJKZbXBqIc9W34muodlgGKKsZxpYyypSmCgprfhAQW5glegvmgzpg==" saltValue="lQ9FNQTMt05HtS6hQyzFY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5825C-B5F7-41BE-8605-18A3415B317F}">
  <sheetPr>
    <tabColor rgb="FFC0E6F5"/>
  </sheetPr>
  <dimension ref="A1:H189"/>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1421</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38">
        <f>D50*ROUND(E50,2)</f>
        <v>0</v>
      </c>
    </row>
    <row r="51" spans="1:6" s="437" customFormat="1">
      <c r="A51" s="1"/>
      <c r="B51" s="633" t="s">
        <v>195</v>
      </c>
      <c r="C51" s="635" t="s">
        <v>51</v>
      </c>
      <c r="D51" s="636">
        <v>4</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5</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2</v>
      </c>
      <c r="E72" s="637"/>
      <c r="F72" s="638">
        <f>D72*ROUND(E72,2)</f>
        <v>0</v>
      </c>
    </row>
    <row r="73" spans="1:6" s="437" customFormat="1">
      <c r="A73" s="1"/>
      <c r="B73" s="643" t="s">
        <v>1313</v>
      </c>
      <c r="C73" s="653" t="s">
        <v>51</v>
      </c>
      <c r="D73" s="654">
        <v>4</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2</v>
      </c>
      <c r="E78" s="637"/>
      <c r="F78" s="638">
        <f>D78*ROUND(E78,2)</f>
        <v>0</v>
      </c>
    </row>
    <row r="79" spans="1:6" s="437" customFormat="1">
      <c r="A79" s="1"/>
      <c r="B79" s="643" t="s">
        <v>1313</v>
      </c>
      <c r="C79" s="653" t="s">
        <v>51</v>
      </c>
      <c r="D79" s="654">
        <v>4</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33"/>
      <c r="C88" s="635"/>
      <c r="D88" s="636"/>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4868</v>
      </c>
      <c r="E93" s="914"/>
      <c r="F93" s="931">
        <f>D93*ROUND(E93,2)</f>
        <v>0</v>
      </c>
    </row>
    <row r="94" spans="1:6" s="437" customFormat="1">
      <c r="A94" s="1"/>
      <c r="B94" s="614" t="s">
        <v>1532</v>
      </c>
      <c r="C94" s="635" t="s">
        <v>50</v>
      </c>
      <c r="D94" s="639">
        <v>4868</v>
      </c>
      <c r="E94" s="637"/>
      <c r="F94" s="638">
        <f>D94*ROUND(E94,2)</f>
        <v>0</v>
      </c>
    </row>
    <row r="95" spans="1:6" s="437" customFormat="1">
      <c r="A95" s="1"/>
      <c r="B95" s="633" t="s">
        <v>1329</v>
      </c>
    </row>
    <row r="96" spans="1:6" s="903" customFormat="1">
      <c r="A96" s="897" t="s">
        <v>1531</v>
      </c>
      <c r="B96" s="898" t="s">
        <v>1537</v>
      </c>
      <c r="C96" s="912" t="s">
        <v>50</v>
      </c>
      <c r="D96" s="916">
        <v>3127</v>
      </c>
      <c r="E96" s="914"/>
      <c r="F96" s="931">
        <f>D96*ROUND(E96,2)</f>
        <v>0</v>
      </c>
    </row>
    <row r="97" spans="1:6" s="437" customFormat="1">
      <c r="A97" s="1"/>
      <c r="B97" s="614" t="s">
        <v>1532</v>
      </c>
      <c r="C97" s="635" t="s">
        <v>50</v>
      </c>
      <c r="D97" s="639">
        <v>3127</v>
      </c>
      <c r="E97" s="637"/>
      <c r="F97" s="638">
        <f>D97*ROUND(E97,2)</f>
        <v>0</v>
      </c>
    </row>
    <row r="98" spans="1:6" s="437" customFormat="1">
      <c r="A98" s="1"/>
      <c r="B98" s="633" t="s">
        <v>1330</v>
      </c>
      <c r="C98" s="639" t="s">
        <v>50</v>
      </c>
      <c r="D98" s="639">
        <v>86</v>
      </c>
      <c r="E98" s="637"/>
      <c r="F98" s="638">
        <f>D98*ROUND(E98,2)</f>
        <v>0</v>
      </c>
    </row>
    <row r="99" spans="1:6" s="437" customFormat="1">
      <c r="A99" s="1"/>
      <c r="B99" s="633" t="s">
        <v>1331</v>
      </c>
      <c r="C99" s="639" t="s">
        <v>50</v>
      </c>
      <c r="D99" s="639">
        <v>147</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1392</v>
      </c>
      <c r="C102" s="635" t="s">
        <v>51</v>
      </c>
      <c r="D102" s="639">
        <v>24</v>
      </c>
      <c r="E102" s="637"/>
      <c r="F102" s="638">
        <f t="shared" ref="F102:F118" si="0">D102*ROUND(E102,2)</f>
        <v>0</v>
      </c>
    </row>
    <row r="103" spans="1:6" s="437" customFormat="1">
      <c r="A103" s="1"/>
      <c r="B103" s="633" t="s">
        <v>1334</v>
      </c>
      <c r="C103" s="635" t="s">
        <v>51</v>
      </c>
      <c r="D103" s="639">
        <v>54</v>
      </c>
      <c r="E103" s="637"/>
      <c r="F103" s="638">
        <f t="shared" si="0"/>
        <v>0</v>
      </c>
    </row>
    <row r="104" spans="1:6" s="437" customFormat="1">
      <c r="A104" s="1"/>
      <c r="B104" s="633" t="s">
        <v>1336</v>
      </c>
      <c r="C104" s="635" t="s">
        <v>51</v>
      </c>
      <c r="D104" s="639">
        <v>4</v>
      </c>
      <c r="E104" s="637"/>
      <c r="F104" s="638">
        <f t="shared" si="0"/>
        <v>0</v>
      </c>
    </row>
    <row r="105" spans="1:6" s="437" customFormat="1">
      <c r="A105" s="1"/>
      <c r="B105" s="633" t="s">
        <v>1387</v>
      </c>
      <c r="C105" s="635" t="s">
        <v>51</v>
      </c>
      <c r="D105" s="639">
        <v>4</v>
      </c>
      <c r="E105" s="637"/>
      <c r="F105" s="638">
        <f t="shared" si="0"/>
        <v>0</v>
      </c>
    </row>
    <row r="106" spans="1:6" s="437" customFormat="1">
      <c r="A106" s="1"/>
      <c r="B106" s="633" t="s">
        <v>1307</v>
      </c>
      <c r="C106" s="635" t="s">
        <v>51</v>
      </c>
      <c r="D106" s="639">
        <v>10</v>
      </c>
      <c r="E106" s="637"/>
      <c r="F106" s="638">
        <f t="shared" si="0"/>
        <v>0</v>
      </c>
    </row>
    <row r="107" spans="1:6" s="437" customFormat="1">
      <c r="A107" s="1"/>
      <c r="B107" s="633" t="s">
        <v>1337</v>
      </c>
      <c r="C107" s="635" t="s">
        <v>51</v>
      </c>
      <c r="D107" s="639">
        <v>1160</v>
      </c>
      <c r="E107" s="637"/>
      <c r="F107" s="638">
        <f t="shared" si="0"/>
        <v>0</v>
      </c>
    </row>
    <row r="108" spans="1:6" s="437" customFormat="1">
      <c r="A108" s="1"/>
      <c r="B108" s="633" t="s">
        <v>1338</v>
      </c>
      <c r="C108" s="635" t="s">
        <v>51</v>
      </c>
      <c r="D108" s="639">
        <v>16</v>
      </c>
      <c r="E108" s="637"/>
      <c r="F108" s="638">
        <f t="shared" si="0"/>
        <v>0</v>
      </c>
    </row>
    <row r="109" spans="1:6" s="437" customFormat="1">
      <c r="A109" s="1"/>
      <c r="B109" s="633" t="s">
        <v>1339</v>
      </c>
      <c r="C109" s="635" t="s">
        <v>51</v>
      </c>
      <c r="D109" s="639">
        <v>2</v>
      </c>
      <c r="E109" s="637"/>
      <c r="F109" s="638">
        <f t="shared" si="0"/>
        <v>0</v>
      </c>
    </row>
    <row r="110" spans="1:6" s="437" customFormat="1">
      <c r="A110" s="1"/>
      <c r="B110" s="633" t="s">
        <v>1341</v>
      </c>
      <c r="C110" s="635" t="s">
        <v>51</v>
      </c>
      <c r="D110" s="639">
        <v>24</v>
      </c>
      <c r="E110" s="637"/>
      <c r="F110" s="638">
        <f t="shared" si="0"/>
        <v>0</v>
      </c>
    </row>
    <row r="111" spans="1:6" s="437" customFormat="1">
      <c r="A111" s="1"/>
      <c r="B111" s="633" t="s">
        <v>1342</v>
      </c>
      <c r="C111" s="635" t="s">
        <v>51</v>
      </c>
      <c r="D111" s="639">
        <v>3</v>
      </c>
      <c r="E111" s="637"/>
      <c r="F111" s="638">
        <f t="shared" si="0"/>
        <v>0</v>
      </c>
    </row>
    <row r="112" spans="1:6" s="437" customFormat="1">
      <c r="A112" s="1"/>
      <c r="B112" s="633" t="s">
        <v>1343</v>
      </c>
    </row>
    <row r="113" spans="1:6" s="903" customFormat="1" ht="25.5">
      <c r="A113" s="897" t="s">
        <v>1531</v>
      </c>
      <c r="B113" s="898" t="s">
        <v>1538</v>
      </c>
      <c r="C113" s="912" t="s">
        <v>51</v>
      </c>
      <c r="D113" s="916">
        <v>1160</v>
      </c>
      <c r="E113" s="914"/>
      <c r="F113" s="931">
        <f>D113*ROUND(E113,2)</f>
        <v>0</v>
      </c>
    </row>
    <row r="114" spans="1:6" s="437" customFormat="1">
      <c r="A114" s="1"/>
      <c r="B114" s="614" t="s">
        <v>1532</v>
      </c>
      <c r="C114" s="635" t="s">
        <v>51</v>
      </c>
      <c r="D114" s="639">
        <v>1160</v>
      </c>
      <c r="E114" s="637"/>
      <c r="F114" s="638">
        <f>D114*ROUND(E114,2)</f>
        <v>0</v>
      </c>
    </row>
    <row r="115" spans="1:6" s="437" customFormat="1">
      <c r="A115" s="1"/>
      <c r="B115" s="633" t="s">
        <v>1344</v>
      </c>
      <c r="C115" s="635" t="s">
        <v>51</v>
      </c>
      <c r="D115" s="639">
        <v>2</v>
      </c>
      <c r="E115" s="637"/>
      <c r="F115" s="638">
        <f t="shared" si="0"/>
        <v>0</v>
      </c>
    </row>
    <row r="116" spans="1:6" s="437" customFormat="1">
      <c r="A116" s="1"/>
      <c r="B116" s="633" t="s">
        <v>1345</v>
      </c>
      <c r="C116" s="635" t="s">
        <v>51</v>
      </c>
      <c r="D116" s="639">
        <v>1160</v>
      </c>
      <c r="E116" s="637"/>
      <c r="F116" s="638">
        <f t="shared" si="0"/>
        <v>0</v>
      </c>
    </row>
    <row r="117" spans="1:6" s="437" customFormat="1">
      <c r="A117" s="1"/>
      <c r="B117" s="633" t="s">
        <v>1346</v>
      </c>
      <c r="C117" s="635" t="s">
        <v>51</v>
      </c>
      <c r="D117" s="639">
        <v>4</v>
      </c>
      <c r="E117" s="637"/>
      <c r="F117" s="638">
        <f t="shared" si="0"/>
        <v>0</v>
      </c>
    </row>
    <row r="118" spans="1:6" s="437" customFormat="1">
      <c r="A118" s="1"/>
      <c r="B118" s="633" t="s">
        <v>1347</v>
      </c>
      <c r="C118" s="635" t="s">
        <v>51</v>
      </c>
      <c r="D118" s="639">
        <v>6</v>
      </c>
      <c r="E118" s="637"/>
      <c r="F118" s="638">
        <f t="shared" si="0"/>
        <v>0</v>
      </c>
    </row>
    <row r="119" spans="1:6" s="437" customFormat="1">
      <c r="A119" s="1"/>
      <c r="B119" s="633"/>
      <c r="C119" s="635"/>
      <c r="D119" s="639"/>
      <c r="E119" s="637"/>
      <c r="F119" s="638"/>
    </row>
    <row r="120" spans="1:6" s="437" customFormat="1" ht="255">
      <c r="A120" s="1">
        <f>COUNT($A$5:A103)+1</f>
        <v>23</v>
      </c>
      <c r="B120" s="1031" t="s">
        <v>1737</v>
      </c>
      <c r="C120" s="635"/>
      <c r="D120" s="639"/>
      <c r="E120" s="637"/>
      <c r="F120" s="638"/>
    </row>
    <row r="121" spans="1:6" s="437" customFormat="1">
      <c r="A121" s="1"/>
      <c r="B121" s="633" t="s">
        <v>1348</v>
      </c>
      <c r="C121" s="635" t="s">
        <v>50</v>
      </c>
      <c r="D121" s="639">
        <v>225</v>
      </c>
      <c r="E121" s="637"/>
      <c r="F121" s="638">
        <f>D121*ROUND(E121,2)</f>
        <v>0</v>
      </c>
    </row>
    <row r="122" spans="1:6" s="437" customFormat="1">
      <c r="A122" s="1"/>
      <c r="B122" s="633"/>
      <c r="C122" s="635"/>
      <c r="D122" s="639"/>
      <c r="E122" s="637"/>
      <c r="F122" s="638"/>
    </row>
    <row r="123" spans="1:6" s="645" customFormat="1" ht="76.5">
      <c r="A123" s="1">
        <f>COUNT($A$5:A122)+1</f>
        <v>24</v>
      </c>
      <c r="B123" s="643" t="s">
        <v>1356</v>
      </c>
      <c r="C123" s="655"/>
      <c r="E123" s="656"/>
      <c r="F123" s="638"/>
    </row>
    <row r="124" spans="1:6" s="645" customFormat="1">
      <c r="A124" s="648"/>
      <c r="B124" s="646" t="s">
        <v>1559</v>
      </c>
    </row>
    <row r="125" spans="1:6" s="917" customFormat="1">
      <c r="A125" s="897" t="s">
        <v>1531</v>
      </c>
      <c r="B125" s="898" t="s">
        <v>1541</v>
      </c>
      <c r="C125" s="912" t="s">
        <v>51</v>
      </c>
      <c r="D125" s="918">
        <v>928</v>
      </c>
      <c r="E125" s="908"/>
      <c r="F125" s="931">
        <f>D125*ROUND(E125,2)</f>
        <v>0</v>
      </c>
    </row>
    <row r="126" spans="1:6" s="645" customFormat="1">
      <c r="A126" s="1"/>
      <c r="B126" s="614" t="s">
        <v>1532</v>
      </c>
      <c r="C126" s="635" t="s">
        <v>51</v>
      </c>
      <c r="D126" s="644">
        <v>928</v>
      </c>
      <c r="E126" s="610"/>
      <c r="F126" s="638">
        <f>D126*ROUND(E126,2)</f>
        <v>0</v>
      </c>
    </row>
    <row r="127" spans="1:6" s="645" customFormat="1">
      <c r="A127" s="648"/>
      <c r="B127" s="646"/>
      <c r="C127" s="635"/>
      <c r="D127" s="644"/>
      <c r="E127" s="610"/>
      <c r="F127" s="644"/>
    </row>
    <row r="128" spans="1:6" ht="76.5">
      <c r="A128" s="1">
        <f>COUNT($A$5:A127)+1</f>
        <v>25</v>
      </c>
      <c r="B128" s="643" t="s">
        <v>1358</v>
      </c>
    </row>
    <row r="129" spans="1:8">
      <c r="A129" s="648"/>
      <c r="B129" s="646" t="s">
        <v>1559</v>
      </c>
      <c r="C129" s="1"/>
      <c r="D129" s="1"/>
      <c r="E129" s="1"/>
      <c r="F129" s="1"/>
    </row>
    <row r="130" spans="1:8" s="905" customFormat="1">
      <c r="A130" s="897" t="s">
        <v>1531</v>
      </c>
      <c r="B130" s="898" t="s">
        <v>1540</v>
      </c>
      <c r="C130" s="912" t="s">
        <v>51</v>
      </c>
      <c r="D130" s="913">
        <v>1391</v>
      </c>
      <c r="E130" s="914"/>
      <c r="F130" s="931">
        <f>D130*ROUND(E130,2)</f>
        <v>0</v>
      </c>
      <c r="G130" s="903"/>
      <c r="H130" s="904"/>
    </row>
    <row r="131" spans="1:8">
      <c r="B131" s="614" t="s">
        <v>1532</v>
      </c>
      <c r="C131" s="635" t="s">
        <v>51</v>
      </c>
      <c r="D131" s="636">
        <v>1391</v>
      </c>
      <c r="E131" s="637"/>
      <c r="F131" s="638">
        <f>D131*ROUND(E131,2)</f>
        <v>0</v>
      </c>
    </row>
    <row r="132" spans="1:8" s="437" customFormat="1">
      <c r="A132" s="1"/>
      <c r="B132" s="633"/>
      <c r="C132" s="639"/>
      <c r="D132" s="639"/>
      <c r="E132" s="637"/>
      <c r="F132" s="638"/>
    </row>
    <row r="133" spans="1:8" s="437" customFormat="1">
      <c r="A133" s="1">
        <f>COUNT($A$5:A132)+1</f>
        <v>26</v>
      </c>
      <c r="B133" s="641" t="s">
        <v>1359</v>
      </c>
      <c r="C133" s="639"/>
      <c r="D133" s="639"/>
      <c r="E133" s="637"/>
      <c r="F133" s="638"/>
    </row>
    <row r="134" spans="1:8" s="437" customFormat="1" ht="280.5">
      <c r="A134" s="1"/>
      <c r="B134" s="633" t="s">
        <v>1360</v>
      </c>
      <c r="C134" s="639"/>
      <c r="D134" s="639"/>
      <c r="E134" s="637"/>
      <c r="F134" s="638"/>
    </row>
    <row r="135" spans="1:8" s="437" customFormat="1" ht="25.5">
      <c r="A135" s="1"/>
      <c r="B135" s="633" t="s">
        <v>1361</v>
      </c>
      <c r="C135" s="639"/>
      <c r="D135" s="639"/>
      <c r="E135" s="637"/>
      <c r="F135" s="638"/>
    </row>
    <row r="136" spans="1:8" s="437" customFormat="1" ht="25.5">
      <c r="A136" s="1"/>
      <c r="B136" s="646" t="s">
        <v>1560</v>
      </c>
      <c r="E136" s="621"/>
    </row>
    <row r="137" spans="1:8" s="437" customFormat="1">
      <c r="A137" s="1"/>
      <c r="B137" s="633" t="s">
        <v>187</v>
      </c>
    </row>
    <row r="138" spans="1:8" s="903" customFormat="1" ht="25.5">
      <c r="A138" s="897" t="s">
        <v>1531</v>
      </c>
      <c r="B138" s="898" t="s">
        <v>1542</v>
      </c>
      <c r="C138" s="912" t="s">
        <v>51</v>
      </c>
      <c r="D138" s="913">
        <v>2350</v>
      </c>
      <c r="E138" s="914"/>
      <c r="F138" s="931">
        <f>D138*ROUND(E138,2)</f>
        <v>0</v>
      </c>
    </row>
    <row r="139" spans="1:8" s="437" customFormat="1">
      <c r="A139" s="1"/>
      <c r="B139" s="614" t="s">
        <v>1532</v>
      </c>
      <c r="C139" s="635" t="s">
        <v>51</v>
      </c>
      <c r="D139" s="636">
        <v>2350</v>
      </c>
      <c r="E139" s="637"/>
      <c r="F139" s="638">
        <f>D139*ROUND(E139,2)</f>
        <v>0</v>
      </c>
    </row>
    <row r="140" spans="1:8" s="437" customFormat="1">
      <c r="A140" s="1"/>
      <c r="B140" s="633" t="s">
        <v>192</v>
      </c>
    </row>
    <row r="141" spans="1:8" s="903" customFormat="1" ht="25.5">
      <c r="A141" s="897" t="s">
        <v>1531</v>
      </c>
      <c r="B141" s="898" t="s">
        <v>1543</v>
      </c>
      <c r="C141" s="912" t="s">
        <v>51</v>
      </c>
      <c r="D141" s="913">
        <v>2956</v>
      </c>
      <c r="E141" s="914"/>
      <c r="F141" s="931">
        <f>D141*ROUND(E141,2)</f>
        <v>0</v>
      </c>
    </row>
    <row r="142" spans="1:8" s="437" customFormat="1">
      <c r="A142" s="1"/>
      <c r="B142" s="614" t="s">
        <v>1532</v>
      </c>
      <c r="C142" s="635" t="s">
        <v>51</v>
      </c>
      <c r="D142" s="636">
        <v>2956</v>
      </c>
      <c r="E142" s="637"/>
      <c r="F142" s="638">
        <f>D142*ROUND(E142,2)</f>
        <v>0</v>
      </c>
    </row>
    <row r="143" spans="1:8" s="437" customFormat="1">
      <c r="A143" s="1"/>
      <c r="B143" s="633" t="s">
        <v>193</v>
      </c>
      <c r="C143" s="635" t="s">
        <v>51</v>
      </c>
      <c r="D143" s="636">
        <v>55</v>
      </c>
      <c r="E143" s="637"/>
      <c r="F143" s="638">
        <f>D143*ROUND(E143,2)</f>
        <v>0</v>
      </c>
    </row>
    <row r="144" spans="1:8" s="437" customFormat="1">
      <c r="A144" s="1"/>
      <c r="B144" s="633" t="s">
        <v>195</v>
      </c>
      <c r="C144" s="635" t="s">
        <v>51</v>
      </c>
      <c r="D144" s="636">
        <v>94</v>
      </c>
      <c r="E144" s="637"/>
      <c r="F144" s="638">
        <f>D144*ROUND(E144,2)</f>
        <v>0</v>
      </c>
    </row>
    <row r="145" spans="1:6" s="437" customFormat="1">
      <c r="A145" s="1"/>
      <c r="B145" s="633"/>
      <c r="C145" s="639"/>
      <c r="D145" s="639"/>
      <c r="E145" s="637"/>
      <c r="F145" s="638"/>
    </row>
    <row r="146" spans="1:6" s="437" customFormat="1">
      <c r="A146" s="1">
        <f>COUNT($A$5:A144)+1</f>
        <v>27</v>
      </c>
      <c r="B146" s="641" t="s">
        <v>1362</v>
      </c>
      <c r="C146" s="639"/>
      <c r="D146" s="639"/>
      <c r="E146" s="637"/>
      <c r="F146" s="638"/>
    </row>
    <row r="147" spans="1:6" s="437" customFormat="1" ht="318.75">
      <c r="A147" s="1"/>
      <c r="B147" s="633" t="s">
        <v>1363</v>
      </c>
      <c r="C147" s="639"/>
      <c r="D147" s="639"/>
      <c r="E147" s="637"/>
      <c r="F147" s="638"/>
    </row>
    <row r="148" spans="1:6" s="437" customFormat="1" ht="25.5">
      <c r="A148" s="1"/>
      <c r="B148" s="646" t="s">
        <v>1561</v>
      </c>
      <c r="E148" s="621"/>
    </row>
    <row r="149" spans="1:6" s="437" customFormat="1">
      <c r="A149" s="1"/>
      <c r="B149" s="633" t="s">
        <v>192</v>
      </c>
      <c r="C149" s="635" t="s">
        <v>51</v>
      </c>
      <c r="D149" s="636">
        <v>820</v>
      </c>
      <c r="E149" s="637"/>
      <c r="F149" s="638">
        <f>D149*ROUND(E149,2)</f>
        <v>0</v>
      </c>
    </row>
    <row r="150" spans="1:6" s="437" customFormat="1">
      <c r="A150" s="1"/>
      <c r="B150" s="640"/>
      <c r="C150" s="635"/>
      <c r="D150" s="636"/>
      <c r="E150" s="637"/>
      <c r="F150" s="638"/>
    </row>
    <row r="151" spans="1:6" s="437" customFormat="1" ht="25.5">
      <c r="A151" s="1">
        <f>COUNT($A$5:A150)+1</f>
        <v>28</v>
      </c>
      <c r="B151" s="641" t="s">
        <v>1364</v>
      </c>
      <c r="C151" s="639"/>
      <c r="D151" s="639"/>
      <c r="E151" s="637"/>
      <c r="F151" s="638"/>
    </row>
    <row r="152" spans="1:6" s="437" customFormat="1" ht="178.5">
      <c r="A152" s="1"/>
      <c r="B152" s="633" t="s">
        <v>1365</v>
      </c>
      <c r="C152" s="639"/>
      <c r="D152" s="639"/>
      <c r="E152" s="637"/>
      <c r="F152" s="638"/>
    </row>
    <row r="153" spans="1:6" s="437" customFormat="1" ht="25.5">
      <c r="A153" s="1"/>
      <c r="B153" s="646" t="s">
        <v>1575</v>
      </c>
      <c r="C153" s="635" t="s">
        <v>51</v>
      </c>
      <c r="D153" s="636">
        <v>2319</v>
      </c>
      <c r="E153" s="637"/>
      <c r="F153" s="638">
        <f>D153*ROUND(E153,2)</f>
        <v>0</v>
      </c>
    </row>
    <row r="155" spans="1:6" s="645" customFormat="1" ht="63.75">
      <c r="A155" s="1">
        <f>COUNT($A$5:A154)+1</f>
        <v>29</v>
      </c>
      <c r="B155" s="643" t="s">
        <v>1366</v>
      </c>
      <c r="C155" s="655"/>
      <c r="D155" s="635"/>
      <c r="E155" s="658"/>
      <c r="F155" s="644"/>
    </row>
    <row r="156" spans="1:6" s="645" customFormat="1" ht="89.25">
      <c r="A156" s="1"/>
      <c r="B156" s="643" t="s">
        <v>1367</v>
      </c>
      <c r="C156" s="635" t="s">
        <v>3</v>
      </c>
      <c r="D156" s="644">
        <v>5</v>
      </c>
      <c r="E156" s="610"/>
      <c r="F156" s="638">
        <f>D156*ROUND(E156,2)</f>
        <v>0</v>
      </c>
    </row>
    <row r="157" spans="1:6" s="645" customFormat="1">
      <c r="A157" s="1"/>
      <c r="B157" s="643"/>
      <c r="C157" s="635"/>
      <c r="D157" s="644"/>
      <c r="E157" s="610"/>
      <c r="F157" s="644"/>
    </row>
    <row r="158" spans="1:6" s="645" customFormat="1" ht="63.75">
      <c r="A158" s="1">
        <f>COUNT($A$5:A157)+1</f>
        <v>30</v>
      </c>
      <c r="B158" s="643" t="s">
        <v>1368</v>
      </c>
      <c r="C158" s="635" t="s">
        <v>3</v>
      </c>
      <c r="D158" s="644">
        <v>160</v>
      </c>
      <c r="E158" s="610"/>
      <c r="F158" s="638">
        <f>D158*ROUND(E158,2)</f>
        <v>0</v>
      </c>
    </row>
    <row r="159" spans="1:6" s="645" customFormat="1">
      <c r="A159" s="1"/>
      <c r="B159" s="643"/>
      <c r="C159" s="635"/>
      <c r="D159" s="644"/>
      <c r="E159" s="610"/>
      <c r="F159" s="638"/>
    </row>
    <row r="160" spans="1:6" s="645" customFormat="1" ht="38.25">
      <c r="A160" s="1">
        <f>COUNT($A$5:A158)+1</f>
        <v>31</v>
      </c>
      <c r="B160" s="643" t="s">
        <v>1389</v>
      </c>
      <c r="C160" s="635" t="s">
        <v>3</v>
      </c>
      <c r="D160" s="644">
        <v>40</v>
      </c>
      <c r="E160" s="610"/>
      <c r="F160" s="638">
        <f>D160*ROUND(E160,2)</f>
        <v>0</v>
      </c>
    </row>
    <row r="161" spans="1:6" s="645" customFormat="1">
      <c r="A161" s="1"/>
      <c r="B161" s="643"/>
      <c r="C161" s="655"/>
      <c r="D161" s="635"/>
      <c r="E161" s="658"/>
      <c r="F161" s="644"/>
    </row>
    <row r="162" spans="1:6" s="645" customFormat="1" ht="76.5">
      <c r="A162" s="1">
        <f>COUNT($A$5:A161)+1</f>
        <v>32</v>
      </c>
      <c r="B162" s="643" t="s">
        <v>1370</v>
      </c>
      <c r="C162" s="655"/>
      <c r="D162" s="635"/>
      <c r="E162" s="658"/>
      <c r="F162" s="644"/>
    </row>
    <row r="163" spans="1:6" s="645" customFormat="1">
      <c r="A163" s="648"/>
      <c r="B163" s="643" t="s">
        <v>1371</v>
      </c>
      <c r="C163" s="635" t="s">
        <v>51</v>
      </c>
      <c r="D163" s="644">
        <v>3</v>
      </c>
      <c r="E163" s="610"/>
      <c r="F163" s="638">
        <f>D163*ROUND(E163,2)</f>
        <v>0</v>
      </c>
    </row>
    <row r="164" spans="1:6" s="645" customFormat="1">
      <c r="A164" s="648"/>
      <c r="B164" s="643" t="s">
        <v>1372</v>
      </c>
      <c r="C164" s="635" t="s">
        <v>51</v>
      </c>
      <c r="D164" s="644">
        <v>2</v>
      </c>
      <c r="E164" s="610"/>
      <c r="F164" s="638">
        <f>D164*ROUND(E164,2)</f>
        <v>0</v>
      </c>
    </row>
    <row r="165" spans="1:6" s="437" customFormat="1">
      <c r="A165" s="1" t="str">
        <f>IF(B165="","",COUNTIF($B$10:B165,"&lt;&gt;"))</f>
        <v/>
      </c>
      <c r="B165" s="633"/>
      <c r="C165" s="639"/>
      <c r="D165" s="638"/>
      <c r="E165" s="621"/>
      <c r="F165" s="638"/>
    </row>
    <row r="166" spans="1:6" s="645" customFormat="1" ht="51">
      <c r="A166" s="1">
        <f>COUNT($A$5:A165)+1</f>
        <v>33</v>
      </c>
      <c r="B166" s="643" t="s">
        <v>1373</v>
      </c>
      <c r="C166" s="635"/>
      <c r="D166" s="644"/>
      <c r="E166" s="610"/>
      <c r="F166" s="644"/>
    </row>
    <row r="167" spans="1:6" s="645" customFormat="1">
      <c r="A167" s="648"/>
      <c r="B167" s="643" t="s">
        <v>1374</v>
      </c>
      <c r="C167" s="635" t="s">
        <v>51</v>
      </c>
      <c r="D167" s="644">
        <v>5</v>
      </c>
      <c r="E167" s="610"/>
      <c r="F167" s="638">
        <f>D167*ROUND(E167,2)</f>
        <v>0</v>
      </c>
    </row>
    <row r="168" spans="1:6" s="645" customFormat="1">
      <c r="A168" s="648"/>
      <c r="B168" s="641" t="s">
        <v>1562</v>
      </c>
      <c r="C168" s="635"/>
      <c r="D168" s="644"/>
      <c r="E168" s="610"/>
      <c r="F168" s="644"/>
    </row>
    <row r="169" spans="1:6" s="645" customFormat="1">
      <c r="A169" s="648"/>
      <c r="B169" s="641"/>
      <c r="C169" s="635"/>
      <c r="D169" s="644"/>
      <c r="E169" s="610"/>
      <c r="F169" s="644"/>
    </row>
    <row r="170" spans="1:6" s="645" customFormat="1">
      <c r="A170" s="648"/>
      <c r="B170" s="643"/>
      <c r="C170" s="655"/>
      <c r="D170" s="635"/>
      <c r="E170" s="659"/>
      <c r="F170" s="638"/>
    </row>
    <row r="171" spans="1:6" s="645" customFormat="1" ht="54">
      <c r="A171" s="1">
        <f>COUNT($A$5:A170)+1</f>
        <v>34</v>
      </c>
      <c r="B171" s="643" t="s">
        <v>1375</v>
      </c>
      <c r="C171" s="635" t="s">
        <v>51</v>
      </c>
      <c r="D171" s="636">
        <v>40</v>
      </c>
      <c r="E171" s="610"/>
      <c r="F171" s="638">
        <f>D171*ROUND(E171,2)</f>
        <v>0</v>
      </c>
    </row>
    <row r="172" spans="1:6" s="645" customFormat="1">
      <c r="A172" s="648"/>
      <c r="B172" s="641" t="s">
        <v>1563</v>
      </c>
      <c r="C172" s="635"/>
      <c r="D172" s="644"/>
      <c r="E172" s="610"/>
      <c r="F172" s="644"/>
    </row>
    <row r="173" spans="1:6" s="645" customFormat="1">
      <c r="A173" s="648"/>
      <c r="B173" s="643"/>
      <c r="C173" s="655"/>
      <c r="D173" s="635"/>
      <c r="E173" s="658"/>
      <c r="F173" s="644"/>
    </row>
    <row r="174" spans="1:6" s="437" customFormat="1" ht="76.5">
      <c r="A174" s="1">
        <f>COUNT($A$5:A173)+1</f>
        <v>35</v>
      </c>
      <c r="B174" s="633" t="s">
        <v>1376</v>
      </c>
      <c r="C174" s="635" t="s">
        <v>3</v>
      </c>
      <c r="D174" s="636">
        <v>1170</v>
      </c>
      <c r="E174" s="637"/>
      <c r="F174" s="638">
        <f>D174*ROUND(E174,2)</f>
        <v>0</v>
      </c>
    </row>
    <row r="175" spans="1:6" s="437" customFormat="1">
      <c r="A175" s="1" t="str">
        <f>IF(B175="","",COUNTIF($B$10:B175,"&lt;&gt;"))</f>
        <v/>
      </c>
      <c r="B175" s="660"/>
      <c r="C175" s="635"/>
      <c r="D175" s="636"/>
      <c r="E175" s="637"/>
      <c r="F175" s="638"/>
    </row>
    <row r="176" spans="1:6" s="437" customFormat="1" ht="76.5">
      <c r="A176" s="1">
        <f>COUNT($A$5:A175)+1</f>
        <v>36</v>
      </c>
      <c r="B176" s="633" t="s">
        <v>1377</v>
      </c>
      <c r="C176" s="635" t="s">
        <v>3</v>
      </c>
      <c r="D176" s="636">
        <v>1200</v>
      </c>
      <c r="E176" s="637"/>
      <c r="F176" s="638">
        <f>D176*ROUND(E176,2)</f>
        <v>0</v>
      </c>
    </row>
    <row r="177" spans="1:6" s="437" customFormat="1">
      <c r="A177" s="1" t="str">
        <f>IF(B177="","",COUNTIF($B$10:B177,"&lt;&gt;"))</f>
        <v/>
      </c>
      <c r="B177" s="660"/>
      <c r="C177" s="635"/>
      <c r="D177" s="636"/>
      <c r="E177" s="637"/>
      <c r="F177" s="638"/>
    </row>
    <row r="178" spans="1:6" s="437" customFormat="1" ht="76.5">
      <c r="A178" s="1">
        <f>COUNT($A$5:A177)+1</f>
        <v>37</v>
      </c>
      <c r="B178" s="633" t="s">
        <v>1378</v>
      </c>
      <c r="C178" s="635" t="s">
        <v>3</v>
      </c>
      <c r="D178" s="636">
        <v>22</v>
      </c>
      <c r="E178" s="637"/>
      <c r="F178" s="638">
        <f>D178*ROUND(E178,2)</f>
        <v>0</v>
      </c>
    </row>
    <row r="179" spans="1:6" s="437" customFormat="1">
      <c r="A179" s="1" t="str">
        <f>IF(B179="","",COUNTIF($B$10:B179,"&lt;&gt;"))</f>
        <v/>
      </c>
      <c r="B179" s="660"/>
      <c r="C179" s="635"/>
      <c r="D179" s="636"/>
      <c r="E179" s="637"/>
      <c r="F179" s="638"/>
    </row>
    <row r="180" spans="1:6" s="437" customFormat="1" ht="76.5">
      <c r="A180" s="1">
        <f>COUNT($A$5:A179)+1</f>
        <v>38</v>
      </c>
      <c r="B180" s="633" t="s">
        <v>1379</v>
      </c>
      <c r="C180" s="635" t="s">
        <v>3</v>
      </c>
      <c r="D180" s="636">
        <v>32</v>
      </c>
      <c r="E180" s="637"/>
      <c r="F180" s="638">
        <f>D180*ROUND(E180,2)</f>
        <v>0</v>
      </c>
    </row>
    <row r="181" spans="1:6" s="437" customFormat="1">
      <c r="A181" s="1" t="str">
        <f>IF(B181="","",COUNTIF($B$10:B181,"&lt;&gt;"))</f>
        <v/>
      </c>
      <c r="B181" s="660"/>
      <c r="C181" s="635"/>
      <c r="D181" s="636"/>
      <c r="E181" s="637"/>
      <c r="F181" s="638"/>
    </row>
    <row r="182" spans="1:6" s="437" customFormat="1" ht="63.75">
      <c r="A182" s="1">
        <f>COUNT($A$5:A181)+1</f>
        <v>39</v>
      </c>
      <c r="B182" s="633" t="s">
        <v>1380</v>
      </c>
      <c r="C182" s="635" t="s">
        <v>3</v>
      </c>
      <c r="D182" s="636">
        <v>16</v>
      </c>
      <c r="E182" s="637"/>
      <c r="F182" s="638">
        <f>D182*ROUND(E182,2)</f>
        <v>0</v>
      </c>
    </row>
    <row r="183" spans="1:6" s="437" customFormat="1">
      <c r="A183" s="1" t="str">
        <f>IF(B183="","",COUNTIF($B$10:B183,"&lt;&gt;"))</f>
        <v/>
      </c>
      <c r="B183" s="660"/>
      <c r="C183" s="635"/>
      <c r="D183" s="636"/>
      <c r="E183" s="637"/>
      <c r="F183" s="638"/>
    </row>
    <row r="184" spans="1:6" s="437" customFormat="1" ht="63.75">
      <c r="A184" s="1">
        <f>COUNT($A$5:A183)+1</f>
        <v>40</v>
      </c>
      <c r="B184" s="633" t="s">
        <v>1381</v>
      </c>
      <c r="C184" s="635" t="s">
        <v>3</v>
      </c>
      <c r="D184" s="636">
        <v>18</v>
      </c>
      <c r="E184" s="637"/>
      <c r="F184" s="638">
        <f>D184*ROUND(E184,2)</f>
        <v>0</v>
      </c>
    </row>
    <row r="185" spans="1:6" s="437" customFormat="1">
      <c r="A185" s="1" t="str">
        <f>IF(B185="","",COUNTIF($B$10:B185,"&lt;&gt;"))</f>
        <v/>
      </c>
      <c r="B185" s="660"/>
      <c r="C185" s="635"/>
      <c r="D185" s="636"/>
      <c r="E185" s="637"/>
      <c r="F185" s="638"/>
    </row>
    <row r="186" spans="1:6" s="437" customFormat="1" ht="63.75">
      <c r="A186" s="1">
        <f>COUNT($A$5:A185)+1</f>
        <v>41</v>
      </c>
      <c r="B186" s="633" t="s">
        <v>1382</v>
      </c>
      <c r="C186" s="635" t="s">
        <v>3</v>
      </c>
      <c r="D186" s="636">
        <v>160</v>
      </c>
      <c r="E186" s="637">
        <v>0</v>
      </c>
      <c r="F186" s="638">
        <f>D186*ROUND(E186,2)</f>
        <v>0</v>
      </c>
    </row>
    <row r="187" spans="1:6" ht="18.75">
      <c r="B187" s="609"/>
    </row>
    <row r="188" spans="1:6" s="437" customFormat="1" ht="15.75" thickBot="1">
      <c r="A188" s="1"/>
      <c r="B188" s="661" t="s">
        <v>1384</v>
      </c>
      <c r="C188" s="662"/>
      <c r="D188" s="662"/>
      <c r="E188" s="663"/>
      <c r="F188" s="664">
        <f>SUM(F10:F187)</f>
        <v>0</v>
      </c>
    </row>
    <row r="189" spans="1:6" s="437" customFormat="1" ht="15.75" thickTop="1">
      <c r="A189" s="1"/>
      <c r="B189" s="434"/>
      <c r="C189" s="435"/>
      <c r="D189" s="435"/>
      <c r="E189" s="610"/>
      <c r="F189" s="436"/>
    </row>
  </sheetData>
  <sheetProtection algorithmName="SHA-512" hashValue="YHm6xtdSFoYgalomKZcVqg45zI45QQ0OOHFadjZc0NezFeJ/e1HIdq4TnIBaQ8V+O5kSYv/cJZJAsJT68LHcXg==" saltValue="Ru39gsyBtXpkNtRwGR/gn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6CD8D-8E82-44B2-91DC-8ACC6D79D157}">
  <sheetPr>
    <tabColor rgb="FFC0E6F5"/>
  </sheetPr>
  <dimension ref="A1:H219"/>
  <sheetViews>
    <sheetView view="pageBreakPreview" topLeftCell="A100" zoomScaleNormal="100" zoomScaleSheetLayoutView="100" workbookViewId="0">
      <selection activeCell="B124" sqref="B124"/>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1422</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6</v>
      </c>
      <c r="E18" s="914"/>
      <c r="F18" s="931">
        <f>D18*ROUND(E18,2)</f>
        <v>0</v>
      </c>
      <c r="G18" s="903"/>
      <c r="H18" s="904"/>
    </row>
    <row r="19" spans="1:8">
      <c r="B19" s="614" t="s">
        <v>1532</v>
      </c>
      <c r="C19" s="635" t="s">
        <v>3</v>
      </c>
      <c r="D19" s="636">
        <v>6</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6</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1398</v>
      </c>
      <c r="C37" s="635"/>
      <c r="D37" s="636"/>
      <c r="E37" s="637"/>
      <c r="F37" s="638"/>
    </row>
    <row r="38" spans="1:6" s="437" customFormat="1" ht="89.25">
      <c r="A38" s="1"/>
      <c r="B38" s="633" t="s">
        <v>1399</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1400</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4</v>
      </c>
      <c r="E50" s="637"/>
      <c r="F50" s="638">
        <f>D50*ROUND(E50,2)</f>
        <v>0</v>
      </c>
    </row>
    <row r="51" spans="1:6" s="437" customFormat="1">
      <c r="A51" s="1"/>
      <c r="B51" s="633" t="s">
        <v>195</v>
      </c>
      <c r="C51" s="635" t="s">
        <v>51</v>
      </c>
      <c r="D51" s="636">
        <v>3</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3</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4</v>
      </c>
      <c r="E72" s="637"/>
      <c r="F72" s="638">
        <f>D72*ROUND(E72,2)</f>
        <v>0</v>
      </c>
    </row>
    <row r="73" spans="1:6" s="437" customFormat="1">
      <c r="A73" s="1"/>
      <c r="B73" s="643" t="s">
        <v>1313</v>
      </c>
      <c r="C73" s="653" t="s">
        <v>51</v>
      </c>
      <c r="D73" s="654">
        <v>3</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4</v>
      </c>
      <c r="E78" s="637"/>
      <c r="F78" s="638">
        <f>D78*ROUND(E78,2)</f>
        <v>0</v>
      </c>
    </row>
    <row r="79" spans="1:6" s="437" customFormat="1">
      <c r="A79" s="1"/>
      <c r="B79" s="643" t="s">
        <v>1313</v>
      </c>
      <c r="C79" s="653" t="s">
        <v>51</v>
      </c>
      <c r="D79" s="654">
        <v>3</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5505</v>
      </c>
      <c r="E93" s="914"/>
      <c r="F93" s="931">
        <f>D93*ROUND(E93,2)</f>
        <v>0</v>
      </c>
    </row>
    <row r="94" spans="1:6" s="437" customFormat="1">
      <c r="A94" s="1"/>
      <c r="B94" s="614" t="s">
        <v>1532</v>
      </c>
      <c r="C94" s="635" t="s">
        <v>50</v>
      </c>
      <c r="D94" s="639">
        <v>5505</v>
      </c>
      <c r="E94" s="637"/>
      <c r="F94" s="638">
        <f>D94*ROUND(E94,2)</f>
        <v>0</v>
      </c>
    </row>
    <row r="95" spans="1:6" s="437" customFormat="1">
      <c r="A95" s="1"/>
      <c r="B95" s="633" t="s">
        <v>1329</v>
      </c>
    </row>
    <row r="96" spans="1:6" s="903" customFormat="1">
      <c r="A96" s="897" t="s">
        <v>1531</v>
      </c>
      <c r="B96" s="898" t="s">
        <v>1537</v>
      </c>
      <c r="C96" s="912" t="s">
        <v>50</v>
      </c>
      <c r="D96" s="916">
        <v>3261</v>
      </c>
      <c r="E96" s="914"/>
      <c r="F96" s="931">
        <f>D96*ROUND(E96,2)</f>
        <v>0</v>
      </c>
    </row>
    <row r="97" spans="1:6" s="437" customFormat="1">
      <c r="A97" s="1"/>
      <c r="B97" s="614" t="s">
        <v>1532</v>
      </c>
      <c r="C97" s="635" t="s">
        <v>50</v>
      </c>
      <c r="D97" s="639">
        <v>3261</v>
      </c>
      <c r="E97" s="637"/>
      <c r="F97" s="638">
        <f>D97*ROUND(E97,2)</f>
        <v>0</v>
      </c>
    </row>
    <row r="98" spans="1:6" s="437" customFormat="1">
      <c r="A98" s="1"/>
      <c r="B98" s="633" t="s">
        <v>1330</v>
      </c>
      <c r="C98" s="639" t="s">
        <v>50</v>
      </c>
      <c r="D98" s="639">
        <v>313</v>
      </c>
      <c r="E98" s="637"/>
      <c r="F98" s="638">
        <f>D98*ROUND(E98,2)</f>
        <v>0</v>
      </c>
    </row>
    <row r="99" spans="1:6" s="437" customFormat="1">
      <c r="A99" s="1"/>
      <c r="B99" s="633" t="s">
        <v>1331</v>
      </c>
      <c r="C99" s="639" t="s">
        <v>50</v>
      </c>
      <c r="D99" s="639">
        <v>118</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1333</v>
      </c>
      <c r="C102" s="635" t="s">
        <v>51</v>
      </c>
      <c r="D102" s="639">
        <v>18</v>
      </c>
      <c r="E102" s="637"/>
      <c r="F102" s="638">
        <f t="shared" ref="F102:F122" si="0">D102*ROUND(E102,2)</f>
        <v>0</v>
      </c>
    </row>
    <row r="103" spans="1:6" s="437" customFormat="1">
      <c r="A103" s="1"/>
      <c r="B103" s="633" t="s">
        <v>1392</v>
      </c>
      <c r="C103" s="635" t="s">
        <v>51</v>
      </c>
      <c r="D103" s="639">
        <v>24</v>
      </c>
      <c r="E103" s="637"/>
      <c r="F103" s="638">
        <f t="shared" si="0"/>
        <v>0</v>
      </c>
    </row>
    <row r="104" spans="1:6" s="437" customFormat="1">
      <c r="A104" s="1"/>
      <c r="B104" s="633" t="s">
        <v>1334</v>
      </c>
      <c r="C104" s="635" t="s">
        <v>51</v>
      </c>
      <c r="D104" s="639">
        <v>50</v>
      </c>
      <c r="E104" s="637"/>
      <c r="F104" s="638">
        <f t="shared" si="0"/>
        <v>0</v>
      </c>
    </row>
    <row r="105" spans="1:6" s="437" customFormat="1">
      <c r="A105" s="1"/>
      <c r="B105" s="633" t="s">
        <v>1336</v>
      </c>
      <c r="C105" s="635" t="s">
        <v>51</v>
      </c>
      <c r="D105" s="639">
        <v>9</v>
      </c>
      <c r="E105" s="637"/>
      <c r="F105" s="638">
        <f t="shared" si="0"/>
        <v>0</v>
      </c>
    </row>
    <row r="106" spans="1:6" s="437" customFormat="1">
      <c r="A106" s="1"/>
      <c r="B106" s="633" t="s">
        <v>1387</v>
      </c>
      <c r="C106" s="635" t="s">
        <v>51</v>
      </c>
      <c r="D106" s="639">
        <v>4</v>
      </c>
      <c r="E106" s="637"/>
      <c r="F106" s="638">
        <f t="shared" si="0"/>
        <v>0</v>
      </c>
    </row>
    <row r="107" spans="1:6" s="437" customFormat="1">
      <c r="A107" s="1"/>
      <c r="B107" s="633" t="s">
        <v>1307</v>
      </c>
      <c r="C107" s="635" t="s">
        <v>51</v>
      </c>
      <c r="D107" s="639">
        <v>18</v>
      </c>
      <c r="E107" s="637"/>
      <c r="F107" s="638">
        <f t="shared" si="0"/>
        <v>0</v>
      </c>
    </row>
    <row r="108" spans="1:6" s="437" customFormat="1">
      <c r="A108" s="1"/>
      <c r="B108" s="633" t="s">
        <v>1337</v>
      </c>
      <c r="C108" s="635" t="s">
        <v>51</v>
      </c>
      <c r="D108" s="639">
        <v>1332</v>
      </c>
      <c r="E108" s="637"/>
      <c r="F108" s="638">
        <f t="shared" si="0"/>
        <v>0</v>
      </c>
    </row>
    <row r="109" spans="1:6" s="437" customFormat="1">
      <c r="A109" s="1"/>
      <c r="B109" s="633" t="s">
        <v>1401</v>
      </c>
      <c r="C109" s="635" t="s">
        <v>51</v>
      </c>
      <c r="D109" s="639">
        <v>56</v>
      </c>
      <c r="E109" s="637"/>
      <c r="F109" s="638">
        <f t="shared" si="0"/>
        <v>0</v>
      </c>
    </row>
    <row r="110" spans="1:6" s="437" customFormat="1">
      <c r="A110" s="1"/>
      <c r="B110" s="633" t="s">
        <v>1338</v>
      </c>
      <c r="C110" s="635" t="s">
        <v>51</v>
      </c>
      <c r="D110" s="639">
        <v>24</v>
      </c>
      <c r="E110" s="637"/>
      <c r="F110" s="638">
        <f t="shared" si="0"/>
        <v>0</v>
      </c>
    </row>
    <row r="111" spans="1:6" s="437" customFormat="1">
      <c r="A111" s="1"/>
      <c r="B111" s="633" t="s">
        <v>1339</v>
      </c>
      <c r="C111" s="635" t="s">
        <v>51</v>
      </c>
      <c r="D111" s="639">
        <v>4</v>
      </c>
      <c r="E111" s="637"/>
      <c r="F111" s="638">
        <f t="shared" si="0"/>
        <v>0</v>
      </c>
    </row>
    <row r="112" spans="1:6" s="437" customFormat="1">
      <c r="A112" s="1"/>
      <c r="B112" s="633" t="s">
        <v>1340</v>
      </c>
      <c r="C112" s="635" t="s">
        <v>51</v>
      </c>
      <c r="D112" s="639">
        <v>17</v>
      </c>
      <c r="E112" s="637"/>
      <c r="F112" s="638">
        <f t="shared" si="0"/>
        <v>0</v>
      </c>
    </row>
    <row r="113" spans="1:6" s="437" customFormat="1">
      <c r="A113" s="1"/>
      <c r="B113" s="633" t="s">
        <v>1341</v>
      </c>
      <c r="C113" s="635" t="s">
        <v>51</v>
      </c>
      <c r="D113" s="639">
        <v>18</v>
      </c>
      <c r="E113" s="637"/>
      <c r="F113" s="638">
        <f t="shared" si="0"/>
        <v>0</v>
      </c>
    </row>
    <row r="114" spans="1:6" s="437" customFormat="1">
      <c r="A114" s="1"/>
      <c r="B114" s="633" t="s">
        <v>1342</v>
      </c>
      <c r="C114" s="635" t="s">
        <v>51</v>
      </c>
      <c r="D114" s="639">
        <v>6</v>
      </c>
      <c r="E114" s="637"/>
      <c r="F114" s="638">
        <f t="shared" si="0"/>
        <v>0</v>
      </c>
    </row>
    <row r="115" spans="1:6" s="437" customFormat="1">
      <c r="A115" s="1"/>
      <c r="B115" s="633" t="s">
        <v>1343</v>
      </c>
    </row>
    <row r="116" spans="1:6" s="903" customFormat="1" ht="25.5">
      <c r="A116" s="897" t="s">
        <v>1531</v>
      </c>
      <c r="B116" s="898" t="s">
        <v>1538</v>
      </c>
      <c r="C116" s="912" t="s">
        <v>51</v>
      </c>
      <c r="D116" s="916">
        <v>1332</v>
      </c>
      <c r="E116" s="914"/>
      <c r="F116" s="931">
        <f>D116*ROUND(E116,2)</f>
        <v>0</v>
      </c>
    </row>
    <row r="117" spans="1:6" s="437" customFormat="1">
      <c r="A117" s="1"/>
      <c r="B117" s="614" t="s">
        <v>1532</v>
      </c>
      <c r="C117" s="635" t="s">
        <v>51</v>
      </c>
      <c r="D117" s="639">
        <v>1332</v>
      </c>
      <c r="E117" s="637"/>
      <c r="F117" s="638">
        <f>D117*ROUND(E117,2)</f>
        <v>0</v>
      </c>
    </row>
    <row r="118" spans="1:6" s="437" customFormat="1">
      <c r="A118" s="1"/>
      <c r="B118" s="633" t="s">
        <v>1344</v>
      </c>
      <c r="C118" s="635" t="s">
        <v>51</v>
      </c>
      <c r="D118" s="639">
        <v>4</v>
      </c>
      <c r="E118" s="637"/>
      <c r="F118" s="638">
        <f t="shared" si="0"/>
        <v>0</v>
      </c>
    </row>
    <row r="119" spans="1:6" s="437" customFormat="1">
      <c r="A119" s="1"/>
      <c r="B119" s="633" t="s">
        <v>1345</v>
      </c>
      <c r="C119" s="635" t="s">
        <v>51</v>
      </c>
      <c r="D119" s="639">
        <v>1332</v>
      </c>
      <c r="E119" s="637"/>
      <c r="F119" s="638">
        <f t="shared" si="0"/>
        <v>0</v>
      </c>
    </row>
    <row r="120" spans="1:6" s="437" customFormat="1">
      <c r="A120" s="1"/>
      <c r="B120" s="633" t="s">
        <v>1388</v>
      </c>
      <c r="C120" s="635" t="s">
        <v>51</v>
      </c>
      <c r="D120" s="639">
        <v>2</v>
      </c>
      <c r="E120" s="637"/>
      <c r="F120" s="638">
        <f t="shared" si="0"/>
        <v>0</v>
      </c>
    </row>
    <row r="121" spans="1:6" s="437" customFormat="1">
      <c r="A121" s="1"/>
      <c r="B121" s="633" t="s">
        <v>1346</v>
      </c>
      <c r="C121" s="635" t="s">
        <v>51</v>
      </c>
      <c r="D121" s="639">
        <v>8</v>
      </c>
      <c r="E121" s="637"/>
      <c r="F121" s="638">
        <f t="shared" si="0"/>
        <v>0</v>
      </c>
    </row>
    <row r="122" spans="1:6" s="437" customFormat="1">
      <c r="A122" s="1"/>
      <c r="B122" s="633" t="s">
        <v>1347</v>
      </c>
      <c r="C122" s="635" t="s">
        <v>51</v>
      </c>
      <c r="D122" s="639">
        <v>8</v>
      </c>
      <c r="E122" s="637"/>
      <c r="F122" s="638">
        <f t="shared" si="0"/>
        <v>0</v>
      </c>
    </row>
    <row r="123" spans="1:6" s="437" customFormat="1">
      <c r="A123" s="1"/>
      <c r="B123" s="633"/>
      <c r="C123" s="635"/>
      <c r="D123" s="639"/>
      <c r="E123" s="637"/>
      <c r="F123" s="638"/>
    </row>
    <row r="124" spans="1:6" s="437" customFormat="1" ht="255">
      <c r="A124" s="1">
        <f>COUNT($A$5:A106)+1</f>
        <v>23</v>
      </c>
      <c r="B124" s="1031" t="s">
        <v>1737</v>
      </c>
      <c r="C124" s="635"/>
      <c r="D124" s="639"/>
      <c r="E124" s="637"/>
      <c r="F124" s="638"/>
    </row>
    <row r="125" spans="1:6" s="437" customFormat="1">
      <c r="A125" s="1"/>
      <c r="B125" s="633" t="s">
        <v>1348</v>
      </c>
      <c r="C125" s="635" t="s">
        <v>50</v>
      </c>
      <c r="D125" s="639">
        <v>475</v>
      </c>
      <c r="E125" s="637"/>
      <c r="F125" s="638">
        <f>D125*ROUND(E125,2)</f>
        <v>0</v>
      </c>
    </row>
    <row r="126" spans="1:6" s="437" customFormat="1">
      <c r="A126" s="1"/>
      <c r="B126" s="633"/>
      <c r="C126" s="635"/>
      <c r="D126" s="639"/>
      <c r="E126" s="637"/>
      <c r="F126" s="638"/>
    </row>
    <row r="127" spans="1:6" s="437" customFormat="1" ht="153">
      <c r="A127" s="1">
        <f>COUNT($A$5:A126)+1</f>
        <v>24</v>
      </c>
      <c r="B127" s="643" t="s">
        <v>1349</v>
      </c>
      <c r="C127" s="635"/>
      <c r="D127" s="639"/>
      <c r="E127" s="637"/>
      <c r="F127" s="638"/>
    </row>
    <row r="128" spans="1:6" s="437" customFormat="1">
      <c r="A128" s="1"/>
      <c r="B128" s="643" t="s">
        <v>1350</v>
      </c>
      <c r="C128" s="635" t="s">
        <v>50</v>
      </c>
      <c r="D128" s="639">
        <v>377</v>
      </c>
      <c r="E128" s="637"/>
      <c r="F128" s="638">
        <f>D128*ROUND(E128,2)</f>
        <v>0</v>
      </c>
    </row>
    <row r="129" spans="1:6" s="437" customFormat="1">
      <c r="A129" s="1"/>
      <c r="B129" s="643"/>
      <c r="C129" s="635"/>
      <c r="D129" s="639"/>
      <c r="E129" s="637"/>
      <c r="F129" s="638"/>
    </row>
    <row r="130" spans="1:6" s="437" customFormat="1" ht="25.5">
      <c r="A130" s="1">
        <f>COUNT($A$5:A128)+1</f>
        <v>25</v>
      </c>
      <c r="B130" s="643" t="s">
        <v>1351</v>
      </c>
      <c r="C130" s="635"/>
      <c r="D130" s="639"/>
      <c r="E130" s="637"/>
      <c r="F130" s="638"/>
    </row>
    <row r="131" spans="1:6" s="437" customFormat="1">
      <c r="A131" s="1"/>
      <c r="B131" s="633" t="s">
        <v>1352</v>
      </c>
      <c r="C131" s="635" t="s">
        <v>51</v>
      </c>
      <c r="D131" s="639">
        <v>144</v>
      </c>
      <c r="E131" s="637"/>
      <c r="F131" s="638">
        <f>D131*ROUND(E131,2)</f>
        <v>0</v>
      </c>
    </row>
    <row r="132" spans="1:6" s="437" customFormat="1">
      <c r="A132" s="1"/>
      <c r="B132" s="643" t="s">
        <v>1353</v>
      </c>
      <c r="C132" s="635" t="s">
        <v>51</v>
      </c>
      <c r="D132" s="639">
        <v>18</v>
      </c>
      <c r="E132" s="637"/>
      <c r="F132" s="638">
        <f>D132*ROUND(E132,2)</f>
        <v>0</v>
      </c>
    </row>
    <row r="133" spans="1:6" s="437" customFormat="1">
      <c r="A133" s="1"/>
      <c r="B133" s="643" t="s">
        <v>1354</v>
      </c>
      <c r="C133" s="635" t="s">
        <v>51</v>
      </c>
      <c r="D133" s="639">
        <v>18</v>
      </c>
      <c r="E133" s="637"/>
      <c r="F133" s="638">
        <f>D133*ROUND(E133,2)</f>
        <v>0</v>
      </c>
    </row>
    <row r="134" spans="1:6" s="437" customFormat="1">
      <c r="A134" s="1"/>
      <c r="B134" s="643" t="s">
        <v>1355</v>
      </c>
      <c r="C134" s="635" t="s">
        <v>51</v>
      </c>
      <c r="D134" s="639">
        <v>18</v>
      </c>
      <c r="E134" s="637"/>
      <c r="F134" s="638">
        <f>D134*ROUND(E134,2)</f>
        <v>0</v>
      </c>
    </row>
    <row r="135" spans="1:6" s="437" customFormat="1">
      <c r="A135" s="1"/>
      <c r="B135" s="633"/>
      <c r="C135" s="635"/>
      <c r="D135" s="639"/>
      <c r="E135" s="637"/>
      <c r="F135" s="638"/>
    </row>
    <row r="136" spans="1:6" s="645" customFormat="1" ht="76.5">
      <c r="A136" s="1">
        <f>COUNT($A$5:A130)+1</f>
        <v>26</v>
      </c>
      <c r="B136" s="643" t="s">
        <v>1356</v>
      </c>
      <c r="C136" s="655"/>
      <c r="E136" s="656"/>
      <c r="F136" s="638"/>
    </row>
    <row r="137" spans="1:6" s="645" customFormat="1">
      <c r="A137" s="648"/>
      <c r="B137" s="646" t="s">
        <v>1559</v>
      </c>
    </row>
    <row r="138" spans="1:6" s="917" customFormat="1">
      <c r="A138" s="897" t="s">
        <v>1531</v>
      </c>
      <c r="B138" s="898" t="s">
        <v>1541</v>
      </c>
      <c r="C138" s="912" t="s">
        <v>51</v>
      </c>
      <c r="D138" s="918">
        <v>1054</v>
      </c>
      <c r="E138" s="908"/>
      <c r="F138" s="931">
        <f>D138*ROUND(E138,2)</f>
        <v>0</v>
      </c>
    </row>
    <row r="139" spans="1:6" s="645" customFormat="1">
      <c r="A139" s="1"/>
      <c r="B139" s="614" t="s">
        <v>1532</v>
      </c>
      <c r="C139" s="635" t="s">
        <v>51</v>
      </c>
      <c r="D139" s="644">
        <v>1054</v>
      </c>
      <c r="E139" s="610"/>
      <c r="F139" s="638">
        <f>D139*ROUND(E139,2)</f>
        <v>0</v>
      </c>
    </row>
    <row r="140" spans="1:6" s="645" customFormat="1">
      <c r="A140" s="648"/>
      <c r="B140" s="646"/>
      <c r="C140" s="635"/>
      <c r="D140" s="644"/>
      <c r="E140" s="610"/>
      <c r="F140" s="644"/>
    </row>
    <row r="141" spans="1:6" s="645" customFormat="1" ht="63.75">
      <c r="A141" s="1">
        <f>COUNT($A$5:A140)+1</f>
        <v>27</v>
      </c>
      <c r="B141" s="643" t="s">
        <v>1357</v>
      </c>
      <c r="C141" s="636"/>
      <c r="D141" s="636"/>
      <c r="E141" s="610"/>
      <c r="F141" s="639"/>
    </row>
    <row r="142" spans="1:6" s="645" customFormat="1" ht="14.25">
      <c r="A142" s="657"/>
      <c r="B142" s="646" t="s">
        <v>1565</v>
      </c>
    </row>
    <row r="143" spans="1:6" s="917" customFormat="1">
      <c r="A143" s="897" t="s">
        <v>1531</v>
      </c>
      <c r="B143" s="898" t="s">
        <v>1539</v>
      </c>
      <c r="C143" s="916" t="s">
        <v>51</v>
      </c>
      <c r="D143" s="916">
        <v>138</v>
      </c>
      <c r="E143" s="908"/>
      <c r="F143" s="931">
        <f>D143*ROUND(E143,2)</f>
        <v>0</v>
      </c>
    </row>
    <row r="144" spans="1:6" s="645" customFormat="1">
      <c r="A144" s="1"/>
      <c r="B144" s="614" t="s">
        <v>1532</v>
      </c>
      <c r="C144" s="639" t="s">
        <v>51</v>
      </c>
      <c r="D144" s="639">
        <v>138</v>
      </c>
      <c r="E144" s="610"/>
      <c r="F144" s="638">
        <f>D144*ROUND(E144,2)</f>
        <v>0</v>
      </c>
    </row>
    <row r="145" spans="1:8" s="645" customFormat="1" ht="14.25">
      <c r="A145" s="657"/>
      <c r="B145" s="641"/>
      <c r="C145" s="635"/>
      <c r="E145" s="656"/>
    </row>
    <row r="146" spans="1:8" ht="76.5">
      <c r="A146" s="1">
        <f>COUNT($A$5:A145)+1</f>
        <v>28</v>
      </c>
      <c r="B146" s="643" t="s">
        <v>1358</v>
      </c>
    </row>
    <row r="147" spans="1:8">
      <c r="A147" s="648"/>
      <c r="B147" s="646" t="s">
        <v>1559</v>
      </c>
      <c r="C147" s="1"/>
      <c r="D147" s="1"/>
      <c r="E147" s="1"/>
      <c r="F147" s="1"/>
    </row>
    <row r="148" spans="1:8" s="905" customFormat="1">
      <c r="A148" s="897" t="s">
        <v>1531</v>
      </c>
      <c r="B148" s="898" t="s">
        <v>1540</v>
      </c>
      <c r="C148" s="912" t="s">
        <v>51</v>
      </c>
      <c r="D148" s="913">
        <v>1612</v>
      </c>
      <c r="E148" s="914"/>
      <c r="F148" s="931">
        <f>D148*ROUND(E148,2)</f>
        <v>0</v>
      </c>
      <c r="G148" s="903"/>
      <c r="H148" s="904"/>
    </row>
    <row r="149" spans="1:8">
      <c r="B149" s="614" t="s">
        <v>1532</v>
      </c>
      <c r="C149" s="635" t="s">
        <v>51</v>
      </c>
      <c r="D149" s="636">
        <v>1612</v>
      </c>
      <c r="E149" s="637"/>
      <c r="F149" s="638">
        <f>D149*ROUND(E149,2)</f>
        <v>0</v>
      </c>
    </row>
    <row r="150" spans="1:8" s="437" customFormat="1">
      <c r="A150" s="1"/>
      <c r="B150" s="633"/>
      <c r="C150" s="639"/>
      <c r="D150" s="639"/>
      <c r="E150" s="637"/>
      <c r="F150" s="638"/>
    </row>
    <row r="151" spans="1:8" s="437" customFormat="1">
      <c r="A151" s="1">
        <f>COUNT($A$5:A150)+1</f>
        <v>29</v>
      </c>
      <c r="B151" s="641" t="s">
        <v>1359</v>
      </c>
      <c r="C151" s="639"/>
      <c r="D151" s="639"/>
      <c r="E151" s="637"/>
      <c r="F151" s="638"/>
    </row>
    <row r="152" spans="1:8" s="437" customFormat="1" ht="280.5">
      <c r="A152" s="1"/>
      <c r="B152" s="633" t="s">
        <v>1360</v>
      </c>
      <c r="C152" s="639"/>
      <c r="D152" s="639"/>
      <c r="E152" s="637"/>
      <c r="F152" s="638"/>
    </row>
    <row r="153" spans="1:8" s="437" customFormat="1" ht="25.5">
      <c r="A153" s="1"/>
      <c r="B153" s="633" t="s">
        <v>1361</v>
      </c>
      <c r="C153" s="639"/>
      <c r="D153" s="639"/>
      <c r="E153" s="637"/>
      <c r="F153" s="638"/>
    </row>
    <row r="154" spans="1:8" s="437" customFormat="1" ht="25.5">
      <c r="A154" s="1"/>
      <c r="B154" s="646" t="s">
        <v>1560</v>
      </c>
      <c r="E154" s="621"/>
    </row>
    <row r="155" spans="1:8" s="437" customFormat="1">
      <c r="A155" s="1"/>
      <c r="B155" s="633" t="s">
        <v>187</v>
      </c>
    </row>
    <row r="156" spans="1:8" s="903" customFormat="1" ht="25.5">
      <c r="A156" s="897" t="s">
        <v>1531</v>
      </c>
      <c r="B156" s="898" t="s">
        <v>1542</v>
      </c>
      <c r="C156" s="912" t="s">
        <v>51</v>
      </c>
      <c r="D156" s="913">
        <v>2578</v>
      </c>
      <c r="E156" s="914"/>
      <c r="F156" s="931">
        <f>D156*ROUND(E156,2)</f>
        <v>0</v>
      </c>
    </row>
    <row r="157" spans="1:8" s="437" customFormat="1">
      <c r="A157" s="1"/>
      <c r="B157" s="614" t="s">
        <v>1532</v>
      </c>
      <c r="C157" s="635" t="s">
        <v>51</v>
      </c>
      <c r="D157" s="636">
        <v>2578</v>
      </c>
      <c r="E157" s="637"/>
      <c r="F157" s="638">
        <f>D157*ROUND(E157,2)</f>
        <v>0</v>
      </c>
    </row>
    <row r="158" spans="1:8" s="437" customFormat="1">
      <c r="A158" s="1"/>
      <c r="B158" s="633" t="s">
        <v>188</v>
      </c>
      <c r="C158" s="635" t="s">
        <v>51</v>
      </c>
      <c r="D158" s="636">
        <v>54</v>
      </c>
      <c r="E158" s="637"/>
      <c r="F158" s="638">
        <f>D158*ROUND(E158,2)</f>
        <v>0</v>
      </c>
    </row>
    <row r="159" spans="1:8" s="437" customFormat="1">
      <c r="A159" s="1"/>
      <c r="B159" s="633" t="s">
        <v>192</v>
      </c>
    </row>
    <row r="160" spans="1:8" s="903" customFormat="1" ht="25.5">
      <c r="A160" s="897" t="s">
        <v>1531</v>
      </c>
      <c r="B160" s="898" t="s">
        <v>1543</v>
      </c>
      <c r="C160" s="912" t="s">
        <v>51</v>
      </c>
      <c r="D160" s="913">
        <v>3058</v>
      </c>
      <c r="E160" s="914"/>
      <c r="F160" s="931">
        <f>D160*ROUND(E160,2)</f>
        <v>0</v>
      </c>
    </row>
    <row r="161" spans="1:6" s="437" customFormat="1">
      <c r="A161" s="1"/>
      <c r="B161" s="614" t="s">
        <v>1532</v>
      </c>
      <c r="C161" s="635" t="s">
        <v>51</v>
      </c>
      <c r="D161" s="636">
        <v>3058</v>
      </c>
      <c r="E161" s="637"/>
      <c r="F161" s="638">
        <f>D161*ROUND(E161,2)</f>
        <v>0</v>
      </c>
    </row>
    <row r="162" spans="1:6" s="437" customFormat="1">
      <c r="A162" s="1"/>
      <c r="B162" s="633" t="s">
        <v>193</v>
      </c>
      <c r="C162" s="635" t="s">
        <v>51</v>
      </c>
      <c r="D162" s="636">
        <v>166</v>
      </c>
      <c r="E162" s="637"/>
      <c r="F162" s="638">
        <f>D162*ROUND(E162,2)</f>
        <v>0</v>
      </c>
    </row>
    <row r="163" spans="1:6" s="437" customFormat="1">
      <c r="A163" s="1"/>
      <c r="B163" s="633" t="s">
        <v>195</v>
      </c>
      <c r="C163" s="635" t="s">
        <v>51</v>
      </c>
      <c r="D163" s="636">
        <v>138</v>
      </c>
      <c r="E163" s="637"/>
      <c r="F163" s="638">
        <f>D163*ROUND(E163,2)</f>
        <v>0</v>
      </c>
    </row>
    <row r="164" spans="1:6" s="437" customFormat="1">
      <c r="A164" s="1"/>
      <c r="B164" s="633"/>
      <c r="C164" s="639"/>
      <c r="D164" s="639"/>
      <c r="E164" s="637"/>
      <c r="F164" s="638"/>
    </row>
    <row r="165" spans="1:6" s="437" customFormat="1">
      <c r="A165" s="1">
        <f>COUNT($A$5:A163)+1</f>
        <v>30</v>
      </c>
      <c r="B165" s="641" t="s">
        <v>1362</v>
      </c>
      <c r="C165" s="639"/>
      <c r="D165" s="639"/>
      <c r="E165" s="637"/>
      <c r="F165" s="638"/>
    </row>
    <row r="166" spans="1:6" s="437" customFormat="1" ht="318.75">
      <c r="A166" s="1"/>
      <c r="B166" s="633" t="s">
        <v>1363</v>
      </c>
      <c r="C166" s="639"/>
      <c r="D166" s="639"/>
      <c r="E166" s="637"/>
      <c r="F166" s="638"/>
    </row>
    <row r="167" spans="1:6" s="437" customFormat="1" ht="25.5">
      <c r="A167" s="1"/>
      <c r="B167" s="646" t="s">
        <v>1561</v>
      </c>
      <c r="E167" s="621"/>
    </row>
    <row r="168" spans="1:6" s="437" customFormat="1">
      <c r="A168" s="1"/>
      <c r="B168" s="633" t="s">
        <v>192</v>
      </c>
      <c r="C168" s="635" t="s">
        <v>51</v>
      </c>
      <c r="D168" s="636">
        <v>858</v>
      </c>
      <c r="E168" s="637"/>
      <c r="F168" s="638">
        <f>D168*ROUND(E168,2)</f>
        <v>0</v>
      </c>
    </row>
    <row r="169" spans="1:6" s="437" customFormat="1">
      <c r="A169" s="1"/>
      <c r="B169" s="633" t="s">
        <v>193</v>
      </c>
      <c r="C169" s="635" t="s">
        <v>51</v>
      </c>
      <c r="D169" s="636">
        <v>46</v>
      </c>
      <c r="E169" s="637"/>
      <c r="F169" s="638">
        <f>D169*ROUND(E169,2)</f>
        <v>0</v>
      </c>
    </row>
    <row r="170" spans="1:6" s="437" customFormat="1">
      <c r="A170" s="1"/>
      <c r="B170" s="640"/>
      <c r="C170" s="635"/>
      <c r="D170" s="636"/>
      <c r="E170" s="637"/>
      <c r="F170" s="638"/>
    </row>
    <row r="171" spans="1:6" s="437" customFormat="1" ht="25.5">
      <c r="A171" s="1">
        <f>COUNT($A$5:A170)+1</f>
        <v>31</v>
      </c>
      <c r="B171" s="641" t="s">
        <v>1364</v>
      </c>
      <c r="C171" s="639"/>
      <c r="D171" s="639"/>
      <c r="E171" s="637"/>
      <c r="F171" s="638"/>
    </row>
    <row r="172" spans="1:6" s="437" customFormat="1" ht="178.5">
      <c r="A172" s="1"/>
      <c r="B172" s="633" t="s">
        <v>1365</v>
      </c>
      <c r="C172" s="639"/>
      <c r="D172" s="639"/>
      <c r="E172" s="637"/>
      <c r="F172" s="638"/>
    </row>
    <row r="173" spans="1:6" s="437" customFormat="1" ht="25.5">
      <c r="A173" s="1"/>
      <c r="B173" s="646" t="s">
        <v>1575</v>
      </c>
      <c r="C173" s="635" t="s">
        <v>51</v>
      </c>
      <c r="D173" s="636">
        <v>2666</v>
      </c>
      <c r="E173" s="637"/>
      <c r="F173" s="638">
        <f>D173*ROUND(E173,2)</f>
        <v>0</v>
      </c>
    </row>
    <row r="175" spans="1:6" s="645" customFormat="1" ht="63.75">
      <c r="A175" s="1">
        <f>COUNT($A$5:A174)+1</f>
        <v>32</v>
      </c>
      <c r="B175" s="643" t="s">
        <v>1366</v>
      </c>
      <c r="C175" s="655"/>
      <c r="D175" s="635"/>
      <c r="E175" s="658"/>
      <c r="F175" s="644"/>
    </row>
    <row r="176" spans="1:6" s="645" customFormat="1" ht="89.25">
      <c r="A176" s="1"/>
      <c r="B176" s="643" t="s">
        <v>1367</v>
      </c>
      <c r="C176" s="635" t="s">
        <v>3</v>
      </c>
      <c r="D176" s="644">
        <v>8</v>
      </c>
      <c r="E176" s="610"/>
      <c r="F176" s="638">
        <f>D176*ROUND(E176,2)</f>
        <v>0</v>
      </c>
    </row>
    <row r="177" spans="1:6" s="645" customFormat="1">
      <c r="A177" s="1"/>
      <c r="B177" s="643"/>
      <c r="C177" s="635"/>
      <c r="D177" s="644"/>
      <c r="E177" s="610"/>
      <c r="F177" s="644"/>
    </row>
    <row r="178" spans="1:6" s="645" customFormat="1" ht="63.75">
      <c r="A178" s="1">
        <f>COUNT($A$5:A177)+1</f>
        <v>33</v>
      </c>
      <c r="B178" s="643" t="s">
        <v>1368</v>
      </c>
      <c r="C178" s="635" t="s">
        <v>3</v>
      </c>
      <c r="D178" s="644">
        <v>168</v>
      </c>
      <c r="E178" s="610"/>
      <c r="F178" s="638">
        <f>D178*ROUND(E178,2)</f>
        <v>0</v>
      </c>
    </row>
    <row r="179" spans="1:6" s="645" customFormat="1">
      <c r="A179" s="1"/>
      <c r="B179" s="643"/>
      <c r="C179" s="635"/>
      <c r="D179" s="644"/>
      <c r="E179" s="610"/>
      <c r="F179" s="638"/>
    </row>
    <row r="180" spans="1:6" s="645" customFormat="1" ht="38.25">
      <c r="A180" s="1">
        <f>COUNT($A$5:A178)+1</f>
        <v>34</v>
      </c>
      <c r="B180" s="643" t="s">
        <v>1369</v>
      </c>
      <c r="C180" s="635" t="s">
        <v>3</v>
      </c>
      <c r="D180" s="644">
        <v>50</v>
      </c>
      <c r="E180" s="610"/>
      <c r="F180" s="638">
        <f>D180*ROUND(E180,2)</f>
        <v>0</v>
      </c>
    </row>
    <row r="181" spans="1:6" s="645" customFormat="1">
      <c r="A181" s="1"/>
      <c r="B181" s="643"/>
      <c r="C181" s="635"/>
      <c r="D181" s="644"/>
      <c r="E181" s="610"/>
      <c r="F181" s="638"/>
    </row>
    <row r="182" spans="1:6" s="645" customFormat="1" ht="38.25">
      <c r="A182" s="1">
        <f>COUNT($A$5:A179)+1</f>
        <v>34</v>
      </c>
      <c r="B182" s="643" t="s">
        <v>1402</v>
      </c>
      <c r="C182" s="635" t="s">
        <v>3</v>
      </c>
      <c r="D182" s="644">
        <v>55</v>
      </c>
      <c r="E182" s="610"/>
      <c r="F182" s="638">
        <f>D182*ROUND(E182,2)</f>
        <v>0</v>
      </c>
    </row>
    <row r="183" spans="1:6" s="645" customFormat="1">
      <c r="A183" s="1"/>
      <c r="B183" s="643"/>
      <c r="C183" s="655"/>
      <c r="D183" s="635"/>
      <c r="E183" s="658"/>
      <c r="F183" s="644"/>
    </row>
    <row r="184" spans="1:6" s="645" customFormat="1" ht="76.5">
      <c r="A184" s="1">
        <f>COUNT($A$5:A183)+1</f>
        <v>36</v>
      </c>
      <c r="B184" s="643" t="s">
        <v>1370</v>
      </c>
      <c r="C184" s="655"/>
      <c r="D184" s="635"/>
      <c r="E184" s="658"/>
      <c r="F184" s="644"/>
    </row>
    <row r="185" spans="1:6" s="645" customFormat="1">
      <c r="A185" s="648"/>
      <c r="B185" s="643" t="s">
        <v>1371</v>
      </c>
      <c r="C185" s="635" t="s">
        <v>51</v>
      </c>
      <c r="D185" s="644">
        <v>4</v>
      </c>
      <c r="E185" s="610"/>
      <c r="F185" s="638">
        <f>D185*ROUND(E185,2)</f>
        <v>0</v>
      </c>
    </row>
    <row r="186" spans="1:6" s="645" customFormat="1">
      <c r="A186" s="648"/>
      <c r="B186" s="643" t="s">
        <v>1372</v>
      </c>
      <c r="C186" s="635" t="s">
        <v>51</v>
      </c>
      <c r="D186" s="644">
        <v>2</v>
      </c>
      <c r="E186" s="610"/>
      <c r="F186" s="638">
        <f>D186*ROUND(E186,2)</f>
        <v>0</v>
      </c>
    </row>
    <row r="187" spans="1:6" s="437" customFormat="1">
      <c r="A187" s="1" t="str">
        <f>IF(B187="","",COUNTIF($B$10:B187,"&lt;&gt;"))</f>
        <v/>
      </c>
      <c r="B187" s="633"/>
      <c r="C187" s="639"/>
      <c r="D187" s="638"/>
      <c r="E187" s="621"/>
      <c r="F187" s="638"/>
    </row>
    <row r="188" spans="1:6" s="645" customFormat="1" ht="51">
      <c r="A188" s="1">
        <f>COUNT($A$5:A187)+1</f>
        <v>37</v>
      </c>
      <c r="B188" s="643" t="s">
        <v>1373</v>
      </c>
      <c r="C188" s="635"/>
      <c r="D188" s="644"/>
      <c r="E188" s="610"/>
      <c r="F188" s="644"/>
    </row>
    <row r="189" spans="1:6" s="645" customFormat="1">
      <c r="A189" s="648"/>
      <c r="B189" s="643" t="s">
        <v>1374</v>
      </c>
      <c r="C189" s="635" t="s">
        <v>51</v>
      </c>
      <c r="D189" s="644">
        <v>8</v>
      </c>
      <c r="E189" s="610"/>
      <c r="F189" s="638">
        <f>D189*ROUND(E189,2)</f>
        <v>0</v>
      </c>
    </row>
    <row r="190" spans="1:6" s="645" customFormat="1">
      <c r="A190" s="648"/>
      <c r="B190" s="641" t="s">
        <v>1562</v>
      </c>
      <c r="C190" s="635"/>
      <c r="D190" s="644"/>
      <c r="E190" s="610"/>
      <c r="F190" s="644"/>
    </row>
    <row r="191" spans="1:6" s="645" customFormat="1">
      <c r="A191" s="648"/>
      <c r="B191" s="641"/>
      <c r="C191" s="635"/>
      <c r="D191" s="644"/>
      <c r="E191" s="610"/>
      <c r="F191" s="644"/>
    </row>
    <row r="192" spans="1:6" s="645" customFormat="1">
      <c r="A192" s="648"/>
      <c r="B192" s="643"/>
      <c r="C192" s="655"/>
      <c r="D192" s="635"/>
      <c r="E192" s="659"/>
      <c r="F192" s="638"/>
    </row>
    <row r="193" spans="1:6" s="645" customFormat="1" ht="54">
      <c r="A193" s="1">
        <f>COUNT($A$5:A192)+1</f>
        <v>38</v>
      </c>
      <c r="B193" s="643" t="s">
        <v>1375</v>
      </c>
      <c r="C193" s="635" t="s">
        <v>51</v>
      </c>
      <c r="D193" s="636">
        <v>105</v>
      </c>
      <c r="E193" s="610"/>
      <c r="F193" s="638">
        <f>D193*ROUND(E193,2)</f>
        <v>0</v>
      </c>
    </row>
    <row r="194" spans="1:6" s="645" customFormat="1">
      <c r="A194" s="648"/>
      <c r="B194" s="641" t="s">
        <v>1563</v>
      </c>
      <c r="C194" s="635"/>
      <c r="D194" s="644"/>
      <c r="E194" s="610"/>
      <c r="F194" s="644"/>
    </row>
    <row r="195" spans="1:6" s="645" customFormat="1">
      <c r="A195" s="648"/>
      <c r="B195" s="643"/>
      <c r="C195" s="655"/>
      <c r="D195" s="635"/>
      <c r="E195" s="658"/>
      <c r="F195" s="644"/>
    </row>
    <row r="196" spans="1:6" s="437" customFormat="1" ht="140.25">
      <c r="A196" s="1">
        <f>COUNT($A$5:A195)+1</f>
        <v>39</v>
      </c>
      <c r="B196" s="643" t="s">
        <v>1393</v>
      </c>
      <c r="C196" s="635" t="s">
        <v>3</v>
      </c>
      <c r="D196" s="636">
        <v>6</v>
      </c>
      <c r="E196" s="637"/>
      <c r="F196" s="638">
        <f>D196*ROUND(E196,2)</f>
        <v>0</v>
      </c>
    </row>
    <row r="197" spans="1:6" ht="18.75">
      <c r="B197" s="609"/>
    </row>
    <row r="198" spans="1:6" s="437" customFormat="1" ht="76.5">
      <c r="A198" s="1">
        <f>COUNT($A$5:A197)+1</f>
        <v>40</v>
      </c>
      <c r="B198" s="633" t="s">
        <v>1376</v>
      </c>
      <c r="C198" s="635" t="s">
        <v>3</v>
      </c>
      <c r="D198" s="636">
        <v>1420</v>
      </c>
      <c r="E198" s="637"/>
      <c r="F198" s="638">
        <f>D198*ROUND(E198,2)</f>
        <v>0</v>
      </c>
    </row>
    <row r="199" spans="1:6" s="437" customFormat="1">
      <c r="A199" s="1" t="str">
        <f>IF(B199="","",COUNTIF($B$10:B199,"&lt;&gt;"))</f>
        <v/>
      </c>
      <c r="B199" s="660"/>
      <c r="C199" s="635"/>
      <c r="D199" s="636"/>
      <c r="E199" s="637"/>
      <c r="F199" s="638"/>
    </row>
    <row r="200" spans="1:6" s="437" customFormat="1" ht="76.5">
      <c r="A200" s="1">
        <f>COUNT($A$5:A199)+1</f>
        <v>41</v>
      </c>
      <c r="B200" s="633" t="s">
        <v>1377</v>
      </c>
      <c r="C200" s="635" t="s">
        <v>3</v>
      </c>
      <c r="D200" s="636">
        <v>1292</v>
      </c>
      <c r="E200" s="637"/>
      <c r="F200" s="638">
        <f>D200*ROUND(E200,2)</f>
        <v>0</v>
      </c>
    </row>
    <row r="201" spans="1:6" s="437" customFormat="1">
      <c r="A201" s="1" t="str">
        <f>IF(B201="","",COUNTIF($B$10:B201,"&lt;&gt;"))</f>
        <v/>
      </c>
      <c r="B201" s="660"/>
      <c r="C201" s="635"/>
      <c r="D201" s="636"/>
      <c r="E201" s="637"/>
      <c r="F201" s="638"/>
    </row>
    <row r="202" spans="1:6" s="437" customFormat="1" ht="76.5">
      <c r="A202" s="1">
        <f>COUNT($A$5:A201)+1</f>
        <v>42</v>
      </c>
      <c r="B202" s="633" t="s">
        <v>1378</v>
      </c>
      <c r="C202" s="635" t="s">
        <v>3</v>
      </c>
      <c r="D202" s="636">
        <v>80</v>
      </c>
      <c r="E202" s="637"/>
      <c r="F202" s="638">
        <f>D202*ROUND(E202,2)</f>
        <v>0</v>
      </c>
    </row>
    <row r="203" spans="1:6" s="437" customFormat="1">
      <c r="A203" s="1" t="str">
        <f>IF(B203="","",COUNTIF($B$10:B203,"&lt;&gt;"))</f>
        <v/>
      </c>
      <c r="B203" s="660"/>
      <c r="C203" s="635"/>
      <c r="D203" s="636"/>
      <c r="E203" s="637"/>
      <c r="F203" s="638"/>
    </row>
    <row r="204" spans="1:6" s="437" customFormat="1" ht="76.5">
      <c r="A204" s="1">
        <f>COUNT($A$5:A203)+1</f>
        <v>43</v>
      </c>
      <c r="B204" s="633" t="s">
        <v>1379</v>
      </c>
      <c r="C204" s="635" t="s">
        <v>3</v>
      </c>
      <c r="D204" s="636">
        <v>18</v>
      </c>
      <c r="E204" s="637"/>
      <c r="F204" s="638">
        <f>D204*ROUND(E204,2)</f>
        <v>0</v>
      </c>
    </row>
    <row r="205" spans="1:6" s="437" customFormat="1">
      <c r="A205" s="1" t="str">
        <f>IF(B205="","",COUNTIF($B$10:B205,"&lt;&gt;"))</f>
        <v/>
      </c>
      <c r="B205" s="660"/>
      <c r="C205" s="635"/>
      <c r="D205" s="636"/>
      <c r="E205" s="637"/>
      <c r="F205" s="638"/>
    </row>
    <row r="206" spans="1:6" s="437" customFormat="1" ht="63.75">
      <c r="A206" s="1">
        <f>COUNT($A$5:A205)+1</f>
        <v>44</v>
      </c>
      <c r="B206" s="633" t="s">
        <v>1380</v>
      </c>
      <c r="C206" s="635" t="s">
        <v>3</v>
      </c>
      <c r="D206" s="636">
        <v>42</v>
      </c>
      <c r="E206" s="637"/>
      <c r="F206" s="638">
        <f>D206*ROUND(E206,2)</f>
        <v>0</v>
      </c>
    </row>
    <row r="207" spans="1:6" s="437" customFormat="1">
      <c r="A207" s="1" t="str">
        <f>IF(B207="","",COUNTIF($B$10:B207,"&lt;&gt;"))</f>
        <v/>
      </c>
      <c r="B207" s="660"/>
      <c r="C207" s="635"/>
      <c r="D207" s="636"/>
      <c r="E207" s="637"/>
      <c r="F207" s="638"/>
    </row>
    <row r="208" spans="1:6" s="437" customFormat="1" ht="63.75">
      <c r="A208" s="1">
        <f>COUNT($A$5:A207)+1</f>
        <v>45</v>
      </c>
      <c r="B208" s="633" t="s">
        <v>1381</v>
      </c>
      <c r="C208" s="635" t="s">
        <v>3</v>
      </c>
      <c r="D208" s="636">
        <v>16</v>
      </c>
      <c r="E208" s="637"/>
      <c r="F208" s="638">
        <f>D208*ROUND(E208,2)</f>
        <v>0</v>
      </c>
    </row>
    <row r="209" spans="1:6" s="437" customFormat="1">
      <c r="A209" s="1" t="str">
        <f>IF(B209="","",COUNTIF($B$10:B209,"&lt;&gt;"))</f>
        <v/>
      </c>
      <c r="B209" s="660"/>
      <c r="C209" s="635"/>
      <c r="D209" s="636"/>
      <c r="E209" s="637"/>
      <c r="F209" s="638"/>
    </row>
    <row r="210" spans="1:6" s="437" customFormat="1" ht="102">
      <c r="A210" s="1">
        <f>COUNT($A$5:A209)+1</f>
        <v>46</v>
      </c>
      <c r="B210" s="633" t="s">
        <v>1394</v>
      </c>
      <c r="C210" s="635" t="s">
        <v>3</v>
      </c>
      <c r="D210" s="636">
        <v>4</v>
      </c>
      <c r="E210" s="637"/>
      <c r="F210" s="638">
        <f>D210*ROUND(E210,2)</f>
        <v>0</v>
      </c>
    </row>
    <row r="211" spans="1:6" s="437" customFormat="1">
      <c r="A211" s="1" t="str">
        <f>IF(B211="","",COUNTIF($B$10:B211,"&lt;&gt;"))</f>
        <v/>
      </c>
      <c r="B211" s="660"/>
      <c r="C211" s="635"/>
      <c r="D211" s="636"/>
      <c r="E211" s="637"/>
      <c r="F211" s="638"/>
    </row>
    <row r="212" spans="1:6" s="437" customFormat="1" ht="63.75">
      <c r="A212" s="1">
        <f>COUNT($A$5:A211)+1</f>
        <v>47</v>
      </c>
      <c r="B212" s="633" t="s">
        <v>1382</v>
      </c>
      <c r="C212" s="635" t="s">
        <v>3</v>
      </c>
      <c r="D212" s="636">
        <v>200</v>
      </c>
      <c r="E212" s="637"/>
      <c r="F212" s="638">
        <f>D212*ROUND(E212,2)</f>
        <v>0</v>
      </c>
    </row>
    <row r="213" spans="1:6" s="437" customFormat="1">
      <c r="A213" s="1"/>
      <c r="B213" s="633"/>
      <c r="C213" s="635"/>
      <c r="D213" s="636"/>
      <c r="E213" s="637"/>
      <c r="F213" s="638"/>
    </row>
    <row r="214" spans="1:6" s="437" customFormat="1" ht="178.5">
      <c r="A214" s="1">
        <f>COUNT($A$5:A212)+1</f>
        <v>48</v>
      </c>
      <c r="B214" s="643" t="s">
        <v>1383</v>
      </c>
      <c r="C214" s="635"/>
      <c r="D214" s="639"/>
      <c r="E214" s="637"/>
      <c r="F214" s="638"/>
    </row>
    <row r="215" spans="1:6">
      <c r="B215" s="633" t="s">
        <v>1329</v>
      </c>
      <c r="C215" s="639" t="s">
        <v>3</v>
      </c>
      <c r="D215" s="639">
        <v>40</v>
      </c>
      <c r="E215" s="637"/>
      <c r="F215" s="638">
        <f>D215*ROUND(E215,2)</f>
        <v>0</v>
      </c>
    </row>
    <row r="216" spans="1:6" s="437" customFormat="1">
      <c r="A216" s="1"/>
      <c r="B216" s="633" t="s">
        <v>1330</v>
      </c>
      <c r="C216" s="639" t="s">
        <v>3</v>
      </c>
      <c r="D216" s="639">
        <v>3</v>
      </c>
      <c r="E216" s="637">
        <v>0</v>
      </c>
      <c r="F216" s="638">
        <f>D216*ROUND(E216,2)</f>
        <v>0</v>
      </c>
    </row>
    <row r="217" spans="1:6" ht="18.75">
      <c r="B217" s="609"/>
    </row>
    <row r="218" spans="1:6" s="437" customFormat="1" ht="15.75" thickBot="1">
      <c r="A218" s="1"/>
      <c r="B218" s="661" t="s">
        <v>1384</v>
      </c>
      <c r="C218" s="662"/>
      <c r="D218" s="662"/>
      <c r="E218" s="663"/>
      <c r="F218" s="664">
        <f>SUM(F10:F217)</f>
        <v>0</v>
      </c>
    </row>
    <row r="219" spans="1:6" s="437" customFormat="1" ht="15.75" thickTop="1">
      <c r="A219" s="1"/>
      <c r="B219" s="434"/>
      <c r="C219" s="435"/>
      <c r="D219" s="435"/>
      <c r="E219" s="610"/>
      <c r="F219" s="436"/>
    </row>
  </sheetData>
  <sheetProtection algorithmName="SHA-512" hashValue="5Atq2FkUpP1xfysF6qCs5NHtgqL7l2YLp29eK1fuYu+DOrC0dJC3vabkqL+6CDaFzB6k8SGvLqxlLLBZSIq5xg==" saltValue="U6dr5iS0bQWbxMQ4YVXaa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5FA98-D9D5-4EE4-879D-2277B024632A}">
  <sheetPr>
    <tabColor rgb="FFC0E6F5"/>
  </sheetPr>
  <dimension ref="A1:H190"/>
  <sheetViews>
    <sheetView view="pageBreakPreview" topLeftCell="A97" zoomScaleNormal="100" zoomScaleSheetLayoutView="100" workbookViewId="0">
      <selection activeCell="B121" sqref="B121"/>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1423</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38">
        <f>D50*ROUND(E50,2)</f>
        <v>0</v>
      </c>
    </row>
    <row r="51" spans="1:6" s="437" customFormat="1">
      <c r="A51" s="1"/>
      <c r="B51" s="633" t="s">
        <v>195</v>
      </c>
      <c r="C51" s="635" t="s">
        <v>51</v>
      </c>
      <c r="D51" s="636">
        <v>4</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6</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2</v>
      </c>
      <c r="E72" s="637"/>
      <c r="F72" s="638">
        <f>D72*ROUND(E72,2)</f>
        <v>0</v>
      </c>
    </row>
    <row r="73" spans="1:6" s="437" customFormat="1">
      <c r="A73" s="1"/>
      <c r="B73" s="643" t="s">
        <v>1313</v>
      </c>
      <c r="C73" s="653" t="s">
        <v>51</v>
      </c>
      <c r="D73" s="654">
        <v>4</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2</v>
      </c>
      <c r="E78" s="637"/>
      <c r="F78" s="638">
        <f>D78*ROUND(E78,2)</f>
        <v>0</v>
      </c>
    </row>
    <row r="79" spans="1:6" s="437" customFormat="1">
      <c r="A79" s="1"/>
      <c r="B79" s="643" t="s">
        <v>1313</v>
      </c>
      <c r="C79" s="653" t="s">
        <v>51</v>
      </c>
      <c r="D79" s="654">
        <v>4</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4878</v>
      </c>
      <c r="E93" s="914"/>
      <c r="F93" s="931">
        <f>D93*ROUND(E93,2)</f>
        <v>0</v>
      </c>
    </row>
    <row r="94" spans="1:6" s="437" customFormat="1">
      <c r="A94" s="1"/>
      <c r="B94" s="614" t="s">
        <v>1532</v>
      </c>
      <c r="C94" s="635" t="s">
        <v>50</v>
      </c>
      <c r="D94" s="639">
        <v>4878</v>
      </c>
      <c r="E94" s="637"/>
      <c r="F94" s="638">
        <f>D94*ROUND(E94,2)</f>
        <v>0</v>
      </c>
    </row>
    <row r="95" spans="1:6" s="437" customFormat="1">
      <c r="A95" s="1"/>
      <c r="B95" s="633" t="s">
        <v>1329</v>
      </c>
    </row>
    <row r="96" spans="1:6" s="903" customFormat="1">
      <c r="A96" s="897" t="s">
        <v>1531</v>
      </c>
      <c r="B96" s="898" t="s">
        <v>1537</v>
      </c>
      <c r="C96" s="912" t="s">
        <v>50</v>
      </c>
      <c r="D96" s="916">
        <v>3116</v>
      </c>
      <c r="E96" s="914"/>
      <c r="F96" s="931">
        <f>D96*ROUND(E96,2)</f>
        <v>0</v>
      </c>
    </row>
    <row r="97" spans="1:6" s="437" customFormat="1">
      <c r="A97" s="1"/>
      <c r="B97" s="614" t="s">
        <v>1532</v>
      </c>
      <c r="C97" s="635" t="s">
        <v>50</v>
      </c>
      <c r="D97" s="639">
        <v>3116</v>
      </c>
      <c r="E97" s="637"/>
      <c r="F97" s="638">
        <f>D97*ROUND(E97,2)</f>
        <v>0</v>
      </c>
    </row>
    <row r="98" spans="1:6" s="437" customFormat="1">
      <c r="A98" s="1"/>
      <c r="B98" s="633" t="s">
        <v>1330</v>
      </c>
      <c r="C98" s="639" t="s">
        <v>50</v>
      </c>
      <c r="D98" s="639">
        <v>119</v>
      </c>
      <c r="E98" s="637"/>
      <c r="F98" s="638">
        <f>D98*ROUND(E98,2)</f>
        <v>0</v>
      </c>
    </row>
    <row r="99" spans="1:6" s="437" customFormat="1">
      <c r="A99" s="1"/>
      <c r="B99" s="633" t="s">
        <v>1331</v>
      </c>
      <c r="C99" s="639" t="s">
        <v>50</v>
      </c>
      <c r="D99" s="639">
        <v>197</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1392</v>
      </c>
      <c r="C102" s="635" t="s">
        <v>51</v>
      </c>
      <c r="D102" s="639">
        <v>6</v>
      </c>
      <c r="E102" s="637"/>
      <c r="F102" s="638">
        <f t="shared" ref="F102:F119" si="0">D102*ROUND(E102,2)</f>
        <v>0</v>
      </c>
    </row>
    <row r="103" spans="1:6" s="437" customFormat="1">
      <c r="A103" s="1"/>
      <c r="B103" s="633" t="s">
        <v>1334</v>
      </c>
      <c r="C103" s="635" t="s">
        <v>51</v>
      </c>
      <c r="D103" s="639">
        <v>228</v>
      </c>
      <c r="E103" s="637"/>
      <c r="F103" s="638">
        <f t="shared" si="0"/>
        <v>0</v>
      </c>
    </row>
    <row r="104" spans="1:6" s="437" customFormat="1">
      <c r="A104" s="1"/>
      <c r="B104" s="633" t="s">
        <v>1335</v>
      </c>
      <c r="C104" s="635" t="s">
        <v>51</v>
      </c>
      <c r="D104" s="639">
        <v>4</v>
      </c>
      <c r="E104" s="637"/>
      <c r="F104" s="638">
        <f t="shared" si="0"/>
        <v>0</v>
      </c>
    </row>
    <row r="105" spans="1:6" s="437" customFormat="1">
      <c r="A105" s="1"/>
      <c r="B105" s="633" t="s">
        <v>1336</v>
      </c>
      <c r="C105" s="635" t="s">
        <v>51</v>
      </c>
      <c r="D105" s="639">
        <v>10</v>
      </c>
      <c r="E105" s="637"/>
      <c r="F105" s="638">
        <f t="shared" si="0"/>
        <v>0</v>
      </c>
    </row>
    <row r="106" spans="1:6" s="437" customFormat="1">
      <c r="A106" s="1"/>
      <c r="B106" s="633" t="s">
        <v>1387</v>
      </c>
      <c r="C106" s="635" t="s">
        <v>51</v>
      </c>
      <c r="D106" s="639">
        <v>4</v>
      </c>
      <c r="E106" s="637"/>
      <c r="F106" s="638">
        <f t="shared" si="0"/>
        <v>0</v>
      </c>
    </row>
    <row r="107" spans="1:6" s="437" customFormat="1">
      <c r="A107" s="1"/>
      <c r="B107" s="633" t="s">
        <v>1307</v>
      </c>
      <c r="C107" s="635" t="s">
        <v>51</v>
      </c>
      <c r="D107" s="639">
        <v>14</v>
      </c>
      <c r="E107" s="637"/>
      <c r="F107" s="638">
        <f t="shared" si="0"/>
        <v>0</v>
      </c>
    </row>
    <row r="108" spans="1:6" s="437" customFormat="1">
      <c r="A108" s="1"/>
      <c r="B108" s="633" t="s">
        <v>1337</v>
      </c>
      <c r="C108" s="635" t="s">
        <v>51</v>
      </c>
      <c r="D108" s="639">
        <v>1200</v>
      </c>
      <c r="E108" s="637"/>
      <c r="F108" s="638">
        <f t="shared" si="0"/>
        <v>0</v>
      </c>
    </row>
    <row r="109" spans="1:6" s="437" customFormat="1">
      <c r="A109" s="1"/>
      <c r="B109" s="633" t="s">
        <v>1338</v>
      </c>
      <c r="C109" s="635" t="s">
        <v>51</v>
      </c>
      <c r="D109" s="639">
        <v>20</v>
      </c>
      <c r="E109" s="637"/>
      <c r="F109" s="638">
        <f t="shared" si="0"/>
        <v>0</v>
      </c>
    </row>
    <row r="110" spans="1:6" s="437" customFormat="1">
      <c r="A110" s="1"/>
      <c r="B110" s="633" t="s">
        <v>1339</v>
      </c>
      <c r="C110" s="635" t="s">
        <v>51</v>
      </c>
      <c r="D110" s="639">
        <v>2</v>
      </c>
      <c r="E110" s="637"/>
      <c r="F110" s="638">
        <f t="shared" si="0"/>
        <v>0</v>
      </c>
    </row>
    <row r="111" spans="1:6" s="437" customFormat="1">
      <c r="A111" s="1"/>
      <c r="B111" s="633" t="s">
        <v>1341</v>
      </c>
      <c r="C111" s="635" t="s">
        <v>51</v>
      </c>
      <c r="D111" s="639">
        <v>32</v>
      </c>
      <c r="E111" s="637"/>
      <c r="F111" s="638">
        <f t="shared" si="0"/>
        <v>0</v>
      </c>
    </row>
    <row r="112" spans="1:6" s="437" customFormat="1">
      <c r="A112" s="1"/>
      <c r="B112" s="633" t="s">
        <v>1342</v>
      </c>
      <c r="C112" s="635" t="s">
        <v>51</v>
      </c>
      <c r="D112" s="639">
        <v>3</v>
      </c>
      <c r="E112" s="637"/>
      <c r="F112" s="638">
        <f t="shared" si="0"/>
        <v>0</v>
      </c>
    </row>
    <row r="113" spans="1:6" s="437" customFormat="1">
      <c r="A113" s="1"/>
      <c r="B113" s="633" t="s">
        <v>1343</v>
      </c>
    </row>
    <row r="114" spans="1:6" s="903" customFormat="1" ht="25.5">
      <c r="A114" s="897" t="s">
        <v>1531</v>
      </c>
      <c r="B114" s="898" t="s">
        <v>1538</v>
      </c>
      <c r="C114" s="912" t="s">
        <v>51</v>
      </c>
      <c r="D114" s="916">
        <v>1200</v>
      </c>
      <c r="E114" s="914"/>
      <c r="F114" s="931">
        <f>D114*ROUND(E114,2)</f>
        <v>0</v>
      </c>
    </row>
    <row r="115" spans="1:6" s="437" customFormat="1">
      <c r="A115" s="1"/>
      <c r="B115" s="614" t="s">
        <v>1532</v>
      </c>
      <c r="C115" s="635" t="s">
        <v>51</v>
      </c>
      <c r="D115" s="639">
        <v>1200</v>
      </c>
      <c r="E115" s="637"/>
      <c r="F115" s="638">
        <f>D115*ROUND(E115,2)</f>
        <v>0</v>
      </c>
    </row>
    <row r="116" spans="1:6" s="437" customFormat="1">
      <c r="A116" s="1"/>
      <c r="B116" s="633" t="s">
        <v>1344</v>
      </c>
      <c r="C116" s="635" t="s">
        <v>51</v>
      </c>
      <c r="D116" s="639">
        <v>2</v>
      </c>
      <c r="E116" s="637"/>
      <c r="F116" s="638">
        <f t="shared" si="0"/>
        <v>0</v>
      </c>
    </row>
    <row r="117" spans="1:6" s="437" customFormat="1">
      <c r="A117" s="1"/>
      <c r="B117" s="633" t="s">
        <v>1345</v>
      </c>
      <c r="C117" s="635" t="s">
        <v>51</v>
      </c>
      <c r="D117" s="639">
        <v>1200</v>
      </c>
      <c r="E117" s="637"/>
      <c r="F117" s="638">
        <f t="shared" si="0"/>
        <v>0</v>
      </c>
    </row>
    <row r="118" spans="1:6" s="437" customFormat="1">
      <c r="A118" s="1"/>
      <c r="B118" s="633" t="s">
        <v>1346</v>
      </c>
      <c r="C118" s="635" t="s">
        <v>51</v>
      </c>
      <c r="D118" s="639">
        <v>4</v>
      </c>
      <c r="E118" s="637"/>
      <c r="F118" s="638">
        <f t="shared" si="0"/>
        <v>0</v>
      </c>
    </row>
    <row r="119" spans="1:6" s="437" customFormat="1">
      <c r="A119" s="1"/>
      <c r="B119" s="633" t="s">
        <v>1347</v>
      </c>
      <c r="C119" s="635" t="s">
        <v>51</v>
      </c>
      <c r="D119" s="639">
        <v>6</v>
      </c>
      <c r="E119" s="637"/>
      <c r="F119" s="638">
        <f t="shared" si="0"/>
        <v>0</v>
      </c>
    </row>
    <row r="120" spans="1:6" s="437" customFormat="1">
      <c r="A120" s="1"/>
      <c r="B120" s="633"/>
      <c r="C120" s="635"/>
      <c r="D120" s="639"/>
      <c r="E120" s="637"/>
      <c r="F120" s="638"/>
    </row>
    <row r="121" spans="1:6" s="437" customFormat="1" ht="255">
      <c r="A121" s="1">
        <f>COUNT($A$5:A102)+1</f>
        <v>23</v>
      </c>
      <c r="B121" s="1031" t="s">
        <v>1737</v>
      </c>
      <c r="C121" s="635"/>
      <c r="D121" s="639"/>
      <c r="E121" s="637"/>
      <c r="F121" s="638"/>
    </row>
    <row r="122" spans="1:6" s="437" customFormat="1">
      <c r="A122" s="1"/>
      <c r="B122" s="633" t="s">
        <v>1348</v>
      </c>
      <c r="C122" s="635" t="s">
        <v>50</v>
      </c>
      <c r="D122" s="639">
        <v>285</v>
      </c>
      <c r="E122" s="637"/>
      <c r="F122" s="638">
        <f>D122*ROUND(E122,2)</f>
        <v>0</v>
      </c>
    </row>
    <row r="123" spans="1:6" s="437" customFormat="1">
      <c r="A123" s="1"/>
      <c r="B123" s="633"/>
      <c r="C123" s="635"/>
      <c r="D123" s="639"/>
      <c r="E123" s="637"/>
      <c r="F123" s="638"/>
    </row>
    <row r="124" spans="1:6" s="645" customFormat="1" ht="76.5">
      <c r="A124" s="1">
        <f>COUNT($A$5:A123)+1</f>
        <v>24</v>
      </c>
      <c r="B124" s="643" t="s">
        <v>1356</v>
      </c>
      <c r="C124" s="655"/>
      <c r="E124" s="656"/>
      <c r="F124" s="638"/>
    </row>
    <row r="125" spans="1:6" s="645" customFormat="1">
      <c r="A125" s="648"/>
      <c r="B125" s="646" t="s">
        <v>1559</v>
      </c>
    </row>
    <row r="126" spans="1:6" s="917" customFormat="1">
      <c r="A126" s="897" t="s">
        <v>1531</v>
      </c>
      <c r="B126" s="898" t="s">
        <v>1541</v>
      </c>
      <c r="C126" s="912" t="s">
        <v>51</v>
      </c>
      <c r="D126" s="918">
        <v>960</v>
      </c>
      <c r="E126" s="908"/>
      <c r="F126" s="931">
        <f>D126*ROUND(E126,2)</f>
        <v>0</v>
      </c>
    </row>
    <row r="127" spans="1:6" s="645" customFormat="1">
      <c r="A127" s="1"/>
      <c r="B127" s="614" t="s">
        <v>1532</v>
      </c>
      <c r="C127" s="635" t="s">
        <v>51</v>
      </c>
      <c r="D127" s="644">
        <v>960</v>
      </c>
      <c r="E127" s="610"/>
      <c r="F127" s="638">
        <f>D127*ROUND(E127,2)</f>
        <v>0</v>
      </c>
    </row>
    <row r="128" spans="1:6" s="645" customFormat="1">
      <c r="A128" s="648"/>
      <c r="B128" s="646"/>
      <c r="C128" s="635"/>
      <c r="D128" s="644"/>
      <c r="E128" s="610"/>
      <c r="F128" s="644"/>
    </row>
    <row r="129" spans="1:8" ht="76.5">
      <c r="A129" s="1">
        <f>COUNT($A$5:A128)+1</f>
        <v>25</v>
      </c>
      <c r="B129" s="643" t="s">
        <v>1358</v>
      </c>
    </row>
    <row r="130" spans="1:8">
      <c r="A130" s="648"/>
      <c r="B130" s="646" t="s">
        <v>1559</v>
      </c>
      <c r="C130" s="1"/>
      <c r="D130" s="1"/>
      <c r="E130" s="1"/>
      <c r="F130" s="1"/>
    </row>
    <row r="131" spans="1:8" s="905" customFormat="1">
      <c r="A131" s="897" t="s">
        <v>1531</v>
      </c>
      <c r="B131" s="898" t="s">
        <v>1540</v>
      </c>
      <c r="C131" s="912" t="s">
        <v>51</v>
      </c>
      <c r="D131" s="913">
        <v>1440</v>
      </c>
      <c r="E131" s="914"/>
      <c r="F131" s="931">
        <f>D131*ROUND(E131,2)</f>
        <v>0</v>
      </c>
      <c r="G131" s="903"/>
      <c r="H131" s="904"/>
    </row>
    <row r="132" spans="1:8">
      <c r="B132" s="614" t="s">
        <v>1532</v>
      </c>
      <c r="C132" s="635" t="s">
        <v>51</v>
      </c>
      <c r="D132" s="636">
        <v>1440</v>
      </c>
      <c r="E132" s="637"/>
      <c r="F132" s="638">
        <f>D132*ROUND(E132,2)</f>
        <v>0</v>
      </c>
    </row>
    <row r="133" spans="1:8" s="437" customFormat="1">
      <c r="A133" s="1"/>
      <c r="B133" s="633"/>
      <c r="C133" s="639"/>
      <c r="D133" s="639"/>
      <c r="E133" s="637"/>
      <c r="F133" s="638"/>
    </row>
    <row r="134" spans="1:8" s="437" customFormat="1">
      <c r="A134" s="1">
        <f>COUNT($A$5:A133)+1</f>
        <v>26</v>
      </c>
      <c r="B134" s="641" t="s">
        <v>1359</v>
      </c>
      <c r="C134" s="639"/>
      <c r="D134" s="639"/>
      <c r="E134" s="637"/>
      <c r="F134" s="638"/>
    </row>
    <row r="135" spans="1:8" s="437" customFormat="1" ht="280.5">
      <c r="A135" s="1"/>
      <c r="B135" s="633" t="s">
        <v>1360</v>
      </c>
      <c r="C135" s="639"/>
      <c r="D135" s="639"/>
      <c r="E135" s="637"/>
      <c r="F135" s="638"/>
    </row>
    <row r="136" spans="1:8" s="437" customFormat="1" ht="25.5">
      <c r="A136" s="1"/>
      <c r="B136" s="633" t="s">
        <v>1361</v>
      </c>
      <c r="C136" s="639"/>
      <c r="D136" s="639"/>
      <c r="E136" s="637"/>
      <c r="F136" s="638"/>
    </row>
    <row r="137" spans="1:8" s="437" customFormat="1" ht="25.5">
      <c r="A137" s="1"/>
      <c r="B137" s="646" t="s">
        <v>1560</v>
      </c>
      <c r="E137" s="621"/>
    </row>
    <row r="138" spans="1:8" s="437" customFormat="1">
      <c r="A138" s="1"/>
      <c r="B138" s="633" t="s">
        <v>187</v>
      </c>
    </row>
    <row r="139" spans="1:8" s="903" customFormat="1" ht="25.5">
      <c r="A139" s="897" t="s">
        <v>1531</v>
      </c>
      <c r="B139" s="898" t="s">
        <v>1542</v>
      </c>
      <c r="C139" s="912" t="s">
        <v>51</v>
      </c>
      <c r="D139" s="913">
        <v>2420</v>
      </c>
      <c r="E139" s="914"/>
      <c r="F139" s="931">
        <f>D139*ROUND(E139,2)</f>
        <v>0</v>
      </c>
    </row>
    <row r="140" spans="1:8" s="437" customFormat="1">
      <c r="A140" s="1"/>
      <c r="B140" s="614" t="s">
        <v>1532</v>
      </c>
      <c r="C140" s="635" t="s">
        <v>51</v>
      </c>
      <c r="D140" s="636">
        <v>2420</v>
      </c>
      <c r="E140" s="637"/>
      <c r="F140" s="638">
        <f>D140*ROUND(E140,2)</f>
        <v>0</v>
      </c>
    </row>
    <row r="141" spans="1:8" s="437" customFormat="1">
      <c r="A141" s="1"/>
      <c r="B141" s="633" t="s">
        <v>192</v>
      </c>
    </row>
    <row r="142" spans="1:8" s="903" customFormat="1" ht="25.5">
      <c r="A142" s="897" t="s">
        <v>1531</v>
      </c>
      <c r="B142" s="898" t="s">
        <v>1543</v>
      </c>
      <c r="C142" s="912" t="s">
        <v>51</v>
      </c>
      <c r="D142" s="913">
        <v>3356</v>
      </c>
      <c r="E142" s="914"/>
      <c r="F142" s="931">
        <f>D142*ROUND(E142,2)</f>
        <v>0</v>
      </c>
    </row>
    <row r="143" spans="1:8" s="437" customFormat="1">
      <c r="A143" s="1"/>
      <c r="B143" s="614" t="s">
        <v>1532</v>
      </c>
      <c r="C143" s="635" t="s">
        <v>51</v>
      </c>
      <c r="D143" s="636">
        <v>3356</v>
      </c>
      <c r="E143" s="637"/>
      <c r="F143" s="638">
        <f>D143*ROUND(E143,2)</f>
        <v>0</v>
      </c>
    </row>
    <row r="144" spans="1:8" s="437" customFormat="1">
      <c r="A144" s="1"/>
      <c r="B144" s="633" t="s">
        <v>193</v>
      </c>
      <c r="C144" s="635" t="s">
        <v>51</v>
      </c>
      <c r="D144" s="636">
        <v>88</v>
      </c>
      <c r="E144" s="637"/>
      <c r="F144" s="638">
        <f>D144*ROUND(E144,2)</f>
        <v>0</v>
      </c>
    </row>
    <row r="145" spans="1:6" s="437" customFormat="1">
      <c r="A145" s="1"/>
      <c r="B145" s="633" t="s">
        <v>195</v>
      </c>
      <c r="C145" s="635" t="s">
        <v>51</v>
      </c>
      <c r="D145" s="636">
        <v>116</v>
      </c>
      <c r="E145" s="637"/>
      <c r="F145" s="638">
        <f>D145*ROUND(E145,2)</f>
        <v>0</v>
      </c>
    </row>
    <row r="146" spans="1:6" s="437" customFormat="1">
      <c r="A146" s="1"/>
      <c r="B146" s="633"/>
      <c r="C146" s="639"/>
      <c r="D146" s="639"/>
      <c r="E146" s="637"/>
      <c r="F146" s="638"/>
    </row>
    <row r="147" spans="1:6" s="437" customFormat="1">
      <c r="A147" s="1">
        <f>COUNT($A$5:A145)+1</f>
        <v>27</v>
      </c>
      <c r="B147" s="641" t="s">
        <v>1362</v>
      </c>
      <c r="C147" s="639"/>
      <c r="D147" s="639"/>
      <c r="E147" s="637"/>
      <c r="F147" s="638"/>
    </row>
    <row r="148" spans="1:6" s="437" customFormat="1" ht="318.75">
      <c r="A148" s="1"/>
      <c r="B148" s="633" t="s">
        <v>1363</v>
      </c>
      <c r="C148" s="639"/>
      <c r="D148" s="639"/>
      <c r="E148" s="637"/>
      <c r="F148" s="638"/>
    </row>
    <row r="149" spans="1:6" s="437" customFormat="1" ht="25.5">
      <c r="A149" s="1"/>
      <c r="B149" s="646" t="s">
        <v>1561</v>
      </c>
      <c r="E149" s="621"/>
    </row>
    <row r="150" spans="1:6" s="437" customFormat="1">
      <c r="A150" s="1"/>
      <c r="B150" s="633" t="s">
        <v>192</v>
      </c>
      <c r="C150" s="635" t="s">
        <v>51</v>
      </c>
      <c r="D150" s="636">
        <v>812</v>
      </c>
      <c r="E150" s="637"/>
      <c r="F150" s="638">
        <f>D150*ROUND(E150,2)</f>
        <v>0</v>
      </c>
    </row>
    <row r="151" spans="1:6" s="437" customFormat="1">
      <c r="A151" s="1"/>
      <c r="B151" s="640"/>
      <c r="C151" s="635"/>
      <c r="D151" s="636"/>
      <c r="E151" s="637"/>
      <c r="F151" s="638"/>
    </row>
    <row r="152" spans="1:6" s="437" customFormat="1" ht="25.5">
      <c r="A152" s="1">
        <f>COUNT($A$5:A151)+1</f>
        <v>28</v>
      </c>
      <c r="B152" s="641" t="s">
        <v>1364</v>
      </c>
      <c r="C152" s="639"/>
      <c r="D152" s="639"/>
      <c r="E152" s="637"/>
      <c r="F152" s="638"/>
    </row>
    <row r="153" spans="1:6" s="437" customFormat="1" ht="178.5">
      <c r="A153" s="1"/>
      <c r="B153" s="633" t="s">
        <v>1365</v>
      </c>
      <c r="C153" s="639"/>
      <c r="D153" s="639"/>
      <c r="E153" s="637"/>
      <c r="F153" s="638"/>
    </row>
    <row r="154" spans="1:6" s="437" customFormat="1" ht="25.5">
      <c r="A154" s="1"/>
      <c r="B154" s="646" t="s">
        <v>1575</v>
      </c>
      <c r="C154" s="635" t="s">
        <v>51</v>
      </c>
      <c r="D154" s="636">
        <v>2400</v>
      </c>
      <c r="E154" s="637"/>
      <c r="F154" s="638">
        <f>D154*ROUND(E154,2)</f>
        <v>0</v>
      </c>
    </row>
    <row r="156" spans="1:6" s="645" customFormat="1" ht="63.75">
      <c r="A156" s="1">
        <f>COUNT($A$5:A155)+1</f>
        <v>29</v>
      </c>
      <c r="B156" s="643" t="s">
        <v>1366</v>
      </c>
      <c r="C156" s="655"/>
      <c r="D156" s="635"/>
      <c r="E156" s="658"/>
      <c r="F156" s="644"/>
    </row>
    <row r="157" spans="1:6" s="645" customFormat="1" ht="89.25">
      <c r="A157" s="1"/>
      <c r="B157" s="643" t="s">
        <v>1367</v>
      </c>
      <c r="C157" s="635" t="s">
        <v>3</v>
      </c>
      <c r="D157" s="644">
        <v>5</v>
      </c>
      <c r="E157" s="610"/>
      <c r="F157" s="638">
        <f>D157*ROUND(E157,2)</f>
        <v>0</v>
      </c>
    </row>
    <row r="158" spans="1:6" s="645" customFormat="1">
      <c r="A158" s="1"/>
      <c r="B158" s="643"/>
      <c r="C158" s="635"/>
      <c r="D158" s="644"/>
      <c r="E158" s="610"/>
      <c r="F158" s="644"/>
    </row>
    <row r="159" spans="1:6" s="645" customFormat="1" ht="63.75">
      <c r="A159" s="1">
        <f>COUNT($A$5:A158)+1</f>
        <v>30</v>
      </c>
      <c r="B159" s="643" t="s">
        <v>1368</v>
      </c>
      <c r="C159" s="635" t="s">
        <v>3</v>
      </c>
      <c r="D159" s="644">
        <v>150</v>
      </c>
      <c r="E159" s="610"/>
      <c r="F159" s="638">
        <f>D159*ROUND(E159,2)</f>
        <v>0</v>
      </c>
    </row>
    <row r="160" spans="1:6" s="645" customFormat="1">
      <c r="A160" s="1"/>
      <c r="B160" s="643"/>
      <c r="C160" s="635"/>
      <c r="D160" s="644"/>
      <c r="E160" s="610"/>
      <c r="F160" s="638"/>
    </row>
    <row r="161" spans="1:6" s="645" customFormat="1" ht="38.25">
      <c r="A161" s="1">
        <f>COUNT($A$5:A159)+1</f>
        <v>31</v>
      </c>
      <c r="B161" s="643" t="s">
        <v>1389</v>
      </c>
      <c r="C161" s="635" t="s">
        <v>3</v>
      </c>
      <c r="D161" s="644">
        <v>50</v>
      </c>
      <c r="E161" s="610"/>
      <c r="F161" s="638">
        <f>D161*ROUND(E161,2)</f>
        <v>0</v>
      </c>
    </row>
    <row r="162" spans="1:6" s="645" customFormat="1">
      <c r="A162" s="1"/>
      <c r="B162" s="643"/>
      <c r="C162" s="655"/>
      <c r="D162" s="635"/>
      <c r="E162" s="658"/>
      <c r="F162" s="644"/>
    </row>
    <row r="163" spans="1:6" s="645" customFormat="1" ht="76.5">
      <c r="A163" s="1">
        <f>COUNT($A$5:A162)+1</f>
        <v>32</v>
      </c>
      <c r="B163" s="643" t="s">
        <v>1370</v>
      </c>
      <c r="C163" s="655"/>
      <c r="D163" s="635"/>
      <c r="E163" s="658"/>
      <c r="F163" s="644"/>
    </row>
    <row r="164" spans="1:6" s="645" customFormat="1">
      <c r="A164" s="648"/>
      <c r="B164" s="643" t="s">
        <v>1371</v>
      </c>
      <c r="C164" s="635" t="s">
        <v>51</v>
      </c>
      <c r="D164" s="644">
        <v>3</v>
      </c>
      <c r="E164" s="610"/>
      <c r="F164" s="638">
        <f>D164*ROUND(E164,2)</f>
        <v>0</v>
      </c>
    </row>
    <row r="165" spans="1:6" s="645" customFormat="1">
      <c r="A165" s="648"/>
      <c r="B165" s="643" t="s">
        <v>1372</v>
      </c>
      <c r="C165" s="635" t="s">
        <v>51</v>
      </c>
      <c r="D165" s="644">
        <v>2</v>
      </c>
      <c r="E165" s="610"/>
      <c r="F165" s="638">
        <f>D165*ROUND(E165,2)</f>
        <v>0</v>
      </c>
    </row>
    <row r="166" spans="1:6" s="437" customFormat="1">
      <c r="A166" s="1" t="str">
        <f>IF(B166="","",COUNTIF($B$10:B166,"&lt;&gt;"))</f>
        <v/>
      </c>
      <c r="B166" s="633"/>
      <c r="C166" s="639"/>
      <c r="D166" s="638"/>
      <c r="E166" s="621"/>
      <c r="F166" s="638"/>
    </row>
    <row r="167" spans="1:6" s="645" customFormat="1" ht="51">
      <c r="A167" s="1">
        <f>COUNT($A$5:A166)+1</f>
        <v>33</v>
      </c>
      <c r="B167" s="643" t="s">
        <v>1373</v>
      </c>
      <c r="C167" s="635"/>
      <c r="D167" s="644"/>
      <c r="E167" s="610"/>
      <c r="F167" s="644"/>
    </row>
    <row r="168" spans="1:6" s="645" customFormat="1">
      <c r="A168" s="648"/>
      <c r="B168" s="643" t="s">
        <v>1374</v>
      </c>
      <c r="C168" s="635" t="s">
        <v>51</v>
      </c>
      <c r="D168" s="644">
        <v>5</v>
      </c>
      <c r="E168" s="610"/>
      <c r="F168" s="638">
        <f>D168*ROUND(E168,2)</f>
        <v>0</v>
      </c>
    </row>
    <row r="169" spans="1:6" s="645" customFormat="1">
      <c r="A169" s="648"/>
      <c r="B169" s="641" t="s">
        <v>1562</v>
      </c>
      <c r="C169" s="635"/>
      <c r="D169" s="644"/>
      <c r="E169" s="610"/>
      <c r="F169" s="644"/>
    </row>
    <row r="170" spans="1:6" s="645" customFormat="1">
      <c r="A170" s="648"/>
      <c r="B170" s="641"/>
      <c r="C170" s="635"/>
      <c r="D170" s="644"/>
      <c r="E170" s="610"/>
      <c r="F170" s="644"/>
    </row>
    <row r="171" spans="1:6" s="645" customFormat="1">
      <c r="A171" s="648"/>
      <c r="B171" s="643"/>
      <c r="C171" s="655"/>
      <c r="D171" s="635"/>
      <c r="E171" s="659"/>
      <c r="F171" s="638"/>
    </row>
    <row r="172" spans="1:6" s="645" customFormat="1" ht="54">
      <c r="A172" s="1">
        <f>COUNT($A$5:A171)+1</f>
        <v>34</v>
      </c>
      <c r="B172" s="643" t="s">
        <v>1375</v>
      </c>
      <c r="C172" s="635" t="s">
        <v>51</v>
      </c>
      <c r="D172" s="636">
        <v>50</v>
      </c>
      <c r="E172" s="610"/>
      <c r="F172" s="638">
        <f>D172*ROUND(E172,2)</f>
        <v>0</v>
      </c>
    </row>
    <row r="173" spans="1:6" s="645" customFormat="1">
      <c r="A173" s="648"/>
      <c r="B173" s="641" t="s">
        <v>1563</v>
      </c>
      <c r="C173" s="635"/>
      <c r="D173" s="644"/>
      <c r="E173" s="610"/>
      <c r="F173" s="644"/>
    </row>
    <row r="174" spans="1:6" s="645" customFormat="1">
      <c r="A174" s="648"/>
      <c r="B174" s="643"/>
      <c r="C174" s="655"/>
      <c r="D174" s="635"/>
      <c r="E174" s="658"/>
      <c r="F174" s="644"/>
    </row>
    <row r="175" spans="1:6" s="437" customFormat="1" ht="76.5">
      <c r="A175" s="1">
        <f>COUNT($A$5:A174)+1</f>
        <v>35</v>
      </c>
      <c r="B175" s="633" t="s">
        <v>1376</v>
      </c>
      <c r="C175" s="635" t="s">
        <v>3</v>
      </c>
      <c r="D175" s="636">
        <v>1200</v>
      </c>
      <c r="E175" s="637"/>
      <c r="F175" s="638">
        <f>D175*ROUND(E175,2)</f>
        <v>0</v>
      </c>
    </row>
    <row r="176" spans="1:6" s="437" customFormat="1">
      <c r="A176" s="1" t="str">
        <f>IF(B176="","",COUNTIF($B$10:B176,"&lt;&gt;"))</f>
        <v/>
      </c>
      <c r="B176" s="660"/>
      <c r="C176" s="635"/>
      <c r="D176" s="636"/>
      <c r="E176" s="637"/>
      <c r="F176" s="638"/>
    </row>
    <row r="177" spans="1:6" s="437" customFormat="1" ht="76.5">
      <c r="A177" s="1">
        <f>COUNT($A$5:A176)+1</f>
        <v>36</v>
      </c>
      <c r="B177" s="633" t="s">
        <v>1377</v>
      </c>
      <c r="C177" s="635" t="s">
        <v>3</v>
      </c>
      <c r="D177" s="636">
        <v>1200</v>
      </c>
      <c r="E177" s="637"/>
      <c r="F177" s="638">
        <f>D177*ROUND(E177,2)</f>
        <v>0</v>
      </c>
    </row>
    <row r="178" spans="1:6" s="437" customFormat="1">
      <c r="A178" s="1" t="str">
        <f>IF(B178="","",COUNTIF($B$10:B178,"&lt;&gt;"))</f>
        <v/>
      </c>
      <c r="B178" s="660"/>
      <c r="C178" s="635"/>
      <c r="D178" s="636"/>
      <c r="E178" s="637"/>
      <c r="F178" s="638"/>
    </row>
    <row r="179" spans="1:6" s="437" customFormat="1" ht="76.5">
      <c r="A179" s="1">
        <f>COUNT($A$5:A178)+1</f>
        <v>37</v>
      </c>
      <c r="B179" s="633" t="s">
        <v>1378</v>
      </c>
      <c r="C179" s="635" t="s">
        <v>3</v>
      </c>
      <c r="D179" s="636">
        <v>28</v>
      </c>
      <c r="E179" s="637"/>
      <c r="F179" s="638">
        <f>D179*ROUND(E179,2)</f>
        <v>0</v>
      </c>
    </row>
    <row r="180" spans="1:6" s="437" customFormat="1">
      <c r="A180" s="1" t="str">
        <f>IF(B180="","",COUNTIF($B$10:B180,"&lt;&gt;"))</f>
        <v/>
      </c>
      <c r="B180" s="660"/>
      <c r="C180" s="635"/>
      <c r="D180" s="636"/>
      <c r="E180" s="637"/>
      <c r="F180" s="638"/>
    </row>
    <row r="181" spans="1:6" s="437" customFormat="1" ht="76.5">
      <c r="A181" s="1">
        <f>COUNT($A$5:A180)+1</f>
        <v>38</v>
      </c>
      <c r="B181" s="633" t="s">
        <v>1379</v>
      </c>
      <c r="C181" s="635" t="s">
        <v>3</v>
      </c>
      <c r="D181" s="636">
        <v>41</v>
      </c>
      <c r="E181" s="637"/>
      <c r="F181" s="638">
        <f>D181*ROUND(E181,2)</f>
        <v>0</v>
      </c>
    </row>
    <row r="182" spans="1:6" s="437" customFormat="1">
      <c r="A182" s="1" t="str">
        <f>IF(B182="","",COUNTIF($B$10:B182,"&lt;&gt;"))</f>
        <v/>
      </c>
      <c r="B182" s="660"/>
      <c r="C182" s="635"/>
      <c r="D182" s="636"/>
      <c r="E182" s="637"/>
      <c r="F182" s="638"/>
    </row>
    <row r="183" spans="1:6" s="437" customFormat="1" ht="63.75">
      <c r="A183" s="1">
        <f>COUNT($A$5:A182)+1</f>
        <v>39</v>
      </c>
      <c r="B183" s="633" t="s">
        <v>1380</v>
      </c>
      <c r="C183" s="635" t="s">
        <v>3</v>
      </c>
      <c r="D183" s="636">
        <v>18</v>
      </c>
      <c r="E183" s="637"/>
      <c r="F183" s="638">
        <f>D183*ROUND(E183,2)</f>
        <v>0</v>
      </c>
    </row>
    <row r="184" spans="1:6" s="437" customFormat="1">
      <c r="A184" s="1" t="str">
        <f>IF(B184="","",COUNTIF($B$10:B184,"&lt;&gt;"))</f>
        <v/>
      </c>
      <c r="B184" s="660"/>
      <c r="C184" s="635"/>
      <c r="D184" s="636"/>
      <c r="E184" s="637"/>
      <c r="F184" s="638"/>
    </row>
    <row r="185" spans="1:6" s="437" customFormat="1" ht="63.75">
      <c r="A185" s="1">
        <f>COUNT($A$5:A184)+1</f>
        <v>40</v>
      </c>
      <c r="B185" s="633" t="s">
        <v>1381</v>
      </c>
      <c r="C185" s="635" t="s">
        <v>3</v>
      </c>
      <c r="D185" s="636">
        <v>26</v>
      </c>
      <c r="E185" s="637"/>
      <c r="F185" s="638">
        <f>D185*ROUND(E185,2)</f>
        <v>0</v>
      </c>
    </row>
    <row r="186" spans="1:6" s="437" customFormat="1">
      <c r="A186" s="1" t="str">
        <f>IF(B186="","",COUNTIF($B$10:B186,"&lt;&gt;"))</f>
        <v/>
      </c>
      <c r="B186" s="660"/>
      <c r="C186" s="635"/>
      <c r="D186" s="636"/>
      <c r="E186" s="637"/>
      <c r="F186" s="638"/>
    </row>
    <row r="187" spans="1:6" s="437" customFormat="1" ht="63.75">
      <c r="A187" s="1">
        <f>COUNT($A$5:A186)+1</f>
        <v>41</v>
      </c>
      <c r="B187" s="633" t="s">
        <v>1382</v>
      </c>
      <c r="C187" s="635" t="s">
        <v>3</v>
      </c>
      <c r="D187" s="636">
        <v>160</v>
      </c>
      <c r="E187" s="637">
        <v>0</v>
      </c>
      <c r="F187" s="638">
        <f>D187*ROUND(E187,2)</f>
        <v>0</v>
      </c>
    </row>
    <row r="188" spans="1:6" ht="18.75">
      <c r="B188" s="609"/>
    </row>
    <row r="189" spans="1:6" s="437" customFormat="1" ht="15.75" thickBot="1">
      <c r="A189" s="1"/>
      <c r="B189" s="661" t="s">
        <v>1384</v>
      </c>
      <c r="C189" s="662"/>
      <c r="D189" s="662"/>
      <c r="E189" s="663"/>
      <c r="F189" s="664">
        <f>SUM(F10:F188)</f>
        <v>0</v>
      </c>
    </row>
    <row r="190" spans="1:6" s="437" customFormat="1" ht="15.75" thickTop="1">
      <c r="A190" s="1"/>
      <c r="B190" s="434"/>
      <c r="C190" s="435"/>
      <c r="D190" s="435"/>
      <c r="E190" s="610"/>
      <c r="F190" s="436"/>
    </row>
  </sheetData>
  <sheetProtection algorithmName="SHA-512" hashValue="nn8aknFctJ30tSq2mitdmTgBxNaEVMw9oAqLAoHEyP0GzCNjVXnrfSc5MvwcILgrz+vOFgRf4qRlb6EIpLJeaQ==" saltValue="fZog/GXZmFrNJsk2xWvAn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071AD-DB71-4432-824B-581759990FCE}">
  <sheetPr>
    <tabColor rgb="FFC0E6F5"/>
  </sheetPr>
  <dimension ref="A1:H192"/>
  <sheetViews>
    <sheetView view="pageBreakPreview" topLeftCell="A99" zoomScaleNormal="100" zoomScaleSheetLayoutView="100" workbookViewId="0">
      <selection activeCell="B123" sqref="B123"/>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1424</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3</v>
      </c>
      <c r="E50" s="637"/>
      <c r="F50" s="638">
        <f>D50*ROUND(E50,2)</f>
        <v>0</v>
      </c>
    </row>
    <row r="51" spans="1:6" s="437" customFormat="1">
      <c r="A51" s="1"/>
      <c r="B51" s="633" t="s">
        <v>195</v>
      </c>
      <c r="C51" s="635" t="s">
        <v>51</v>
      </c>
      <c r="D51" s="636">
        <v>3</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3</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3</v>
      </c>
      <c r="E72" s="637"/>
      <c r="F72" s="638">
        <f>D72*ROUND(E72,2)</f>
        <v>0</v>
      </c>
    </row>
    <row r="73" spans="1:6" s="437" customFormat="1">
      <c r="A73" s="1"/>
      <c r="B73" s="643" t="s">
        <v>1313</v>
      </c>
      <c r="C73" s="653" t="s">
        <v>51</v>
      </c>
      <c r="D73" s="654">
        <v>3</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3</v>
      </c>
      <c r="E78" s="637"/>
      <c r="F78" s="638">
        <f>D78*ROUND(E78,2)</f>
        <v>0</v>
      </c>
    </row>
    <row r="79" spans="1:6" s="437" customFormat="1">
      <c r="A79" s="1"/>
      <c r="B79" s="643" t="s">
        <v>1313</v>
      </c>
      <c r="C79" s="653" t="s">
        <v>51</v>
      </c>
      <c r="D79" s="654">
        <v>3</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33"/>
      <c r="C88" s="635"/>
      <c r="D88" s="636"/>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4768</v>
      </c>
      <c r="E93" s="914"/>
      <c r="F93" s="931">
        <f>D93*ROUND(E93,2)</f>
        <v>0</v>
      </c>
    </row>
    <row r="94" spans="1:6" s="437" customFormat="1">
      <c r="A94" s="1"/>
      <c r="B94" s="614" t="s">
        <v>1532</v>
      </c>
      <c r="C94" s="635" t="s">
        <v>50</v>
      </c>
      <c r="D94" s="639">
        <v>4768</v>
      </c>
      <c r="E94" s="637"/>
      <c r="F94" s="638">
        <f>D94*ROUND(E94,2)</f>
        <v>0</v>
      </c>
    </row>
    <row r="95" spans="1:6" s="437" customFormat="1">
      <c r="A95" s="1"/>
      <c r="B95" s="633" t="s">
        <v>1329</v>
      </c>
    </row>
    <row r="96" spans="1:6" s="903" customFormat="1">
      <c r="A96" s="897" t="s">
        <v>1531</v>
      </c>
      <c r="B96" s="898" t="s">
        <v>1537</v>
      </c>
      <c r="C96" s="912" t="s">
        <v>50</v>
      </c>
      <c r="D96" s="916">
        <v>3495</v>
      </c>
      <c r="E96" s="914"/>
      <c r="F96" s="931">
        <f>D96*ROUND(E96,2)</f>
        <v>0</v>
      </c>
    </row>
    <row r="97" spans="1:6" s="437" customFormat="1">
      <c r="A97" s="1"/>
      <c r="B97" s="614" t="s">
        <v>1532</v>
      </c>
      <c r="C97" s="635" t="s">
        <v>50</v>
      </c>
      <c r="D97" s="639">
        <v>3495</v>
      </c>
      <c r="E97" s="637"/>
      <c r="F97" s="638">
        <f>D97*ROUND(E97,2)</f>
        <v>0</v>
      </c>
    </row>
    <row r="98" spans="1:6" s="437" customFormat="1">
      <c r="A98" s="1"/>
      <c r="B98" s="633" t="s">
        <v>1330</v>
      </c>
      <c r="C98" s="639" t="s">
        <v>50</v>
      </c>
      <c r="D98" s="639">
        <v>158</v>
      </c>
      <c r="E98" s="637"/>
      <c r="F98" s="638">
        <f>D98*ROUND(E98,2)</f>
        <v>0</v>
      </c>
    </row>
    <row r="99" spans="1:6" s="437" customFormat="1">
      <c r="A99" s="1"/>
      <c r="B99" s="633" t="s">
        <v>1331</v>
      </c>
      <c r="C99" s="639" t="s">
        <v>50</v>
      </c>
      <c r="D99" s="639">
        <v>127</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1392</v>
      </c>
      <c r="C102" s="635" t="s">
        <v>51</v>
      </c>
      <c r="D102" s="639">
        <v>24</v>
      </c>
      <c r="E102" s="637"/>
      <c r="F102" s="638">
        <f t="shared" ref="F102:F121" si="0">D102*ROUND(E102,2)</f>
        <v>0</v>
      </c>
    </row>
    <row r="103" spans="1:6" s="437" customFormat="1">
      <c r="A103" s="1"/>
      <c r="B103" s="633" t="s">
        <v>1334</v>
      </c>
      <c r="C103" s="635" t="s">
        <v>51</v>
      </c>
      <c r="D103" s="639">
        <v>54</v>
      </c>
      <c r="E103" s="637"/>
      <c r="F103" s="638">
        <f t="shared" si="0"/>
        <v>0</v>
      </c>
    </row>
    <row r="104" spans="1:6" s="437" customFormat="1">
      <c r="A104" s="1"/>
      <c r="B104" s="633" t="s">
        <v>1335</v>
      </c>
      <c r="C104" s="635" t="s">
        <v>51</v>
      </c>
      <c r="D104" s="639">
        <v>4</v>
      </c>
      <c r="E104" s="637"/>
      <c r="F104" s="638">
        <f t="shared" si="0"/>
        <v>0</v>
      </c>
    </row>
    <row r="105" spans="1:6" s="437" customFormat="1">
      <c r="A105" s="1"/>
      <c r="B105" s="633" t="s">
        <v>1336</v>
      </c>
      <c r="C105" s="635" t="s">
        <v>51</v>
      </c>
      <c r="D105" s="639">
        <v>8</v>
      </c>
      <c r="E105" s="637"/>
      <c r="F105" s="638">
        <f t="shared" si="0"/>
        <v>0</v>
      </c>
    </row>
    <row r="106" spans="1:6" s="437" customFormat="1">
      <c r="A106" s="1"/>
      <c r="B106" s="633" t="s">
        <v>1387</v>
      </c>
      <c r="C106" s="635" t="s">
        <v>51</v>
      </c>
      <c r="D106" s="639">
        <v>4</v>
      </c>
      <c r="E106" s="637"/>
      <c r="F106" s="638">
        <f t="shared" si="0"/>
        <v>0</v>
      </c>
    </row>
    <row r="107" spans="1:6" s="437" customFormat="1">
      <c r="A107" s="1"/>
      <c r="B107" s="633" t="s">
        <v>1307</v>
      </c>
      <c r="C107" s="635" t="s">
        <v>51</v>
      </c>
      <c r="D107" s="639">
        <v>8</v>
      </c>
      <c r="E107" s="637"/>
      <c r="F107" s="638">
        <f t="shared" si="0"/>
        <v>0</v>
      </c>
    </row>
    <row r="108" spans="1:6" s="437" customFormat="1">
      <c r="A108" s="1"/>
      <c r="B108" s="633" t="s">
        <v>1337</v>
      </c>
      <c r="C108" s="635" t="s">
        <v>51</v>
      </c>
      <c r="D108" s="639">
        <v>1305</v>
      </c>
      <c r="E108" s="637"/>
      <c r="F108" s="638">
        <f t="shared" si="0"/>
        <v>0</v>
      </c>
    </row>
    <row r="109" spans="1:6" s="437" customFormat="1">
      <c r="A109" s="1"/>
      <c r="B109" s="633" t="s">
        <v>1338</v>
      </c>
      <c r="C109" s="635" t="s">
        <v>51</v>
      </c>
      <c r="D109" s="639">
        <v>24</v>
      </c>
      <c r="E109" s="637"/>
      <c r="F109" s="638">
        <f t="shared" si="0"/>
        <v>0</v>
      </c>
    </row>
    <row r="110" spans="1:6" s="437" customFormat="1">
      <c r="A110" s="1"/>
      <c r="B110" s="633" t="s">
        <v>1339</v>
      </c>
      <c r="C110" s="635" t="s">
        <v>51</v>
      </c>
      <c r="D110" s="639">
        <v>3</v>
      </c>
      <c r="E110" s="637"/>
      <c r="F110" s="638">
        <f t="shared" si="0"/>
        <v>0</v>
      </c>
    </row>
    <row r="111" spans="1:6" s="437" customFormat="1">
      <c r="A111" s="1"/>
      <c r="B111" s="633" t="s">
        <v>1341</v>
      </c>
      <c r="C111" s="635" t="s">
        <v>51</v>
      </c>
      <c r="D111" s="639">
        <v>18</v>
      </c>
      <c r="E111" s="637"/>
      <c r="F111" s="638">
        <f t="shared" si="0"/>
        <v>0</v>
      </c>
    </row>
    <row r="112" spans="1:6" s="437" customFormat="1">
      <c r="A112" s="1"/>
      <c r="B112" s="633" t="s">
        <v>1342</v>
      </c>
      <c r="C112" s="635" t="s">
        <v>51</v>
      </c>
      <c r="D112" s="639">
        <v>3</v>
      </c>
      <c r="E112" s="637"/>
      <c r="F112" s="638">
        <f t="shared" si="0"/>
        <v>0</v>
      </c>
    </row>
    <row r="113" spans="1:6" s="437" customFormat="1">
      <c r="A113" s="1"/>
      <c r="B113" s="633" t="s">
        <v>1343</v>
      </c>
    </row>
    <row r="114" spans="1:6" s="903" customFormat="1" ht="25.5">
      <c r="A114" s="897" t="s">
        <v>1531</v>
      </c>
      <c r="B114" s="898" t="s">
        <v>1538</v>
      </c>
      <c r="C114" s="912" t="s">
        <v>51</v>
      </c>
      <c r="D114" s="916">
        <v>1305</v>
      </c>
      <c r="E114" s="914"/>
      <c r="F114" s="931">
        <f>D114*ROUND(E114,2)</f>
        <v>0</v>
      </c>
    </row>
    <row r="115" spans="1:6" s="437" customFormat="1">
      <c r="A115" s="1"/>
      <c r="B115" s="614" t="s">
        <v>1532</v>
      </c>
      <c r="C115" s="635" t="s">
        <v>51</v>
      </c>
      <c r="D115" s="639">
        <v>1305</v>
      </c>
      <c r="E115" s="637"/>
      <c r="F115" s="638">
        <f>D115*ROUND(E115,2)</f>
        <v>0</v>
      </c>
    </row>
    <row r="116" spans="1:6" s="437" customFormat="1">
      <c r="A116" s="1"/>
      <c r="B116" s="633" t="s">
        <v>1344</v>
      </c>
      <c r="C116" s="635" t="s">
        <v>51</v>
      </c>
      <c r="D116" s="639">
        <v>3</v>
      </c>
      <c r="E116" s="637"/>
      <c r="F116" s="638">
        <f t="shared" si="0"/>
        <v>0</v>
      </c>
    </row>
    <row r="117" spans="1:6" s="437" customFormat="1">
      <c r="A117" s="1"/>
      <c r="B117" s="633" t="s">
        <v>1425</v>
      </c>
      <c r="C117" s="635" t="s">
        <v>51</v>
      </c>
      <c r="D117" s="639">
        <v>3</v>
      </c>
      <c r="E117" s="637"/>
      <c r="F117" s="638">
        <f t="shared" si="0"/>
        <v>0</v>
      </c>
    </row>
    <row r="118" spans="1:6" s="437" customFormat="1">
      <c r="A118" s="1"/>
      <c r="B118" s="633" t="s">
        <v>1426</v>
      </c>
      <c r="C118" s="635" t="s">
        <v>51</v>
      </c>
      <c r="D118" s="639">
        <v>4</v>
      </c>
      <c r="E118" s="637"/>
      <c r="F118" s="638">
        <f t="shared" si="0"/>
        <v>0</v>
      </c>
    </row>
    <row r="119" spans="1:6" s="437" customFormat="1">
      <c r="A119" s="1"/>
      <c r="B119" s="633" t="s">
        <v>1345</v>
      </c>
      <c r="C119" s="635" t="s">
        <v>51</v>
      </c>
      <c r="D119" s="639">
        <v>1305</v>
      </c>
      <c r="E119" s="637"/>
      <c r="F119" s="638">
        <f t="shared" si="0"/>
        <v>0</v>
      </c>
    </row>
    <row r="120" spans="1:6" s="437" customFormat="1">
      <c r="A120" s="1"/>
      <c r="B120" s="633" t="s">
        <v>1346</v>
      </c>
      <c r="C120" s="635" t="s">
        <v>51</v>
      </c>
      <c r="D120" s="639">
        <v>5</v>
      </c>
      <c r="E120" s="637"/>
      <c r="F120" s="638">
        <f t="shared" si="0"/>
        <v>0</v>
      </c>
    </row>
    <row r="121" spans="1:6" s="437" customFormat="1">
      <c r="A121" s="1"/>
      <c r="B121" s="633" t="s">
        <v>1347</v>
      </c>
      <c r="C121" s="635" t="s">
        <v>51</v>
      </c>
      <c r="D121" s="639">
        <v>3</v>
      </c>
      <c r="E121" s="637"/>
      <c r="F121" s="638">
        <f t="shared" si="0"/>
        <v>0</v>
      </c>
    </row>
    <row r="122" spans="1:6" s="437" customFormat="1">
      <c r="A122" s="1"/>
      <c r="B122" s="633"/>
      <c r="C122" s="635"/>
      <c r="D122" s="639"/>
      <c r="E122" s="637"/>
      <c r="F122" s="638"/>
    </row>
    <row r="123" spans="1:6" s="437" customFormat="1" ht="255">
      <c r="A123" s="1">
        <f>COUNT($A$5:A103)+1</f>
        <v>23</v>
      </c>
      <c r="B123" s="1031" t="s">
        <v>1737</v>
      </c>
      <c r="C123" s="635"/>
      <c r="D123" s="639"/>
      <c r="E123" s="637"/>
      <c r="F123" s="638"/>
    </row>
    <row r="124" spans="1:6" s="437" customFormat="1">
      <c r="A124" s="1"/>
      <c r="B124" s="633" t="s">
        <v>1348</v>
      </c>
      <c r="C124" s="635" t="s">
        <v>50</v>
      </c>
      <c r="D124" s="639">
        <v>245</v>
      </c>
      <c r="E124" s="637"/>
      <c r="F124" s="638">
        <f>D124*ROUND(E124,2)</f>
        <v>0</v>
      </c>
    </row>
    <row r="125" spans="1:6" s="437" customFormat="1">
      <c r="A125" s="1"/>
      <c r="B125" s="633"/>
      <c r="C125" s="635"/>
      <c r="D125" s="639"/>
      <c r="E125" s="637"/>
      <c r="F125" s="638"/>
    </row>
    <row r="126" spans="1:6" s="645" customFormat="1" ht="76.5">
      <c r="A126" s="1">
        <f>COUNT($A$5:A125)+1</f>
        <v>24</v>
      </c>
      <c r="B126" s="643" t="s">
        <v>1356</v>
      </c>
      <c r="C126" s="655"/>
      <c r="E126" s="656"/>
      <c r="F126" s="638"/>
    </row>
    <row r="127" spans="1:6" s="645" customFormat="1">
      <c r="A127" s="648"/>
      <c r="B127" s="646" t="s">
        <v>1559</v>
      </c>
    </row>
    <row r="128" spans="1:6" s="917" customFormat="1">
      <c r="A128" s="897" t="s">
        <v>1531</v>
      </c>
      <c r="B128" s="898" t="s">
        <v>1541</v>
      </c>
      <c r="C128" s="912" t="s">
        <v>51</v>
      </c>
      <c r="D128" s="918">
        <v>986</v>
      </c>
      <c r="E128" s="908"/>
      <c r="F128" s="931">
        <f>D128*ROUND(E128,2)</f>
        <v>0</v>
      </c>
    </row>
    <row r="129" spans="1:8" s="645" customFormat="1">
      <c r="A129" s="1"/>
      <c r="B129" s="614" t="s">
        <v>1532</v>
      </c>
      <c r="C129" s="635" t="s">
        <v>51</v>
      </c>
      <c r="D129" s="644">
        <v>986</v>
      </c>
      <c r="E129" s="610"/>
      <c r="F129" s="638">
        <f>D129*ROUND(E129,2)</f>
        <v>0</v>
      </c>
    </row>
    <row r="130" spans="1:8" s="645" customFormat="1">
      <c r="A130" s="648"/>
      <c r="B130" s="646"/>
      <c r="C130" s="635"/>
      <c r="D130" s="644"/>
      <c r="E130" s="610"/>
      <c r="F130" s="644"/>
    </row>
    <row r="131" spans="1:8" ht="76.5">
      <c r="A131" s="1">
        <f>COUNT($A$5:A130)+1</f>
        <v>25</v>
      </c>
      <c r="B131" s="643" t="s">
        <v>1358</v>
      </c>
    </row>
    <row r="132" spans="1:8">
      <c r="A132" s="648"/>
      <c r="B132" s="646" t="s">
        <v>1559</v>
      </c>
      <c r="C132" s="1"/>
      <c r="D132" s="1"/>
      <c r="E132" s="1"/>
      <c r="F132" s="1"/>
    </row>
    <row r="133" spans="1:8" s="905" customFormat="1">
      <c r="A133" s="897" t="s">
        <v>1531</v>
      </c>
      <c r="B133" s="898" t="s">
        <v>1540</v>
      </c>
      <c r="C133" s="912" t="s">
        <v>51</v>
      </c>
      <c r="D133" s="913">
        <v>1479</v>
      </c>
      <c r="E133" s="914"/>
      <c r="F133" s="931">
        <f>D133*ROUND(E133,2)</f>
        <v>0</v>
      </c>
      <c r="G133" s="903"/>
      <c r="H133" s="904"/>
    </row>
    <row r="134" spans="1:8">
      <c r="B134" s="614" t="s">
        <v>1532</v>
      </c>
      <c r="C134" s="635" t="s">
        <v>51</v>
      </c>
      <c r="D134" s="636">
        <v>1479</v>
      </c>
      <c r="E134" s="637"/>
      <c r="F134" s="638">
        <f>D134*ROUND(E134,2)</f>
        <v>0</v>
      </c>
    </row>
    <row r="135" spans="1:8" s="437" customFormat="1">
      <c r="A135" s="1"/>
      <c r="B135" s="633"/>
      <c r="C135" s="639"/>
      <c r="D135" s="639"/>
      <c r="E135" s="637"/>
      <c r="F135" s="638"/>
    </row>
    <row r="136" spans="1:8" s="437" customFormat="1">
      <c r="A136" s="1">
        <f>COUNT($A$5:A135)+1</f>
        <v>26</v>
      </c>
      <c r="B136" s="641" t="s">
        <v>1359</v>
      </c>
      <c r="C136" s="639"/>
      <c r="D136" s="639"/>
      <c r="E136" s="637"/>
      <c r="F136" s="638"/>
    </row>
    <row r="137" spans="1:8" s="437" customFormat="1" ht="280.5">
      <c r="A137" s="1"/>
      <c r="B137" s="633" t="s">
        <v>1360</v>
      </c>
      <c r="C137" s="639"/>
      <c r="D137" s="639"/>
      <c r="E137" s="637"/>
      <c r="F137" s="638"/>
    </row>
    <row r="138" spans="1:8" s="437" customFormat="1" ht="25.5">
      <c r="A138" s="1"/>
      <c r="B138" s="633" t="s">
        <v>1361</v>
      </c>
      <c r="C138" s="639"/>
      <c r="D138" s="639"/>
      <c r="E138" s="637"/>
      <c r="F138" s="638"/>
    </row>
    <row r="139" spans="1:8" s="437" customFormat="1" ht="25.5">
      <c r="A139" s="1"/>
      <c r="B139" s="646" t="s">
        <v>1560</v>
      </c>
      <c r="E139" s="621"/>
    </row>
    <row r="140" spans="1:8" s="437" customFormat="1">
      <c r="A140" s="1"/>
      <c r="B140" s="633" t="s">
        <v>187</v>
      </c>
    </row>
    <row r="141" spans="1:8" s="903" customFormat="1" ht="25.5">
      <c r="A141" s="897" t="s">
        <v>1531</v>
      </c>
      <c r="B141" s="898" t="s">
        <v>1542</v>
      </c>
      <c r="C141" s="912" t="s">
        <v>51</v>
      </c>
      <c r="D141" s="913">
        <v>2350</v>
      </c>
      <c r="E141" s="914"/>
      <c r="F141" s="931">
        <f>D141*ROUND(E141,2)</f>
        <v>0</v>
      </c>
    </row>
    <row r="142" spans="1:8" s="437" customFormat="1">
      <c r="A142" s="1"/>
      <c r="B142" s="614" t="s">
        <v>1532</v>
      </c>
      <c r="C142" s="635" t="s">
        <v>51</v>
      </c>
      <c r="D142" s="636">
        <v>2350</v>
      </c>
      <c r="E142" s="637"/>
      <c r="F142" s="638">
        <f>D142*ROUND(E142,2)</f>
        <v>0</v>
      </c>
    </row>
    <row r="143" spans="1:8" s="437" customFormat="1">
      <c r="A143" s="1"/>
      <c r="B143" s="633" t="s">
        <v>192</v>
      </c>
    </row>
    <row r="144" spans="1:8" s="903" customFormat="1" ht="25.5">
      <c r="A144" s="897" t="s">
        <v>1531</v>
      </c>
      <c r="B144" s="898" t="s">
        <v>1543</v>
      </c>
      <c r="C144" s="912" t="s">
        <v>51</v>
      </c>
      <c r="D144" s="913">
        <v>3243</v>
      </c>
      <c r="E144" s="914"/>
      <c r="F144" s="931">
        <f>D144*ROUND(E144,2)</f>
        <v>0</v>
      </c>
    </row>
    <row r="145" spans="1:6" s="437" customFormat="1">
      <c r="A145" s="1"/>
      <c r="B145" s="614" t="s">
        <v>1532</v>
      </c>
      <c r="C145" s="635" t="s">
        <v>51</v>
      </c>
      <c r="D145" s="636">
        <v>3243</v>
      </c>
      <c r="E145" s="637"/>
      <c r="F145" s="638">
        <f>D145*ROUND(E145,2)</f>
        <v>0</v>
      </c>
    </row>
    <row r="146" spans="1:6" s="437" customFormat="1">
      <c r="A146" s="1"/>
      <c r="B146" s="633" t="s">
        <v>193</v>
      </c>
      <c r="C146" s="635" t="s">
        <v>51</v>
      </c>
      <c r="D146" s="636">
        <v>82</v>
      </c>
      <c r="E146" s="637"/>
      <c r="F146" s="638">
        <f>D146*ROUND(E146,2)</f>
        <v>0</v>
      </c>
    </row>
    <row r="147" spans="1:6" s="437" customFormat="1">
      <c r="A147" s="1"/>
      <c r="B147" s="633" t="s">
        <v>195</v>
      </c>
      <c r="C147" s="635" t="s">
        <v>51</v>
      </c>
      <c r="D147" s="636">
        <v>67</v>
      </c>
      <c r="E147" s="637"/>
      <c r="F147" s="638">
        <f>D147*ROUND(E147,2)</f>
        <v>0</v>
      </c>
    </row>
    <row r="148" spans="1:6" s="437" customFormat="1">
      <c r="A148" s="1"/>
      <c r="B148" s="633"/>
      <c r="C148" s="639"/>
      <c r="D148" s="639"/>
      <c r="E148" s="637"/>
      <c r="F148" s="638"/>
    </row>
    <row r="149" spans="1:6" s="437" customFormat="1">
      <c r="A149" s="1">
        <f>COUNT($A$5:A147)+1</f>
        <v>27</v>
      </c>
      <c r="B149" s="641" t="s">
        <v>1362</v>
      </c>
      <c r="C149" s="639"/>
      <c r="D149" s="639"/>
      <c r="E149" s="637"/>
      <c r="F149" s="638"/>
    </row>
    <row r="150" spans="1:6" s="437" customFormat="1" ht="318.75">
      <c r="A150" s="1"/>
      <c r="B150" s="633" t="s">
        <v>1363</v>
      </c>
      <c r="C150" s="639"/>
      <c r="D150" s="639"/>
      <c r="E150" s="637"/>
      <c r="F150" s="638"/>
    </row>
    <row r="151" spans="1:6" s="437" customFormat="1" ht="25.5">
      <c r="A151" s="1"/>
      <c r="B151" s="646" t="s">
        <v>1561</v>
      </c>
      <c r="E151" s="621"/>
    </row>
    <row r="152" spans="1:6" s="437" customFormat="1">
      <c r="A152" s="1"/>
      <c r="B152" s="633" t="s">
        <v>192</v>
      </c>
      <c r="C152" s="635" t="s">
        <v>51</v>
      </c>
      <c r="D152" s="636">
        <v>920</v>
      </c>
      <c r="E152" s="637"/>
      <c r="F152" s="638">
        <f>D152*ROUND(E152,2)</f>
        <v>0</v>
      </c>
    </row>
    <row r="153" spans="1:6" s="437" customFormat="1">
      <c r="A153" s="1"/>
      <c r="B153" s="640"/>
      <c r="C153" s="635"/>
      <c r="D153" s="636"/>
      <c r="E153" s="637"/>
      <c r="F153" s="638"/>
    </row>
    <row r="154" spans="1:6" s="437" customFormat="1" ht="25.5">
      <c r="A154" s="1">
        <f>COUNT($A$5:A153)+1</f>
        <v>28</v>
      </c>
      <c r="B154" s="641" t="s">
        <v>1364</v>
      </c>
      <c r="C154" s="639"/>
      <c r="D154" s="639"/>
      <c r="E154" s="637"/>
      <c r="F154" s="638"/>
    </row>
    <row r="155" spans="1:6" s="437" customFormat="1" ht="178.5">
      <c r="A155" s="1"/>
      <c r="B155" s="633" t="s">
        <v>1365</v>
      </c>
      <c r="C155" s="639"/>
      <c r="D155" s="639"/>
      <c r="E155" s="637"/>
      <c r="F155" s="638"/>
    </row>
    <row r="156" spans="1:6" s="437" customFormat="1" ht="25.5">
      <c r="A156" s="1"/>
      <c r="B156" s="646" t="s">
        <v>1575</v>
      </c>
      <c r="C156" s="635" t="s">
        <v>51</v>
      </c>
      <c r="D156" s="636">
        <v>2464</v>
      </c>
      <c r="E156" s="637"/>
      <c r="F156" s="638">
        <f>D156*ROUND(E156,2)</f>
        <v>0</v>
      </c>
    </row>
    <row r="158" spans="1:6" s="645" customFormat="1" ht="63.75">
      <c r="A158" s="1">
        <f>COUNT($A$5:A157)+1</f>
        <v>29</v>
      </c>
      <c r="B158" s="643" t="s">
        <v>1366</v>
      </c>
      <c r="C158" s="655"/>
      <c r="D158" s="635"/>
      <c r="E158" s="658"/>
      <c r="F158" s="644"/>
    </row>
    <row r="159" spans="1:6" s="645" customFormat="1" ht="89.25">
      <c r="A159" s="1"/>
      <c r="B159" s="643" t="s">
        <v>1367</v>
      </c>
      <c r="C159" s="635" t="s">
        <v>3</v>
      </c>
      <c r="D159" s="644">
        <v>5</v>
      </c>
      <c r="E159" s="610"/>
      <c r="F159" s="638">
        <f>D159*ROUND(E159,2)</f>
        <v>0</v>
      </c>
    </row>
    <row r="160" spans="1:6" s="645" customFormat="1">
      <c r="A160" s="1"/>
      <c r="B160" s="643"/>
      <c r="C160" s="635"/>
      <c r="D160" s="644"/>
      <c r="E160" s="610"/>
      <c r="F160" s="644"/>
    </row>
    <row r="161" spans="1:6" s="645" customFormat="1" ht="63.75">
      <c r="A161" s="1">
        <f>COUNT($A$5:A160)+1</f>
        <v>30</v>
      </c>
      <c r="B161" s="643" t="s">
        <v>1368</v>
      </c>
      <c r="C161" s="635" t="s">
        <v>3</v>
      </c>
      <c r="D161" s="644">
        <v>180</v>
      </c>
      <c r="E161" s="610"/>
      <c r="F161" s="638">
        <f>D161*ROUND(E161,2)</f>
        <v>0</v>
      </c>
    </row>
    <row r="162" spans="1:6" s="645" customFormat="1">
      <c r="A162" s="1"/>
      <c r="B162" s="643"/>
      <c r="C162" s="635"/>
      <c r="D162" s="644"/>
      <c r="E162" s="610"/>
      <c r="F162" s="638"/>
    </row>
    <row r="163" spans="1:6" s="645" customFormat="1" ht="38.25">
      <c r="A163" s="1">
        <f>COUNT($A$5:A161)+1</f>
        <v>31</v>
      </c>
      <c r="B163" s="643" t="s">
        <v>1389</v>
      </c>
      <c r="C163" s="635" t="s">
        <v>3</v>
      </c>
      <c r="D163" s="644">
        <v>45</v>
      </c>
      <c r="E163" s="610"/>
      <c r="F163" s="638">
        <f>D163*ROUND(E163,2)</f>
        <v>0</v>
      </c>
    </row>
    <row r="164" spans="1:6" s="645" customFormat="1">
      <c r="A164" s="1"/>
      <c r="B164" s="643"/>
      <c r="C164" s="655"/>
      <c r="D164" s="635"/>
      <c r="E164" s="658"/>
      <c r="F164" s="644"/>
    </row>
    <row r="165" spans="1:6" s="645" customFormat="1" ht="76.5">
      <c r="A165" s="1">
        <f>COUNT($A$5:A164)+1</f>
        <v>32</v>
      </c>
      <c r="B165" s="643" t="s">
        <v>1370</v>
      </c>
      <c r="C165" s="655"/>
      <c r="D165" s="635"/>
      <c r="E165" s="658"/>
      <c r="F165" s="644"/>
    </row>
    <row r="166" spans="1:6" s="645" customFormat="1">
      <c r="A166" s="648"/>
      <c r="B166" s="643" t="s">
        <v>1371</v>
      </c>
      <c r="C166" s="635" t="s">
        <v>51</v>
      </c>
      <c r="D166" s="644">
        <v>3</v>
      </c>
      <c r="E166" s="610"/>
      <c r="F166" s="638">
        <f>D166*ROUND(E166,2)</f>
        <v>0</v>
      </c>
    </row>
    <row r="167" spans="1:6" s="645" customFormat="1">
      <c r="A167" s="648"/>
      <c r="B167" s="643" t="s">
        <v>1372</v>
      </c>
      <c r="C167" s="635" t="s">
        <v>51</v>
      </c>
      <c r="D167" s="644">
        <v>2</v>
      </c>
      <c r="E167" s="610"/>
      <c r="F167" s="638">
        <f>D167*ROUND(E167,2)</f>
        <v>0</v>
      </c>
    </row>
    <row r="168" spans="1:6" s="437" customFormat="1">
      <c r="A168" s="1" t="str">
        <f>IF(B168="","",COUNTIF($B$10:B168,"&lt;&gt;"))</f>
        <v/>
      </c>
      <c r="B168" s="633"/>
      <c r="C168" s="639"/>
      <c r="D168" s="638"/>
      <c r="E168" s="621"/>
      <c r="F168" s="638"/>
    </row>
    <row r="169" spans="1:6" s="645" customFormat="1" ht="51">
      <c r="A169" s="1">
        <f>COUNT($A$5:A168)+1</f>
        <v>33</v>
      </c>
      <c r="B169" s="643" t="s">
        <v>1373</v>
      </c>
      <c r="C169" s="635"/>
      <c r="D169" s="644"/>
      <c r="E169" s="610"/>
      <c r="F169" s="644"/>
    </row>
    <row r="170" spans="1:6" s="645" customFormat="1">
      <c r="A170" s="648"/>
      <c r="B170" s="643" t="s">
        <v>1374</v>
      </c>
      <c r="C170" s="635" t="s">
        <v>51</v>
      </c>
      <c r="D170" s="644">
        <v>5</v>
      </c>
      <c r="E170" s="610"/>
      <c r="F170" s="638">
        <f>D170*ROUND(E170,2)</f>
        <v>0</v>
      </c>
    </row>
    <row r="171" spans="1:6" s="645" customFormat="1">
      <c r="A171" s="648"/>
      <c r="B171" s="641" t="s">
        <v>1562</v>
      </c>
      <c r="C171" s="635"/>
      <c r="D171" s="644"/>
      <c r="E171" s="610"/>
      <c r="F171" s="644"/>
    </row>
    <row r="172" spans="1:6" s="645" customFormat="1">
      <c r="A172" s="648"/>
      <c r="B172" s="641"/>
      <c r="C172" s="635"/>
      <c r="D172" s="644"/>
      <c r="E172" s="610"/>
      <c r="F172" s="644"/>
    </row>
    <row r="173" spans="1:6" s="645" customFormat="1">
      <c r="A173" s="648"/>
      <c r="B173" s="643"/>
      <c r="C173" s="655"/>
      <c r="D173" s="635"/>
      <c r="E173" s="659"/>
      <c r="F173" s="638"/>
    </row>
    <row r="174" spans="1:6" s="645" customFormat="1" ht="54">
      <c r="A174" s="1">
        <f>COUNT($A$5:A173)+1</f>
        <v>34</v>
      </c>
      <c r="B174" s="643" t="s">
        <v>1375</v>
      </c>
      <c r="C174" s="635" t="s">
        <v>51</v>
      </c>
      <c r="D174" s="636">
        <v>45</v>
      </c>
      <c r="E174" s="610"/>
      <c r="F174" s="638">
        <f>D174*ROUND(E174,2)</f>
        <v>0</v>
      </c>
    </row>
    <row r="175" spans="1:6" s="645" customFormat="1">
      <c r="A175" s="648"/>
      <c r="B175" s="641" t="s">
        <v>1563</v>
      </c>
      <c r="C175" s="635"/>
      <c r="D175" s="644"/>
      <c r="E175" s="610"/>
      <c r="F175" s="644"/>
    </row>
    <row r="176" spans="1:6" s="645" customFormat="1">
      <c r="A176" s="648"/>
      <c r="B176" s="643"/>
      <c r="C176" s="655"/>
      <c r="D176" s="635"/>
      <c r="E176" s="658"/>
      <c r="F176" s="644"/>
    </row>
    <row r="177" spans="1:6" s="437" customFormat="1" ht="76.5">
      <c r="A177" s="1">
        <f>COUNT($A$5:A176)+1</f>
        <v>35</v>
      </c>
      <c r="B177" s="633" t="s">
        <v>1376</v>
      </c>
      <c r="C177" s="635" t="s">
        <v>3</v>
      </c>
      <c r="D177" s="636">
        <v>1170</v>
      </c>
      <c r="E177" s="637"/>
      <c r="F177" s="638">
        <f>D177*ROUND(E177,2)</f>
        <v>0</v>
      </c>
    </row>
    <row r="178" spans="1:6" s="437" customFormat="1">
      <c r="A178" s="1" t="str">
        <f>IF(B178="","",COUNTIF($B$10:B178,"&lt;&gt;"))</f>
        <v/>
      </c>
      <c r="B178" s="660"/>
      <c r="C178" s="635"/>
      <c r="D178" s="636"/>
      <c r="E178" s="637"/>
      <c r="F178" s="638"/>
    </row>
    <row r="179" spans="1:6" s="437" customFormat="1" ht="76.5">
      <c r="A179" s="1">
        <f>COUNT($A$5:A178)+1</f>
        <v>36</v>
      </c>
      <c r="B179" s="633" t="s">
        <v>1377</v>
      </c>
      <c r="C179" s="635" t="s">
        <v>3</v>
      </c>
      <c r="D179" s="636">
        <v>1325</v>
      </c>
      <c r="E179" s="637"/>
      <c r="F179" s="638">
        <f>D179*ROUND(E179,2)</f>
        <v>0</v>
      </c>
    </row>
    <row r="180" spans="1:6" s="437" customFormat="1">
      <c r="A180" s="1" t="str">
        <f>IF(B180="","",COUNTIF($B$10:B180,"&lt;&gt;"))</f>
        <v/>
      </c>
      <c r="B180" s="660"/>
      <c r="C180" s="635"/>
      <c r="D180" s="636"/>
      <c r="E180" s="637"/>
      <c r="F180" s="638"/>
    </row>
    <row r="181" spans="1:6" s="437" customFormat="1" ht="76.5">
      <c r="A181" s="1">
        <f>COUNT($A$5:A180)+1</f>
        <v>37</v>
      </c>
      <c r="B181" s="633" t="s">
        <v>1378</v>
      </c>
      <c r="C181" s="635" t="s">
        <v>3</v>
      </c>
      <c r="D181" s="636">
        <v>38</v>
      </c>
      <c r="E181" s="637"/>
      <c r="F181" s="638">
        <f>D181*ROUND(E181,2)</f>
        <v>0</v>
      </c>
    </row>
    <row r="182" spans="1:6" s="437" customFormat="1">
      <c r="A182" s="1" t="str">
        <f>IF(B182="","",COUNTIF($B$10:B182,"&lt;&gt;"))</f>
        <v/>
      </c>
      <c r="B182" s="660"/>
      <c r="C182" s="635"/>
      <c r="D182" s="636"/>
      <c r="E182" s="637"/>
      <c r="F182" s="638"/>
    </row>
    <row r="183" spans="1:6" s="437" customFormat="1" ht="76.5">
      <c r="A183" s="1">
        <f>COUNT($A$5:A182)+1</f>
        <v>38</v>
      </c>
      <c r="B183" s="633" t="s">
        <v>1379</v>
      </c>
      <c r="C183" s="635" t="s">
        <v>3</v>
      </c>
      <c r="D183" s="636">
        <v>28</v>
      </c>
      <c r="E183" s="637"/>
      <c r="F183" s="638">
        <f>D183*ROUND(E183,2)</f>
        <v>0</v>
      </c>
    </row>
    <row r="184" spans="1:6" s="437" customFormat="1">
      <c r="A184" s="1" t="str">
        <f>IF(B184="","",COUNTIF($B$10:B184,"&lt;&gt;"))</f>
        <v/>
      </c>
      <c r="B184" s="660"/>
      <c r="C184" s="635"/>
      <c r="D184" s="636"/>
      <c r="E184" s="637"/>
      <c r="F184" s="638"/>
    </row>
    <row r="185" spans="1:6" s="437" customFormat="1" ht="63.75">
      <c r="A185" s="1">
        <f>COUNT($A$5:A184)+1</f>
        <v>39</v>
      </c>
      <c r="B185" s="633" t="s">
        <v>1380</v>
      </c>
      <c r="C185" s="635" t="s">
        <v>3</v>
      </c>
      <c r="D185" s="636">
        <v>26</v>
      </c>
      <c r="E185" s="637"/>
      <c r="F185" s="638">
        <f>D185*ROUND(E185,2)</f>
        <v>0</v>
      </c>
    </row>
    <row r="186" spans="1:6" s="437" customFormat="1">
      <c r="A186" s="1" t="str">
        <f>IF(B186="","",COUNTIF($B$10:B186,"&lt;&gt;"))</f>
        <v/>
      </c>
      <c r="B186" s="660"/>
      <c r="C186" s="635"/>
      <c r="D186" s="636"/>
      <c r="E186" s="637"/>
      <c r="F186" s="638"/>
    </row>
    <row r="187" spans="1:6" s="437" customFormat="1" ht="63.75">
      <c r="A187" s="1">
        <f>COUNT($A$5:A186)+1</f>
        <v>40</v>
      </c>
      <c r="B187" s="633" t="s">
        <v>1381</v>
      </c>
      <c r="C187" s="635" t="s">
        <v>3</v>
      </c>
      <c r="D187" s="636">
        <v>18</v>
      </c>
      <c r="E187" s="637"/>
      <c r="F187" s="638">
        <f>D187*ROUND(E187,2)</f>
        <v>0</v>
      </c>
    </row>
    <row r="188" spans="1:6" s="437" customFormat="1">
      <c r="A188" s="1" t="str">
        <f>IF(B188="","",COUNTIF($B$10:B188,"&lt;&gt;"))</f>
        <v/>
      </c>
      <c r="B188" s="660"/>
      <c r="C188" s="635"/>
      <c r="D188" s="636"/>
      <c r="E188" s="637"/>
      <c r="F188" s="638"/>
    </row>
    <row r="189" spans="1:6" s="437" customFormat="1" ht="63.75">
      <c r="A189" s="1">
        <f>COUNT($A$5:A188)+1</f>
        <v>41</v>
      </c>
      <c r="B189" s="633" t="s">
        <v>1382</v>
      </c>
      <c r="C189" s="635" t="s">
        <v>3</v>
      </c>
      <c r="D189" s="636">
        <v>180</v>
      </c>
      <c r="E189" s="637">
        <v>0</v>
      </c>
      <c r="F189" s="638">
        <f>D189*ROUND(E189,2)</f>
        <v>0</v>
      </c>
    </row>
    <row r="190" spans="1:6" ht="18.75">
      <c r="B190" s="609"/>
    </row>
    <row r="191" spans="1:6" s="437" customFormat="1" ht="15.75" thickBot="1">
      <c r="A191" s="1"/>
      <c r="B191" s="661" t="s">
        <v>1384</v>
      </c>
      <c r="C191" s="662"/>
      <c r="D191" s="662"/>
      <c r="E191" s="663"/>
      <c r="F191" s="664">
        <f>SUM(F10:F190)</f>
        <v>0</v>
      </c>
    </row>
    <row r="192" spans="1:6" s="437" customFormat="1" ht="15.75" thickTop="1">
      <c r="A192" s="1"/>
      <c r="B192" s="434"/>
      <c r="C192" s="435"/>
      <c r="D192" s="435"/>
      <c r="E192" s="610"/>
      <c r="F192" s="436"/>
    </row>
  </sheetData>
  <sheetProtection algorithmName="SHA-512" hashValue="iCMgawOySSmHZ3yvNj3wtkbN6RGlYIfZF/B6x+Cekyb0Nb/JvOko38iafVaNP+YvOHFJOQZydyTdKzyhircxxw==" saltValue="9B174TZee6xrA8q1SI14f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C0159-9C02-44FE-AB70-A9D64D7AFCC2}">
  <sheetPr>
    <tabColor rgb="FFC0E6F5"/>
  </sheetPr>
  <dimension ref="A1:H212"/>
  <sheetViews>
    <sheetView view="pageBreakPreview" topLeftCell="A98" zoomScaleNormal="100" zoomScaleSheetLayoutView="100" workbookViewId="0">
      <selection activeCell="B122" sqref="B122"/>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1427</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3</v>
      </c>
      <c r="E50" s="637"/>
      <c r="F50" s="638">
        <f>D50*ROUND(E50,2)</f>
        <v>0</v>
      </c>
    </row>
    <row r="51" spans="1:6" s="437" customFormat="1">
      <c r="A51" s="1"/>
      <c r="B51" s="633" t="s">
        <v>195</v>
      </c>
      <c r="C51" s="635" t="s">
        <v>51</v>
      </c>
      <c r="D51" s="636">
        <v>3</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2</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3</v>
      </c>
      <c r="E72" s="637"/>
      <c r="F72" s="638">
        <f>D72*ROUND(E72,2)</f>
        <v>0</v>
      </c>
    </row>
    <row r="73" spans="1:6" s="437" customFormat="1">
      <c r="A73" s="1"/>
      <c r="B73" s="643" t="s">
        <v>1313</v>
      </c>
      <c r="C73" s="653" t="s">
        <v>51</v>
      </c>
      <c r="D73" s="654">
        <v>3</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3</v>
      </c>
      <c r="E78" s="637"/>
      <c r="F78" s="638">
        <f>D78*ROUND(E78,2)</f>
        <v>0</v>
      </c>
    </row>
    <row r="79" spans="1:6" s="437" customFormat="1">
      <c r="A79" s="1"/>
      <c r="B79" s="643" t="s">
        <v>1313</v>
      </c>
      <c r="C79" s="653" t="s">
        <v>51</v>
      </c>
      <c r="D79" s="654">
        <v>3</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4962</v>
      </c>
      <c r="E93" s="914"/>
      <c r="F93" s="931">
        <f>D93*ROUND(E93,2)</f>
        <v>0</v>
      </c>
    </row>
    <row r="94" spans="1:6" s="437" customFormat="1">
      <c r="A94" s="1"/>
      <c r="B94" s="614" t="s">
        <v>1532</v>
      </c>
      <c r="C94" s="635" t="s">
        <v>50</v>
      </c>
      <c r="D94" s="639">
        <v>4962</v>
      </c>
      <c r="E94" s="637"/>
      <c r="F94" s="638">
        <f>D94*ROUND(E94,2)</f>
        <v>0</v>
      </c>
    </row>
    <row r="95" spans="1:6" s="437" customFormat="1">
      <c r="A95" s="1"/>
      <c r="B95" s="633" t="s">
        <v>1329</v>
      </c>
    </row>
    <row r="96" spans="1:6" s="903" customFormat="1">
      <c r="A96" s="897" t="s">
        <v>1531</v>
      </c>
      <c r="B96" s="898" t="s">
        <v>1537</v>
      </c>
      <c r="C96" s="912" t="s">
        <v>50</v>
      </c>
      <c r="D96" s="916">
        <v>3702</v>
      </c>
      <c r="E96" s="914"/>
      <c r="F96" s="931">
        <f>D96*ROUND(E96,2)</f>
        <v>0</v>
      </c>
    </row>
    <row r="97" spans="1:6" s="437" customFormat="1">
      <c r="A97" s="1"/>
      <c r="B97" s="614" t="s">
        <v>1532</v>
      </c>
      <c r="C97" s="635" t="s">
        <v>50</v>
      </c>
      <c r="D97" s="639">
        <v>3702</v>
      </c>
      <c r="E97" s="637"/>
      <c r="F97" s="638">
        <f>D97*ROUND(E97,2)</f>
        <v>0</v>
      </c>
    </row>
    <row r="98" spans="1:6" s="437" customFormat="1">
      <c r="A98" s="1"/>
      <c r="B98" s="633" t="s">
        <v>1330</v>
      </c>
      <c r="C98" s="639" t="s">
        <v>50</v>
      </c>
      <c r="D98" s="639">
        <v>150</v>
      </c>
      <c r="E98" s="637"/>
      <c r="F98" s="638">
        <f>D98*ROUND(E98,2)</f>
        <v>0</v>
      </c>
    </row>
    <row r="99" spans="1:6" s="437" customFormat="1">
      <c r="A99" s="1"/>
      <c r="B99" s="633" t="s">
        <v>1331</v>
      </c>
      <c r="C99" s="639" t="s">
        <v>50</v>
      </c>
      <c r="D99" s="639">
        <v>116</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1333</v>
      </c>
      <c r="C102" s="635" t="s">
        <v>51</v>
      </c>
      <c r="D102" s="639">
        <v>18</v>
      </c>
      <c r="E102" s="637"/>
      <c r="F102" s="638">
        <f t="shared" ref="F102:F120" si="0">D102*ROUND(E102,2)</f>
        <v>0</v>
      </c>
    </row>
    <row r="103" spans="1:6" s="437" customFormat="1">
      <c r="A103" s="1"/>
      <c r="B103" s="633" t="s">
        <v>1392</v>
      </c>
      <c r="C103" s="635" t="s">
        <v>51</v>
      </c>
      <c r="D103" s="639">
        <v>20</v>
      </c>
      <c r="E103" s="637"/>
      <c r="F103" s="638">
        <f t="shared" si="0"/>
        <v>0</v>
      </c>
    </row>
    <row r="104" spans="1:6" s="437" customFormat="1">
      <c r="A104" s="1"/>
      <c r="B104" s="633" t="s">
        <v>1334</v>
      </c>
      <c r="C104" s="635" t="s">
        <v>51</v>
      </c>
      <c r="D104" s="639">
        <v>103</v>
      </c>
      <c r="E104" s="637"/>
      <c r="F104" s="638">
        <f t="shared" si="0"/>
        <v>0</v>
      </c>
    </row>
    <row r="105" spans="1:6" s="437" customFormat="1">
      <c r="A105" s="1"/>
      <c r="B105" s="633" t="s">
        <v>1336</v>
      </c>
      <c r="C105" s="635" t="s">
        <v>51</v>
      </c>
      <c r="D105" s="639">
        <v>8</v>
      </c>
      <c r="E105" s="637"/>
      <c r="F105" s="638">
        <f t="shared" si="0"/>
        <v>0</v>
      </c>
    </row>
    <row r="106" spans="1:6" s="437" customFormat="1">
      <c r="A106" s="1"/>
      <c r="B106" s="633" t="s">
        <v>1387</v>
      </c>
      <c r="C106" s="635" t="s">
        <v>51</v>
      </c>
      <c r="D106" s="639">
        <v>4</v>
      </c>
      <c r="E106" s="637"/>
      <c r="F106" s="638">
        <f t="shared" si="0"/>
        <v>0</v>
      </c>
    </row>
    <row r="107" spans="1:6" s="437" customFormat="1">
      <c r="A107" s="1"/>
      <c r="B107" s="633" t="s">
        <v>1307</v>
      </c>
      <c r="C107" s="635" t="s">
        <v>51</v>
      </c>
      <c r="D107" s="639">
        <v>20</v>
      </c>
      <c r="E107" s="637"/>
      <c r="F107" s="638">
        <f t="shared" si="0"/>
        <v>0</v>
      </c>
    </row>
    <row r="108" spans="1:6" s="437" customFormat="1">
      <c r="A108" s="1"/>
      <c r="B108" s="633" t="s">
        <v>1337</v>
      </c>
      <c r="C108" s="635" t="s">
        <v>51</v>
      </c>
      <c r="D108" s="639">
        <v>1391</v>
      </c>
      <c r="E108" s="637"/>
      <c r="F108" s="638">
        <f t="shared" si="0"/>
        <v>0</v>
      </c>
    </row>
    <row r="109" spans="1:6" s="437" customFormat="1">
      <c r="A109" s="1"/>
      <c r="B109" s="633" t="s">
        <v>1338</v>
      </c>
      <c r="C109" s="635" t="s">
        <v>51</v>
      </c>
      <c r="D109" s="639">
        <v>27</v>
      </c>
      <c r="E109" s="637"/>
      <c r="F109" s="638">
        <f t="shared" si="0"/>
        <v>0</v>
      </c>
    </row>
    <row r="110" spans="1:6" s="437" customFormat="1">
      <c r="A110" s="1"/>
      <c r="B110" s="633" t="s">
        <v>1339</v>
      </c>
      <c r="C110" s="635" t="s">
        <v>51</v>
      </c>
      <c r="D110" s="639">
        <v>3</v>
      </c>
      <c r="E110" s="637"/>
      <c r="F110" s="638">
        <f t="shared" si="0"/>
        <v>0</v>
      </c>
    </row>
    <row r="111" spans="1:6" s="437" customFormat="1">
      <c r="A111" s="1"/>
      <c r="B111" s="633" t="s">
        <v>1340</v>
      </c>
      <c r="C111" s="635" t="s">
        <v>51</v>
      </c>
      <c r="D111" s="639">
        <v>18</v>
      </c>
      <c r="E111" s="637"/>
      <c r="F111" s="638">
        <f t="shared" si="0"/>
        <v>0</v>
      </c>
    </row>
    <row r="112" spans="1:6" s="437" customFormat="1">
      <c r="A112" s="1"/>
      <c r="B112" s="633" t="s">
        <v>1341</v>
      </c>
      <c r="C112" s="635" t="s">
        <v>51</v>
      </c>
      <c r="D112" s="639">
        <v>16</v>
      </c>
      <c r="E112" s="637"/>
      <c r="F112" s="638">
        <f t="shared" si="0"/>
        <v>0</v>
      </c>
    </row>
    <row r="113" spans="1:6" s="437" customFormat="1">
      <c r="A113" s="1"/>
      <c r="B113" s="633" t="s">
        <v>1342</v>
      </c>
      <c r="C113" s="635" t="s">
        <v>51</v>
      </c>
      <c r="D113" s="639">
        <v>6</v>
      </c>
      <c r="E113" s="637"/>
      <c r="F113" s="638">
        <f t="shared" si="0"/>
        <v>0</v>
      </c>
    </row>
    <row r="114" spans="1:6" s="437" customFormat="1">
      <c r="A114" s="1"/>
      <c r="B114" s="633" t="s">
        <v>1343</v>
      </c>
    </row>
    <row r="115" spans="1:6" s="903" customFormat="1" ht="25.5">
      <c r="A115" s="897" t="s">
        <v>1531</v>
      </c>
      <c r="B115" s="898" t="s">
        <v>1538</v>
      </c>
      <c r="C115" s="912" t="s">
        <v>51</v>
      </c>
      <c r="D115" s="916">
        <v>1391</v>
      </c>
      <c r="E115" s="914"/>
      <c r="F115" s="931">
        <f>D115*ROUND(E115,2)</f>
        <v>0</v>
      </c>
    </row>
    <row r="116" spans="1:6" s="437" customFormat="1">
      <c r="A116" s="1"/>
      <c r="B116" s="614" t="s">
        <v>1532</v>
      </c>
      <c r="C116" s="635" t="s">
        <v>51</v>
      </c>
      <c r="D116" s="639">
        <v>1391</v>
      </c>
      <c r="E116" s="637"/>
      <c r="F116" s="638">
        <f>D116*ROUND(E116,2)</f>
        <v>0</v>
      </c>
    </row>
    <row r="117" spans="1:6" s="437" customFormat="1" ht="13.9" customHeight="1">
      <c r="A117" s="1"/>
      <c r="B117" s="633" t="s">
        <v>1344</v>
      </c>
      <c r="C117" s="635" t="s">
        <v>51</v>
      </c>
      <c r="D117" s="639">
        <v>3</v>
      </c>
      <c r="E117" s="637"/>
      <c r="F117" s="638">
        <f t="shared" si="0"/>
        <v>0</v>
      </c>
    </row>
    <row r="118" spans="1:6" s="437" customFormat="1">
      <c r="A118" s="1"/>
      <c r="B118" s="633" t="s">
        <v>1345</v>
      </c>
      <c r="C118" s="635" t="s">
        <v>51</v>
      </c>
      <c r="D118" s="639">
        <v>1391</v>
      </c>
      <c r="E118" s="637"/>
      <c r="F118" s="638">
        <f t="shared" si="0"/>
        <v>0</v>
      </c>
    </row>
    <row r="119" spans="1:6" s="437" customFormat="1">
      <c r="A119" s="1"/>
      <c r="B119" s="633" t="s">
        <v>1346</v>
      </c>
      <c r="C119" s="635" t="s">
        <v>51</v>
      </c>
      <c r="D119" s="639">
        <v>6</v>
      </c>
      <c r="E119" s="637"/>
      <c r="F119" s="638">
        <f t="shared" si="0"/>
        <v>0</v>
      </c>
    </row>
    <row r="120" spans="1:6" s="437" customFormat="1">
      <c r="A120" s="1"/>
      <c r="B120" s="633" t="s">
        <v>1347</v>
      </c>
      <c r="C120" s="635" t="s">
        <v>51</v>
      </c>
      <c r="D120" s="639">
        <v>8</v>
      </c>
      <c r="E120" s="637"/>
      <c r="F120" s="638">
        <f t="shared" si="0"/>
        <v>0</v>
      </c>
    </row>
    <row r="121" spans="1:6" s="437" customFormat="1">
      <c r="A121" s="1"/>
      <c r="B121" s="633"/>
      <c r="C121" s="635"/>
      <c r="D121" s="639"/>
      <c r="E121" s="637"/>
      <c r="F121" s="638"/>
    </row>
    <row r="122" spans="1:6" s="437" customFormat="1" ht="255">
      <c r="A122" s="1">
        <f>COUNT($A$5:A101)+1</f>
        <v>23</v>
      </c>
      <c r="B122" s="1031" t="s">
        <v>1737</v>
      </c>
      <c r="C122" s="635"/>
      <c r="D122" s="639"/>
      <c r="E122" s="637"/>
      <c r="F122" s="638"/>
    </row>
    <row r="123" spans="1:6" s="437" customFormat="1">
      <c r="A123" s="1"/>
      <c r="B123" s="633" t="s">
        <v>1348</v>
      </c>
      <c r="C123" s="635" t="s">
        <v>50</v>
      </c>
      <c r="D123" s="639">
        <v>275</v>
      </c>
      <c r="E123" s="637"/>
      <c r="F123" s="638">
        <f>D123*ROUND(E123,2)</f>
        <v>0</v>
      </c>
    </row>
    <row r="124" spans="1:6" s="437" customFormat="1">
      <c r="A124" s="1"/>
      <c r="B124" s="633"/>
      <c r="C124" s="635"/>
      <c r="D124" s="639"/>
      <c r="E124" s="637"/>
      <c r="F124" s="638"/>
    </row>
    <row r="125" spans="1:6" s="437" customFormat="1" ht="153">
      <c r="A125" s="1">
        <f>COUNT($A$5:A124)+1</f>
        <v>24</v>
      </c>
      <c r="B125" s="643" t="s">
        <v>1349</v>
      </c>
      <c r="C125" s="635"/>
      <c r="D125" s="639"/>
      <c r="E125" s="637"/>
      <c r="F125" s="638"/>
    </row>
    <row r="126" spans="1:6" s="437" customFormat="1">
      <c r="A126" s="1"/>
      <c r="B126" s="643" t="s">
        <v>1350</v>
      </c>
      <c r="C126" s="635" t="s">
        <v>50</v>
      </c>
      <c r="D126" s="639">
        <v>397</v>
      </c>
      <c r="E126" s="637"/>
      <c r="F126" s="638">
        <f>D126*ROUND(E126,2)</f>
        <v>0</v>
      </c>
    </row>
    <row r="127" spans="1:6" s="437" customFormat="1">
      <c r="A127" s="1"/>
      <c r="B127" s="643"/>
      <c r="C127" s="635"/>
      <c r="D127" s="639"/>
      <c r="E127" s="637"/>
      <c r="F127" s="638"/>
    </row>
    <row r="128" spans="1:6" s="437" customFormat="1" ht="25.5">
      <c r="A128" s="1">
        <f>COUNT($A$5:A126)+1</f>
        <v>25</v>
      </c>
      <c r="B128" s="643" t="s">
        <v>1351</v>
      </c>
      <c r="C128" s="635"/>
      <c r="D128" s="639"/>
      <c r="E128" s="637"/>
      <c r="F128" s="638"/>
    </row>
    <row r="129" spans="1:6" s="437" customFormat="1">
      <c r="A129" s="1"/>
      <c r="B129" s="633" t="s">
        <v>1352</v>
      </c>
      <c r="C129" s="635" t="s">
        <v>51</v>
      </c>
      <c r="D129" s="639">
        <v>144</v>
      </c>
      <c r="E129" s="637"/>
      <c r="F129" s="638">
        <f>D129*ROUND(E129,2)</f>
        <v>0</v>
      </c>
    </row>
    <row r="130" spans="1:6" s="437" customFormat="1">
      <c r="A130" s="1"/>
      <c r="B130" s="643" t="s">
        <v>1353</v>
      </c>
      <c r="C130" s="635" t="s">
        <v>51</v>
      </c>
      <c r="D130" s="639">
        <v>18</v>
      </c>
      <c r="E130" s="637"/>
      <c r="F130" s="638">
        <f>D130*ROUND(E130,2)</f>
        <v>0</v>
      </c>
    </row>
    <row r="131" spans="1:6" s="437" customFormat="1">
      <c r="A131" s="1"/>
      <c r="B131" s="643" t="s">
        <v>1354</v>
      </c>
      <c r="C131" s="635" t="s">
        <v>51</v>
      </c>
      <c r="D131" s="639">
        <v>18</v>
      </c>
      <c r="E131" s="637"/>
      <c r="F131" s="638">
        <f>D131*ROUND(E131,2)</f>
        <v>0</v>
      </c>
    </row>
    <row r="132" spans="1:6" s="437" customFormat="1">
      <c r="A132" s="1"/>
      <c r="B132" s="643" t="s">
        <v>1355</v>
      </c>
      <c r="C132" s="635" t="s">
        <v>51</v>
      </c>
      <c r="D132" s="639">
        <v>18</v>
      </c>
      <c r="E132" s="637"/>
      <c r="F132" s="638">
        <f>D132*ROUND(E132,2)</f>
        <v>0</v>
      </c>
    </row>
    <row r="133" spans="1:6" s="437" customFormat="1">
      <c r="A133" s="1"/>
      <c r="B133" s="633"/>
      <c r="C133" s="635"/>
      <c r="D133" s="639"/>
      <c r="E133" s="637"/>
      <c r="F133" s="638"/>
    </row>
    <row r="134" spans="1:6" s="645" customFormat="1" ht="76.5">
      <c r="A134" s="1">
        <f>COUNT($A$5:A128)+1</f>
        <v>26</v>
      </c>
      <c r="B134" s="643" t="s">
        <v>1356</v>
      </c>
      <c r="C134" s="655"/>
      <c r="E134" s="656"/>
      <c r="F134" s="638"/>
    </row>
    <row r="135" spans="1:6" s="645" customFormat="1">
      <c r="A135" s="648"/>
      <c r="B135" s="646" t="s">
        <v>1559</v>
      </c>
    </row>
    <row r="136" spans="1:6" s="917" customFormat="1">
      <c r="A136" s="897" t="s">
        <v>1531</v>
      </c>
      <c r="B136" s="898" t="s">
        <v>1541</v>
      </c>
      <c r="C136" s="912" t="s">
        <v>51</v>
      </c>
      <c r="D136" s="918">
        <v>1132</v>
      </c>
      <c r="E136" s="908"/>
      <c r="F136" s="931">
        <f>D136*ROUND(E136,2)</f>
        <v>0</v>
      </c>
    </row>
    <row r="137" spans="1:6" s="645" customFormat="1">
      <c r="A137" s="1"/>
      <c r="B137" s="614" t="s">
        <v>1532</v>
      </c>
      <c r="C137" s="635" t="s">
        <v>51</v>
      </c>
      <c r="D137" s="644">
        <v>1132</v>
      </c>
      <c r="E137" s="610"/>
      <c r="F137" s="638">
        <f>D137*ROUND(E137,2)</f>
        <v>0</v>
      </c>
    </row>
    <row r="138" spans="1:6" s="645" customFormat="1">
      <c r="A138" s="648"/>
      <c r="B138" s="646"/>
      <c r="C138" s="635"/>
      <c r="D138" s="644"/>
      <c r="E138" s="610"/>
      <c r="F138" s="644"/>
    </row>
    <row r="139" spans="1:6" s="645" customFormat="1" ht="63.75">
      <c r="A139" s="1">
        <f>COUNT($A$5:A138)+1</f>
        <v>27</v>
      </c>
      <c r="B139" s="643" t="s">
        <v>1357</v>
      </c>
      <c r="C139" s="636"/>
      <c r="D139" s="636"/>
      <c r="E139" s="610"/>
      <c r="F139" s="639"/>
    </row>
    <row r="140" spans="1:6" s="645" customFormat="1" ht="14.25">
      <c r="A140" s="657"/>
      <c r="B140" s="646" t="s">
        <v>1565</v>
      </c>
    </row>
    <row r="141" spans="1:6" s="917" customFormat="1">
      <c r="A141" s="897" t="s">
        <v>1531</v>
      </c>
      <c r="B141" s="898" t="s">
        <v>1539</v>
      </c>
      <c r="C141" s="916" t="s">
        <v>51</v>
      </c>
      <c r="D141" s="916">
        <v>144</v>
      </c>
      <c r="E141" s="908"/>
      <c r="F141" s="931">
        <f>D141*ROUND(E141,2)</f>
        <v>0</v>
      </c>
    </row>
    <row r="142" spans="1:6" s="645" customFormat="1">
      <c r="A142" s="1"/>
      <c r="B142" s="614" t="s">
        <v>1532</v>
      </c>
      <c r="C142" s="639" t="s">
        <v>51</v>
      </c>
      <c r="D142" s="639">
        <v>144</v>
      </c>
      <c r="E142" s="610"/>
      <c r="F142" s="638">
        <f>D142*ROUND(E142,2)</f>
        <v>0</v>
      </c>
    </row>
    <row r="143" spans="1:6" s="645" customFormat="1" ht="14.25">
      <c r="A143" s="657"/>
      <c r="B143" s="641"/>
      <c r="C143" s="635"/>
      <c r="E143" s="656"/>
    </row>
    <row r="144" spans="1:6" ht="76.5">
      <c r="A144" s="1">
        <f>COUNT($A$5:A143)+1</f>
        <v>28</v>
      </c>
      <c r="B144" s="643" t="s">
        <v>1358</v>
      </c>
    </row>
    <row r="145" spans="1:8">
      <c r="A145" s="648"/>
      <c r="B145" s="646" t="s">
        <v>1559</v>
      </c>
      <c r="C145" s="1"/>
      <c r="D145" s="1"/>
      <c r="E145" s="1"/>
      <c r="F145" s="1"/>
    </row>
    <row r="146" spans="1:8" s="905" customFormat="1">
      <c r="A146" s="897" t="s">
        <v>1531</v>
      </c>
      <c r="B146" s="898" t="s">
        <v>1540</v>
      </c>
      <c r="C146" s="912" t="s">
        <v>51</v>
      </c>
      <c r="D146" s="913">
        <v>1472</v>
      </c>
      <c r="E146" s="914"/>
      <c r="F146" s="931">
        <f>D146*ROUND(E146,2)</f>
        <v>0</v>
      </c>
      <c r="G146" s="903"/>
      <c r="H146" s="904"/>
    </row>
    <row r="147" spans="1:8">
      <c r="B147" s="614" t="s">
        <v>1532</v>
      </c>
      <c r="C147" s="635" t="s">
        <v>51</v>
      </c>
      <c r="D147" s="636">
        <v>1472</v>
      </c>
      <c r="E147" s="637"/>
      <c r="F147" s="638">
        <f>D147*ROUND(E147,2)</f>
        <v>0</v>
      </c>
    </row>
    <row r="148" spans="1:8" s="437" customFormat="1">
      <c r="A148" s="1"/>
      <c r="B148" s="633"/>
      <c r="C148" s="639"/>
      <c r="D148" s="639"/>
      <c r="E148" s="637"/>
      <c r="F148" s="638"/>
    </row>
    <row r="149" spans="1:8" s="437" customFormat="1">
      <c r="A149" s="1">
        <f>COUNT($A$5:A148)+1</f>
        <v>29</v>
      </c>
      <c r="B149" s="641" t="s">
        <v>1359</v>
      </c>
      <c r="C149" s="639"/>
      <c r="D149" s="639"/>
      <c r="E149" s="637"/>
      <c r="F149" s="638"/>
    </row>
    <row r="150" spans="1:8" s="437" customFormat="1" ht="280.5">
      <c r="A150" s="1"/>
      <c r="B150" s="633" t="s">
        <v>1360</v>
      </c>
      <c r="C150" s="639"/>
      <c r="D150" s="639"/>
      <c r="E150" s="637"/>
      <c r="F150" s="638"/>
    </row>
    <row r="151" spans="1:8" s="437" customFormat="1" ht="25.5">
      <c r="A151" s="1"/>
      <c r="B151" s="633" t="s">
        <v>1361</v>
      </c>
      <c r="C151" s="639"/>
      <c r="D151" s="639"/>
      <c r="E151" s="637"/>
      <c r="F151" s="638"/>
    </row>
    <row r="152" spans="1:8" s="437" customFormat="1" ht="25.5">
      <c r="A152" s="1"/>
      <c r="B152" s="646" t="s">
        <v>1560</v>
      </c>
      <c r="E152" s="621"/>
    </row>
    <row r="153" spans="1:8" s="437" customFormat="1">
      <c r="A153" s="1"/>
      <c r="B153" s="633" t="s">
        <v>187</v>
      </c>
    </row>
    <row r="154" spans="1:8" s="903" customFormat="1" ht="25.5">
      <c r="A154" s="897" t="s">
        <v>1531</v>
      </c>
      <c r="B154" s="898" t="s">
        <v>1542</v>
      </c>
      <c r="C154" s="912" t="s">
        <v>51</v>
      </c>
      <c r="D154" s="913">
        <v>2476</v>
      </c>
      <c r="E154" s="914"/>
      <c r="F154" s="931">
        <f>D154*ROUND(E154,2)</f>
        <v>0</v>
      </c>
    </row>
    <row r="155" spans="1:8" s="437" customFormat="1">
      <c r="A155" s="1"/>
      <c r="B155" s="614" t="s">
        <v>1532</v>
      </c>
      <c r="C155" s="635" t="s">
        <v>51</v>
      </c>
      <c r="D155" s="636">
        <v>2476</v>
      </c>
      <c r="E155" s="637"/>
      <c r="F155" s="638">
        <f>D155*ROUND(E155,2)</f>
        <v>0</v>
      </c>
    </row>
    <row r="156" spans="1:8" s="437" customFormat="1">
      <c r="A156" s="1"/>
      <c r="B156" s="633" t="s">
        <v>188</v>
      </c>
      <c r="C156" s="635" t="s">
        <v>51</v>
      </c>
      <c r="D156" s="636">
        <v>57</v>
      </c>
      <c r="E156" s="637"/>
      <c r="F156" s="638">
        <f>D156*ROUND(E156,2)</f>
        <v>0</v>
      </c>
    </row>
    <row r="157" spans="1:8" s="437" customFormat="1">
      <c r="A157" s="1"/>
      <c r="B157" s="633" t="s">
        <v>192</v>
      </c>
    </row>
    <row r="158" spans="1:8" s="903" customFormat="1" ht="25.5">
      <c r="A158" s="897" t="s">
        <v>1531</v>
      </c>
      <c r="B158" s="898" t="s">
        <v>1543</v>
      </c>
      <c r="C158" s="912" t="s">
        <v>51</v>
      </c>
      <c r="D158" s="913">
        <v>3499</v>
      </c>
      <c r="E158" s="914"/>
      <c r="F158" s="931">
        <f>D158*ROUND(E158,2)</f>
        <v>0</v>
      </c>
    </row>
    <row r="159" spans="1:8" s="437" customFormat="1">
      <c r="A159" s="1"/>
      <c r="B159" s="614" t="s">
        <v>1532</v>
      </c>
      <c r="C159" s="635" t="s">
        <v>51</v>
      </c>
      <c r="D159" s="636">
        <v>3499</v>
      </c>
      <c r="E159" s="637"/>
      <c r="F159" s="638">
        <f>D159*ROUND(E159,2)</f>
        <v>0</v>
      </c>
    </row>
    <row r="160" spans="1:8" s="437" customFormat="1">
      <c r="A160" s="1"/>
      <c r="B160" s="633" t="s">
        <v>193</v>
      </c>
      <c r="C160" s="635" t="s">
        <v>51</v>
      </c>
      <c r="D160" s="636">
        <v>88</v>
      </c>
      <c r="E160" s="637"/>
      <c r="F160" s="638">
        <f>D160*ROUND(E160,2)</f>
        <v>0</v>
      </c>
    </row>
    <row r="161" spans="1:6" s="437" customFormat="1">
      <c r="A161" s="1"/>
      <c r="B161" s="633" t="s">
        <v>195</v>
      </c>
      <c r="C161" s="635" t="s">
        <v>51</v>
      </c>
      <c r="D161" s="636">
        <v>139</v>
      </c>
      <c r="E161" s="637"/>
      <c r="F161" s="638">
        <f>D161*ROUND(E161,2)</f>
        <v>0</v>
      </c>
    </row>
    <row r="162" spans="1:6" s="437" customFormat="1">
      <c r="A162" s="1"/>
      <c r="B162" s="633"/>
      <c r="C162" s="639"/>
      <c r="D162" s="639"/>
      <c r="E162" s="637"/>
      <c r="F162" s="638"/>
    </row>
    <row r="163" spans="1:6" s="437" customFormat="1">
      <c r="A163" s="1">
        <f>COUNT($A$5:A161)+1</f>
        <v>30</v>
      </c>
      <c r="B163" s="641" t="s">
        <v>1362</v>
      </c>
      <c r="C163" s="639"/>
      <c r="D163" s="639"/>
      <c r="E163" s="637"/>
      <c r="F163" s="638"/>
    </row>
    <row r="164" spans="1:6" s="437" customFormat="1" ht="318.75">
      <c r="A164" s="1"/>
      <c r="B164" s="633" t="s">
        <v>1363</v>
      </c>
      <c r="C164" s="639"/>
      <c r="D164" s="639"/>
      <c r="E164" s="637"/>
      <c r="F164" s="638"/>
    </row>
    <row r="165" spans="1:6" s="437" customFormat="1" ht="25.5">
      <c r="A165" s="1"/>
      <c r="B165" s="646" t="s">
        <v>1561</v>
      </c>
      <c r="E165" s="621"/>
    </row>
    <row r="166" spans="1:6" s="437" customFormat="1">
      <c r="A166" s="1"/>
      <c r="B166" s="633" t="s">
        <v>192</v>
      </c>
      <c r="C166" s="635" t="s">
        <v>51</v>
      </c>
      <c r="D166" s="636">
        <v>970</v>
      </c>
      <c r="E166" s="637"/>
      <c r="F166" s="638">
        <f>D166*ROUND(E166,2)</f>
        <v>0</v>
      </c>
    </row>
    <row r="167" spans="1:6" s="437" customFormat="1">
      <c r="A167" s="1"/>
      <c r="B167" s="640"/>
      <c r="C167" s="635"/>
      <c r="D167" s="636"/>
      <c r="E167" s="637"/>
      <c r="F167" s="638"/>
    </row>
    <row r="168" spans="1:6" s="437" customFormat="1" ht="25.5">
      <c r="A168" s="1">
        <f>COUNT($A$5:A167)+1</f>
        <v>31</v>
      </c>
      <c r="B168" s="641" t="s">
        <v>1364</v>
      </c>
      <c r="C168" s="639"/>
      <c r="D168" s="639"/>
      <c r="E168" s="637"/>
      <c r="F168" s="638"/>
    </row>
    <row r="169" spans="1:6" s="437" customFormat="1" ht="178.5">
      <c r="A169" s="1"/>
      <c r="B169" s="633" t="s">
        <v>1365</v>
      </c>
      <c r="C169" s="639"/>
      <c r="D169" s="639"/>
      <c r="E169" s="637"/>
      <c r="F169" s="638"/>
    </row>
    <row r="170" spans="1:6" s="437" customFormat="1" ht="25.5">
      <c r="A170" s="1"/>
      <c r="B170" s="646" t="s">
        <v>1575</v>
      </c>
      <c r="C170" s="635" t="s">
        <v>51</v>
      </c>
      <c r="D170" s="636">
        <v>2604</v>
      </c>
      <c r="E170" s="637"/>
      <c r="F170" s="638">
        <f>D170*ROUND(E170,2)</f>
        <v>0</v>
      </c>
    </row>
    <row r="172" spans="1:6" s="645" customFormat="1" ht="63.75">
      <c r="A172" s="1">
        <f>COUNT($A$5:A171)+1</f>
        <v>32</v>
      </c>
      <c r="B172" s="643" t="s">
        <v>1366</v>
      </c>
      <c r="C172" s="655"/>
      <c r="D172" s="635"/>
      <c r="E172" s="658"/>
      <c r="F172" s="644"/>
    </row>
    <row r="173" spans="1:6" s="645" customFormat="1" ht="89.25">
      <c r="A173" s="1"/>
      <c r="B173" s="643" t="s">
        <v>1367</v>
      </c>
      <c r="C173" s="635" t="s">
        <v>3</v>
      </c>
      <c r="D173" s="644">
        <v>6</v>
      </c>
      <c r="E173" s="610"/>
      <c r="F173" s="638">
        <f>D173*ROUND(E173,2)</f>
        <v>0</v>
      </c>
    </row>
    <row r="174" spans="1:6" s="645" customFormat="1">
      <c r="A174" s="1"/>
      <c r="B174" s="643"/>
      <c r="C174" s="635"/>
      <c r="D174" s="644"/>
      <c r="E174" s="610"/>
      <c r="F174" s="644"/>
    </row>
    <row r="175" spans="1:6" s="645" customFormat="1" ht="63.75">
      <c r="A175" s="1">
        <f>COUNT($A$5:A174)+1</f>
        <v>33</v>
      </c>
      <c r="B175" s="643" t="s">
        <v>1368</v>
      </c>
      <c r="C175" s="635" t="s">
        <v>3</v>
      </c>
      <c r="D175" s="644">
        <v>190</v>
      </c>
      <c r="E175" s="610"/>
      <c r="F175" s="638">
        <f>D175*ROUND(E175,2)</f>
        <v>0</v>
      </c>
    </row>
    <row r="176" spans="1:6" s="645" customFormat="1">
      <c r="A176" s="1"/>
      <c r="B176" s="643"/>
      <c r="C176" s="635"/>
      <c r="D176" s="644"/>
      <c r="E176" s="610"/>
      <c r="F176" s="638"/>
    </row>
    <row r="177" spans="1:6" s="645" customFormat="1" ht="38.25">
      <c r="A177" s="1">
        <f>COUNT($A$5:A175)+1</f>
        <v>34</v>
      </c>
      <c r="B177" s="643" t="s">
        <v>1369</v>
      </c>
      <c r="C177" s="635" t="s">
        <v>3</v>
      </c>
      <c r="D177" s="644">
        <v>54</v>
      </c>
      <c r="E177" s="610"/>
      <c r="F177" s="638">
        <f>D177*ROUND(E177,2)</f>
        <v>0</v>
      </c>
    </row>
    <row r="178" spans="1:6" s="645" customFormat="1">
      <c r="A178" s="1"/>
      <c r="B178" s="643"/>
      <c r="C178" s="655"/>
      <c r="D178" s="635"/>
      <c r="E178" s="658"/>
      <c r="F178" s="644"/>
    </row>
    <row r="179" spans="1:6" s="645" customFormat="1" ht="76.5">
      <c r="A179" s="1">
        <f>COUNT($A$5:A178)+1</f>
        <v>35</v>
      </c>
      <c r="B179" s="643" t="s">
        <v>1370</v>
      </c>
      <c r="C179" s="655"/>
      <c r="D179" s="635"/>
      <c r="E179" s="658"/>
      <c r="F179" s="644"/>
    </row>
    <row r="180" spans="1:6" s="645" customFormat="1">
      <c r="A180" s="648"/>
      <c r="B180" s="643" t="s">
        <v>1371</v>
      </c>
      <c r="C180" s="635" t="s">
        <v>51</v>
      </c>
      <c r="D180" s="644">
        <v>3</v>
      </c>
      <c r="E180" s="610"/>
      <c r="F180" s="638">
        <f>D180*ROUND(E180,2)</f>
        <v>0</v>
      </c>
    </row>
    <row r="181" spans="1:6" s="645" customFormat="1">
      <c r="A181" s="648"/>
      <c r="B181" s="643" t="s">
        <v>1372</v>
      </c>
      <c r="C181" s="635" t="s">
        <v>51</v>
      </c>
      <c r="D181" s="644">
        <v>2</v>
      </c>
      <c r="E181" s="610"/>
      <c r="F181" s="638">
        <f>D181*ROUND(E181,2)</f>
        <v>0</v>
      </c>
    </row>
    <row r="182" spans="1:6" s="437" customFormat="1">
      <c r="A182" s="1" t="str">
        <f>IF(B182="","",COUNTIF($B$10:B182,"&lt;&gt;"))</f>
        <v/>
      </c>
      <c r="B182" s="633"/>
      <c r="C182" s="639"/>
      <c r="D182" s="638"/>
      <c r="E182" s="621"/>
      <c r="F182" s="638"/>
    </row>
    <row r="183" spans="1:6" s="645" customFormat="1" ht="51">
      <c r="A183" s="1">
        <f>COUNT($A$5:A182)+1</f>
        <v>36</v>
      </c>
      <c r="B183" s="643" t="s">
        <v>1373</v>
      </c>
      <c r="C183" s="635"/>
      <c r="D183" s="644"/>
      <c r="E183" s="610"/>
      <c r="F183" s="644"/>
    </row>
    <row r="184" spans="1:6" s="645" customFormat="1">
      <c r="A184" s="648"/>
      <c r="B184" s="643" t="s">
        <v>1374</v>
      </c>
      <c r="C184" s="635" t="s">
        <v>51</v>
      </c>
      <c r="D184" s="644">
        <v>6</v>
      </c>
      <c r="E184" s="610"/>
      <c r="F184" s="638">
        <f>D184*ROUND(E184,2)</f>
        <v>0</v>
      </c>
    </row>
    <row r="185" spans="1:6" s="645" customFormat="1">
      <c r="A185" s="648"/>
      <c r="B185" s="641" t="s">
        <v>1562</v>
      </c>
      <c r="C185" s="635"/>
      <c r="D185" s="644"/>
      <c r="E185" s="610"/>
      <c r="F185" s="644"/>
    </row>
    <row r="186" spans="1:6" s="645" customFormat="1">
      <c r="A186" s="648"/>
      <c r="B186" s="641"/>
      <c r="C186" s="635"/>
      <c r="D186" s="644"/>
      <c r="E186" s="610"/>
      <c r="F186" s="644"/>
    </row>
    <row r="187" spans="1:6" s="645" customFormat="1">
      <c r="A187" s="648"/>
      <c r="B187" s="643"/>
      <c r="C187" s="655"/>
      <c r="D187" s="635"/>
      <c r="E187" s="659"/>
      <c r="F187" s="638"/>
    </row>
    <row r="188" spans="1:6" s="645" customFormat="1" ht="54">
      <c r="A188" s="1">
        <f>COUNT($A$5:A187)+1</f>
        <v>37</v>
      </c>
      <c r="B188" s="643" t="s">
        <v>1375</v>
      </c>
      <c r="C188" s="635" t="s">
        <v>51</v>
      </c>
      <c r="D188" s="636">
        <v>54</v>
      </c>
      <c r="E188" s="610"/>
      <c r="F188" s="638">
        <f>D188*ROUND(E188,2)</f>
        <v>0</v>
      </c>
    </row>
    <row r="189" spans="1:6" s="645" customFormat="1">
      <c r="A189" s="648"/>
      <c r="B189" s="641" t="s">
        <v>1563</v>
      </c>
      <c r="C189" s="635"/>
      <c r="D189" s="644"/>
      <c r="E189" s="610"/>
      <c r="F189" s="644"/>
    </row>
    <row r="190" spans="1:6" s="645" customFormat="1">
      <c r="A190" s="648"/>
      <c r="B190" s="643"/>
      <c r="C190" s="655"/>
      <c r="D190" s="635"/>
      <c r="E190" s="658"/>
      <c r="F190" s="644"/>
    </row>
    <row r="191" spans="1:6" s="437" customFormat="1" ht="140.25">
      <c r="A191" s="1">
        <f>COUNT($A$5:A190)+1</f>
        <v>38</v>
      </c>
      <c r="B191" s="643" t="s">
        <v>1393</v>
      </c>
      <c r="C191" s="635" t="s">
        <v>3</v>
      </c>
      <c r="D191" s="636">
        <v>6</v>
      </c>
      <c r="E191" s="637"/>
      <c r="F191" s="638">
        <f>D191*ROUND(E191,2)</f>
        <v>0</v>
      </c>
    </row>
    <row r="192" spans="1:6" ht="18.75">
      <c r="B192" s="609"/>
    </row>
    <row r="193" spans="1:6" s="437" customFormat="1" ht="76.5">
      <c r="A193" s="1">
        <f>COUNT($A$5:A192)+1</f>
        <v>39</v>
      </c>
      <c r="B193" s="633" t="s">
        <v>1376</v>
      </c>
      <c r="C193" s="635" t="s">
        <v>3</v>
      </c>
      <c r="D193" s="636">
        <v>1387</v>
      </c>
      <c r="E193" s="637"/>
      <c r="F193" s="638">
        <f>D193*ROUND(E193,2)</f>
        <v>0</v>
      </c>
    </row>
    <row r="194" spans="1:6" s="437" customFormat="1">
      <c r="A194" s="1" t="str">
        <f>IF(B194="","",COUNTIF($B$10:B194,"&lt;&gt;"))</f>
        <v/>
      </c>
      <c r="B194" s="660"/>
      <c r="C194" s="635"/>
      <c r="D194" s="636"/>
      <c r="E194" s="637"/>
      <c r="F194" s="638"/>
    </row>
    <row r="195" spans="1:6" s="437" customFormat="1" ht="76.5">
      <c r="A195" s="1">
        <f>COUNT($A$5:A194)+1</f>
        <v>40</v>
      </c>
      <c r="B195" s="633" t="s">
        <v>1377</v>
      </c>
      <c r="C195" s="635" t="s">
        <v>3</v>
      </c>
      <c r="D195" s="636">
        <v>1601</v>
      </c>
      <c r="E195" s="637"/>
      <c r="F195" s="638">
        <f>D195*ROUND(E195,2)</f>
        <v>0</v>
      </c>
    </row>
    <row r="196" spans="1:6" s="437" customFormat="1">
      <c r="A196" s="1" t="str">
        <f>IF(B196="","",COUNTIF($B$10:B196,"&lt;&gt;"))</f>
        <v/>
      </c>
      <c r="B196" s="660"/>
      <c r="C196" s="635"/>
      <c r="D196" s="636"/>
      <c r="E196" s="637"/>
      <c r="F196" s="638"/>
    </row>
    <row r="197" spans="1:6" s="437" customFormat="1" ht="76.5">
      <c r="A197" s="1">
        <f>COUNT($A$5:A196)+1</f>
        <v>41</v>
      </c>
      <c r="B197" s="633" t="s">
        <v>1378</v>
      </c>
      <c r="C197" s="635" t="s">
        <v>3</v>
      </c>
      <c r="D197" s="636">
        <v>27</v>
      </c>
      <c r="E197" s="637"/>
      <c r="F197" s="638">
        <f>D197*ROUND(E197,2)</f>
        <v>0</v>
      </c>
    </row>
    <row r="198" spans="1:6" s="437" customFormat="1">
      <c r="A198" s="1" t="str">
        <f>IF(B198="","",COUNTIF($B$10:B198,"&lt;&gt;"))</f>
        <v/>
      </c>
      <c r="B198" s="660"/>
      <c r="C198" s="635"/>
      <c r="D198" s="636"/>
      <c r="E198" s="637"/>
      <c r="F198" s="638"/>
    </row>
    <row r="199" spans="1:6" s="437" customFormat="1" ht="76.5">
      <c r="A199" s="1">
        <f>COUNT($A$5:A198)+1</f>
        <v>42</v>
      </c>
      <c r="B199" s="633" t="s">
        <v>1379</v>
      </c>
      <c r="C199" s="635" t="s">
        <v>3</v>
      </c>
      <c r="D199" s="636">
        <v>24</v>
      </c>
      <c r="E199" s="637"/>
      <c r="F199" s="638">
        <f>D199*ROUND(E199,2)</f>
        <v>0</v>
      </c>
    </row>
    <row r="200" spans="1:6" s="437" customFormat="1">
      <c r="A200" s="1" t="str">
        <f>IF(B200="","",COUNTIF($B$10:B200,"&lt;&gt;"))</f>
        <v/>
      </c>
      <c r="B200" s="660"/>
      <c r="C200" s="635"/>
      <c r="D200" s="636"/>
      <c r="E200" s="637"/>
      <c r="F200" s="638"/>
    </row>
    <row r="201" spans="1:6" s="437" customFormat="1" ht="63.75">
      <c r="A201" s="1">
        <f>COUNT($A$5:A200)+1</f>
        <v>43</v>
      </c>
      <c r="B201" s="633" t="s">
        <v>1380</v>
      </c>
      <c r="C201" s="635" t="s">
        <v>3</v>
      </c>
      <c r="D201" s="636">
        <v>18</v>
      </c>
      <c r="E201" s="637"/>
      <c r="F201" s="638">
        <f>D201*ROUND(E201,2)</f>
        <v>0</v>
      </c>
    </row>
    <row r="202" spans="1:6" s="437" customFormat="1">
      <c r="A202" s="1" t="str">
        <f>IF(B202="","",COUNTIF($B$10:B202,"&lt;&gt;"))</f>
        <v/>
      </c>
      <c r="B202" s="660"/>
      <c r="C202" s="635"/>
      <c r="D202" s="636"/>
      <c r="E202" s="637"/>
      <c r="F202" s="638"/>
    </row>
    <row r="203" spans="1:6" s="437" customFormat="1" ht="63.75">
      <c r="A203" s="1">
        <f>COUNT($A$5:A202)+1</f>
        <v>44</v>
      </c>
      <c r="B203" s="633" t="s">
        <v>1381</v>
      </c>
      <c r="C203" s="635" t="s">
        <v>3</v>
      </c>
      <c r="D203" s="636">
        <v>12</v>
      </c>
      <c r="E203" s="637"/>
      <c r="F203" s="638">
        <f>D203*ROUND(E203,2)</f>
        <v>0</v>
      </c>
    </row>
    <row r="204" spans="1:6" s="437" customFormat="1">
      <c r="A204" s="1" t="str">
        <f>IF(B204="","",COUNTIF($B$10:B204,"&lt;&gt;"))</f>
        <v/>
      </c>
      <c r="B204" s="660"/>
      <c r="C204" s="635"/>
      <c r="D204" s="636"/>
      <c r="E204" s="637"/>
      <c r="F204" s="638"/>
    </row>
    <row r="205" spans="1:6" s="437" customFormat="1" ht="102">
      <c r="A205" s="1">
        <f>COUNT($A$5:A204)+1</f>
        <v>45</v>
      </c>
      <c r="B205" s="633" t="s">
        <v>1394</v>
      </c>
      <c r="C205" s="635" t="s">
        <v>3</v>
      </c>
      <c r="D205" s="636">
        <v>4</v>
      </c>
      <c r="E205" s="637"/>
      <c r="F205" s="638">
        <f>D205*ROUND(E205,2)</f>
        <v>0</v>
      </c>
    </row>
    <row r="206" spans="1:6" s="437" customFormat="1">
      <c r="A206" s="1" t="str">
        <f>IF(B206="","",COUNTIF($B$10:B206,"&lt;&gt;"))</f>
        <v/>
      </c>
      <c r="B206" s="660"/>
      <c r="C206" s="635"/>
      <c r="D206" s="636"/>
      <c r="E206" s="637"/>
      <c r="F206" s="638"/>
    </row>
    <row r="207" spans="1:6" s="437" customFormat="1" ht="63.75">
      <c r="A207" s="1">
        <f>COUNT($A$5:A206)+1</f>
        <v>46</v>
      </c>
      <c r="B207" s="633" t="s">
        <v>1382</v>
      </c>
      <c r="C207" s="635" t="s">
        <v>3</v>
      </c>
      <c r="D207" s="636">
        <v>210</v>
      </c>
      <c r="E207" s="637"/>
      <c r="F207" s="638">
        <f>D207*ROUND(E207,2)</f>
        <v>0</v>
      </c>
    </row>
    <row r="208" spans="1:6" s="437" customFormat="1">
      <c r="A208" s="1"/>
      <c r="B208" s="633"/>
      <c r="C208" s="635"/>
      <c r="D208" s="636"/>
      <c r="E208" s="637"/>
      <c r="F208" s="638"/>
    </row>
    <row r="209" spans="1:6" s="437" customFormat="1" ht="178.5">
      <c r="A209" s="1">
        <f>COUNT($A$5:A207)+1</f>
        <v>47</v>
      </c>
      <c r="B209" s="643" t="s">
        <v>1383</v>
      </c>
      <c r="C209" s="635"/>
      <c r="D209" s="639"/>
      <c r="E209" s="637"/>
      <c r="F209" s="638"/>
    </row>
    <row r="210" spans="1:6">
      <c r="B210" s="633" t="s">
        <v>1329</v>
      </c>
      <c r="C210" s="639" t="s">
        <v>3</v>
      </c>
      <c r="D210" s="639">
        <v>45</v>
      </c>
      <c r="E210" s="637">
        <v>0</v>
      </c>
      <c r="F210" s="638">
        <f>D210*ROUND(E210,2)</f>
        <v>0</v>
      </c>
    </row>
    <row r="211" spans="1:6">
      <c r="B211" s="633"/>
    </row>
    <row r="212" spans="1:6" s="437" customFormat="1" ht="15.75" thickBot="1">
      <c r="A212" s="1"/>
      <c r="B212" s="661" t="s">
        <v>1384</v>
      </c>
      <c r="C212" s="662"/>
      <c r="D212" s="662"/>
      <c r="E212" s="663"/>
      <c r="F212" s="664">
        <f>SUM(F10:F210)</f>
        <v>0</v>
      </c>
    </row>
  </sheetData>
  <sheetProtection algorithmName="SHA-512" hashValue="uatK4CGKtLaSuwUjeJdEwyDTzhYZL7NzJHYjfg0hyMCuMw7bS7IhmZTpUXPlLnqZC4yk8bN0tACj5uFemcGfNg==" saltValue="hGg28T09Rj+S5svUzvOVz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16177-29E1-4220-99B0-B9A6756F3B9B}">
  <sheetPr>
    <tabColor rgb="FFC0E6F5"/>
  </sheetPr>
  <dimension ref="A1:H190"/>
  <sheetViews>
    <sheetView view="pageBreakPreview" topLeftCell="A97" zoomScaleNormal="100" zoomScaleSheetLayoutView="100" workbookViewId="0">
      <selection activeCell="B121" sqref="B121"/>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1428</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38">
        <f>D50*ROUND(E50,2)</f>
        <v>0</v>
      </c>
    </row>
    <row r="51" spans="1:6" s="437" customFormat="1">
      <c r="A51" s="1"/>
      <c r="B51" s="633" t="s">
        <v>195</v>
      </c>
      <c r="C51" s="635" t="s">
        <v>51</v>
      </c>
      <c r="D51" s="636">
        <v>4</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6</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2</v>
      </c>
      <c r="E72" s="637"/>
      <c r="F72" s="638">
        <f>D72*ROUND(E72,2)</f>
        <v>0</v>
      </c>
    </row>
    <row r="73" spans="1:6" s="437" customFormat="1">
      <c r="A73" s="1"/>
      <c r="B73" s="643" t="s">
        <v>1313</v>
      </c>
      <c r="C73" s="653" t="s">
        <v>51</v>
      </c>
      <c r="D73" s="654">
        <v>4</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2</v>
      </c>
      <c r="E78" s="637"/>
      <c r="F78" s="638">
        <f>D78*ROUND(E78,2)</f>
        <v>0</v>
      </c>
    </row>
    <row r="79" spans="1:6" s="437" customFormat="1">
      <c r="A79" s="1"/>
      <c r="B79" s="643" t="s">
        <v>1313</v>
      </c>
      <c r="C79" s="653" t="s">
        <v>51</v>
      </c>
      <c r="D79" s="654">
        <v>4</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4771</v>
      </c>
      <c r="E93" s="914"/>
      <c r="F93" s="931">
        <f>D93*ROUND(E93,2)</f>
        <v>0</v>
      </c>
    </row>
    <row r="94" spans="1:6" s="437" customFormat="1">
      <c r="A94" s="1"/>
      <c r="B94" s="614" t="s">
        <v>1532</v>
      </c>
      <c r="C94" s="635" t="s">
        <v>50</v>
      </c>
      <c r="D94" s="639">
        <v>4771</v>
      </c>
      <c r="E94" s="637"/>
      <c r="F94" s="638">
        <f>D94*ROUND(E94,2)</f>
        <v>0</v>
      </c>
    </row>
    <row r="95" spans="1:6" s="437" customFormat="1">
      <c r="A95" s="1"/>
      <c r="B95" s="633" t="s">
        <v>1329</v>
      </c>
    </row>
    <row r="96" spans="1:6" s="903" customFormat="1">
      <c r="A96" s="897" t="s">
        <v>1531</v>
      </c>
      <c r="B96" s="898" t="s">
        <v>1537</v>
      </c>
      <c r="C96" s="912" t="s">
        <v>50</v>
      </c>
      <c r="D96" s="916">
        <v>3062</v>
      </c>
      <c r="E96" s="914"/>
      <c r="F96" s="931">
        <f>D96*ROUND(E96,2)</f>
        <v>0</v>
      </c>
    </row>
    <row r="97" spans="1:6" s="437" customFormat="1">
      <c r="A97" s="1"/>
      <c r="B97" s="614" t="s">
        <v>1532</v>
      </c>
      <c r="C97" s="635" t="s">
        <v>50</v>
      </c>
      <c r="D97" s="639">
        <v>3062</v>
      </c>
      <c r="E97" s="637"/>
      <c r="F97" s="638">
        <f>D97*ROUND(E97,2)</f>
        <v>0</v>
      </c>
    </row>
    <row r="98" spans="1:6" s="437" customFormat="1">
      <c r="A98" s="1"/>
      <c r="B98" s="633" t="s">
        <v>1330</v>
      </c>
      <c r="C98" s="639" t="s">
        <v>50</v>
      </c>
      <c r="D98" s="639">
        <v>127</v>
      </c>
      <c r="E98" s="637"/>
      <c r="F98" s="638">
        <f>D98*ROUND(E98,2)</f>
        <v>0</v>
      </c>
    </row>
    <row r="99" spans="1:6" s="437" customFormat="1">
      <c r="A99" s="1"/>
      <c r="B99" s="633" t="s">
        <v>1331</v>
      </c>
      <c r="C99" s="639" t="s">
        <v>50</v>
      </c>
      <c r="D99" s="639">
        <v>188</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1334</v>
      </c>
      <c r="C102" s="635" t="s">
        <v>51</v>
      </c>
      <c r="D102" s="639">
        <v>68</v>
      </c>
      <c r="E102" s="637"/>
      <c r="F102" s="638">
        <f t="shared" ref="F102:F119" si="0">D102*ROUND(E102,2)</f>
        <v>0</v>
      </c>
    </row>
    <row r="103" spans="1:6" s="437" customFormat="1">
      <c r="A103" s="1"/>
      <c r="B103" s="633" t="s">
        <v>1335</v>
      </c>
      <c r="C103" s="635" t="s">
        <v>51</v>
      </c>
      <c r="D103" s="639">
        <v>12</v>
      </c>
      <c r="E103" s="637"/>
      <c r="F103" s="638">
        <f t="shared" si="0"/>
        <v>0</v>
      </c>
    </row>
    <row r="104" spans="1:6" s="437" customFormat="1">
      <c r="A104" s="1"/>
      <c r="B104" s="633" t="s">
        <v>1336</v>
      </c>
      <c r="C104" s="635" t="s">
        <v>51</v>
      </c>
      <c r="D104" s="639">
        <v>6</v>
      </c>
      <c r="E104" s="637"/>
      <c r="F104" s="638">
        <f t="shared" si="0"/>
        <v>0</v>
      </c>
    </row>
    <row r="105" spans="1:6" s="437" customFormat="1">
      <c r="A105" s="1"/>
      <c r="B105" s="633" t="s">
        <v>1387</v>
      </c>
      <c r="C105" s="635" t="s">
        <v>51</v>
      </c>
      <c r="D105" s="639">
        <v>4</v>
      </c>
      <c r="E105" s="637"/>
      <c r="F105" s="638">
        <f t="shared" si="0"/>
        <v>0</v>
      </c>
    </row>
    <row r="106" spans="1:6" s="437" customFormat="1">
      <c r="A106" s="1"/>
      <c r="B106" s="633" t="s">
        <v>1307</v>
      </c>
      <c r="C106" s="635" t="s">
        <v>51</v>
      </c>
      <c r="D106" s="639">
        <v>10</v>
      </c>
      <c r="E106" s="637"/>
      <c r="F106" s="638">
        <f t="shared" si="0"/>
        <v>0</v>
      </c>
    </row>
    <row r="107" spans="1:6" s="437" customFormat="1">
      <c r="A107" s="1"/>
      <c r="B107" s="633" t="s">
        <v>1337</v>
      </c>
      <c r="C107" s="635" t="s">
        <v>51</v>
      </c>
      <c r="D107" s="639">
        <v>1146</v>
      </c>
      <c r="E107" s="637"/>
      <c r="F107" s="638">
        <f t="shared" si="0"/>
        <v>0</v>
      </c>
    </row>
    <row r="108" spans="1:6" s="437" customFormat="1">
      <c r="A108" s="1"/>
      <c r="B108" s="633" t="s">
        <v>1338</v>
      </c>
      <c r="C108" s="635" t="s">
        <v>51</v>
      </c>
      <c r="D108" s="639">
        <v>20</v>
      </c>
      <c r="E108" s="637"/>
      <c r="F108" s="638">
        <f t="shared" si="0"/>
        <v>0</v>
      </c>
    </row>
    <row r="109" spans="1:6" s="437" customFormat="1">
      <c r="A109" s="1"/>
      <c r="B109" s="633" t="s">
        <v>1341</v>
      </c>
      <c r="C109" s="635" t="s">
        <v>51</v>
      </c>
      <c r="D109" s="639">
        <v>30</v>
      </c>
      <c r="E109" s="637"/>
      <c r="F109" s="638">
        <f t="shared" si="0"/>
        <v>0</v>
      </c>
    </row>
    <row r="110" spans="1:6" s="437" customFormat="1">
      <c r="A110" s="1"/>
      <c r="B110" s="633" t="s">
        <v>1339</v>
      </c>
      <c r="C110" s="635" t="s">
        <v>51</v>
      </c>
      <c r="D110" s="639">
        <v>2</v>
      </c>
      <c r="E110" s="637"/>
      <c r="F110" s="638">
        <f t="shared" si="0"/>
        <v>0</v>
      </c>
    </row>
    <row r="111" spans="1:6" s="437" customFormat="1">
      <c r="A111" s="1"/>
      <c r="B111" s="633" t="s">
        <v>1342</v>
      </c>
      <c r="C111" s="635" t="s">
        <v>51</v>
      </c>
      <c r="D111" s="639">
        <v>3</v>
      </c>
      <c r="E111" s="637"/>
      <c r="F111" s="638">
        <f t="shared" si="0"/>
        <v>0</v>
      </c>
    </row>
    <row r="112" spans="1:6" s="437" customFormat="1">
      <c r="A112" s="1"/>
      <c r="B112" s="633" t="s">
        <v>1343</v>
      </c>
    </row>
    <row r="113" spans="1:6" s="903" customFormat="1" ht="25.5">
      <c r="A113" s="897" t="s">
        <v>1531</v>
      </c>
      <c r="B113" s="898" t="s">
        <v>1538</v>
      </c>
      <c r="C113" s="912" t="s">
        <v>51</v>
      </c>
      <c r="D113" s="916">
        <v>1146</v>
      </c>
      <c r="E113" s="914"/>
      <c r="F113" s="931">
        <f>D113*ROUND(E113,2)</f>
        <v>0</v>
      </c>
    </row>
    <row r="114" spans="1:6" s="437" customFormat="1">
      <c r="A114" s="1"/>
      <c r="B114" s="614" t="s">
        <v>1532</v>
      </c>
      <c r="C114" s="635" t="s">
        <v>51</v>
      </c>
      <c r="D114" s="639">
        <v>1146</v>
      </c>
      <c r="E114" s="637"/>
      <c r="F114" s="638">
        <f>D114*ROUND(E114,2)</f>
        <v>0</v>
      </c>
    </row>
    <row r="115" spans="1:6" s="437" customFormat="1">
      <c r="A115" s="1"/>
      <c r="B115" s="633" t="s">
        <v>1344</v>
      </c>
      <c r="C115" s="635" t="s">
        <v>51</v>
      </c>
      <c r="D115" s="639">
        <v>2</v>
      </c>
      <c r="E115" s="637"/>
      <c r="F115" s="638">
        <f t="shared" si="0"/>
        <v>0</v>
      </c>
    </row>
    <row r="116" spans="1:6" s="437" customFormat="1">
      <c r="A116" s="1"/>
      <c r="B116" s="633" t="s">
        <v>1345</v>
      </c>
      <c r="C116" s="635" t="s">
        <v>51</v>
      </c>
      <c r="D116" s="639">
        <v>1146</v>
      </c>
      <c r="E116" s="637"/>
      <c r="F116" s="638">
        <f t="shared" si="0"/>
        <v>0</v>
      </c>
    </row>
    <row r="117" spans="1:6" s="437" customFormat="1">
      <c r="A117" s="1"/>
      <c r="B117" s="633" t="s">
        <v>1388</v>
      </c>
      <c r="C117" s="635" t="s">
        <v>51</v>
      </c>
      <c r="D117" s="639">
        <v>2</v>
      </c>
      <c r="E117" s="637"/>
      <c r="F117" s="638">
        <f t="shared" si="0"/>
        <v>0</v>
      </c>
    </row>
    <row r="118" spans="1:6" s="437" customFormat="1">
      <c r="A118" s="1"/>
      <c r="B118" s="633" t="s">
        <v>1346</v>
      </c>
      <c r="C118" s="635" t="s">
        <v>51</v>
      </c>
      <c r="D118" s="639">
        <v>4</v>
      </c>
      <c r="E118" s="637"/>
      <c r="F118" s="638">
        <f t="shared" si="0"/>
        <v>0</v>
      </c>
    </row>
    <row r="119" spans="1:6" s="437" customFormat="1">
      <c r="A119" s="1"/>
      <c r="B119" s="633" t="s">
        <v>1347</v>
      </c>
      <c r="C119" s="635" t="s">
        <v>51</v>
      </c>
      <c r="D119" s="639">
        <v>6</v>
      </c>
      <c r="E119" s="637"/>
      <c r="F119" s="638">
        <f t="shared" si="0"/>
        <v>0</v>
      </c>
    </row>
    <row r="120" spans="1:6" s="437" customFormat="1">
      <c r="A120" s="1"/>
      <c r="B120" s="633"/>
      <c r="C120" s="635"/>
      <c r="D120" s="639"/>
      <c r="E120" s="637"/>
      <c r="F120" s="638"/>
    </row>
    <row r="121" spans="1:6" s="437" customFormat="1" ht="255">
      <c r="A121" s="1">
        <f>COUNT($A$5:A99)+1</f>
        <v>22</v>
      </c>
      <c r="B121" s="1031" t="s">
        <v>1737</v>
      </c>
      <c r="C121" s="635"/>
      <c r="D121" s="639"/>
      <c r="E121" s="637"/>
      <c r="F121" s="638"/>
    </row>
    <row r="122" spans="1:6" s="437" customFormat="1">
      <c r="A122" s="1"/>
      <c r="B122" s="633" t="s">
        <v>1348</v>
      </c>
      <c r="C122" s="635" t="s">
        <v>50</v>
      </c>
      <c r="D122" s="639">
        <v>295</v>
      </c>
      <c r="E122" s="637"/>
      <c r="F122" s="638">
        <f>D122*ROUND(E122,2)</f>
        <v>0</v>
      </c>
    </row>
    <row r="123" spans="1:6" s="437" customFormat="1">
      <c r="A123" s="1"/>
      <c r="B123" s="633"/>
      <c r="C123" s="635"/>
      <c r="D123" s="639"/>
      <c r="E123" s="637"/>
      <c r="F123" s="638"/>
    </row>
    <row r="124" spans="1:6" s="645" customFormat="1" ht="76.5">
      <c r="A124" s="1">
        <f>COUNT($A$5:A123)+1</f>
        <v>24</v>
      </c>
      <c r="B124" s="643" t="s">
        <v>1356</v>
      </c>
      <c r="C124" s="655"/>
      <c r="E124" s="656"/>
      <c r="F124" s="638"/>
    </row>
    <row r="125" spans="1:6" s="645" customFormat="1">
      <c r="A125" s="648"/>
      <c r="B125" s="646" t="s">
        <v>1559</v>
      </c>
    </row>
    <row r="126" spans="1:6" s="917" customFormat="1">
      <c r="A126" s="897" t="s">
        <v>1531</v>
      </c>
      <c r="B126" s="898" t="s">
        <v>1541</v>
      </c>
      <c r="C126" s="912" t="s">
        <v>51</v>
      </c>
      <c r="D126" s="918">
        <v>920</v>
      </c>
      <c r="E126" s="908"/>
      <c r="F126" s="931">
        <f>D126*ROUND(E126,2)</f>
        <v>0</v>
      </c>
    </row>
    <row r="127" spans="1:6" s="645" customFormat="1">
      <c r="A127" s="1"/>
      <c r="B127" s="614" t="s">
        <v>1532</v>
      </c>
      <c r="C127" s="635" t="s">
        <v>51</v>
      </c>
      <c r="D127" s="644">
        <v>920</v>
      </c>
      <c r="E127" s="610"/>
      <c r="F127" s="638">
        <f>D127*ROUND(E127,2)</f>
        <v>0</v>
      </c>
    </row>
    <row r="128" spans="1:6" s="645" customFormat="1">
      <c r="A128" s="648"/>
      <c r="B128" s="646"/>
      <c r="C128" s="635"/>
      <c r="D128" s="644"/>
      <c r="E128" s="610"/>
      <c r="F128" s="644"/>
    </row>
    <row r="129" spans="1:8" ht="76.5">
      <c r="A129" s="1">
        <f>COUNT($A$5:A128)+1</f>
        <v>25</v>
      </c>
      <c r="B129" s="643" t="s">
        <v>1358</v>
      </c>
    </row>
    <row r="130" spans="1:8">
      <c r="A130" s="648"/>
      <c r="B130" s="646" t="s">
        <v>1559</v>
      </c>
      <c r="C130" s="1"/>
      <c r="D130" s="1"/>
      <c r="E130" s="1"/>
      <c r="F130" s="1"/>
    </row>
    <row r="131" spans="1:8" s="905" customFormat="1">
      <c r="A131" s="897" t="s">
        <v>1531</v>
      </c>
      <c r="B131" s="898" t="s">
        <v>1540</v>
      </c>
      <c r="C131" s="912" t="s">
        <v>51</v>
      </c>
      <c r="D131" s="913">
        <v>1369</v>
      </c>
      <c r="E131" s="914"/>
      <c r="F131" s="931">
        <f>D131*ROUND(E131,2)</f>
        <v>0</v>
      </c>
      <c r="G131" s="903"/>
      <c r="H131" s="904"/>
    </row>
    <row r="132" spans="1:8">
      <c r="B132" s="614" t="s">
        <v>1532</v>
      </c>
      <c r="C132" s="635" t="s">
        <v>51</v>
      </c>
      <c r="D132" s="636">
        <v>1369</v>
      </c>
      <c r="E132" s="637"/>
      <c r="F132" s="638">
        <f>D132*ROUND(E132,2)</f>
        <v>0</v>
      </c>
    </row>
    <row r="133" spans="1:8" s="437" customFormat="1">
      <c r="A133" s="1"/>
      <c r="B133" s="633"/>
      <c r="C133" s="639"/>
      <c r="D133" s="639"/>
      <c r="E133" s="637"/>
      <c r="F133" s="638"/>
    </row>
    <row r="134" spans="1:8" s="437" customFormat="1">
      <c r="A134" s="1">
        <f>COUNT($A$5:A133)+1</f>
        <v>26</v>
      </c>
      <c r="B134" s="641" t="s">
        <v>1359</v>
      </c>
      <c r="C134" s="639"/>
      <c r="D134" s="639"/>
      <c r="E134" s="637"/>
      <c r="F134" s="638"/>
    </row>
    <row r="135" spans="1:8" s="437" customFormat="1" ht="280.5">
      <c r="A135" s="1"/>
      <c r="B135" s="633" t="s">
        <v>1360</v>
      </c>
      <c r="C135" s="639"/>
      <c r="D135" s="639"/>
      <c r="E135" s="637"/>
      <c r="F135" s="638"/>
    </row>
    <row r="136" spans="1:8" s="437" customFormat="1" ht="25.5">
      <c r="A136" s="1"/>
      <c r="B136" s="633" t="s">
        <v>1361</v>
      </c>
      <c r="C136" s="639"/>
      <c r="D136" s="639"/>
      <c r="E136" s="637"/>
      <c r="F136" s="638"/>
    </row>
    <row r="137" spans="1:8" s="437" customFormat="1" ht="25.5">
      <c r="A137" s="1"/>
      <c r="B137" s="646" t="s">
        <v>1560</v>
      </c>
      <c r="E137" s="621"/>
    </row>
    <row r="138" spans="1:8" s="437" customFormat="1">
      <c r="A138" s="1"/>
      <c r="B138" s="633" t="s">
        <v>187</v>
      </c>
    </row>
    <row r="139" spans="1:8" s="903" customFormat="1" ht="25.5">
      <c r="A139" s="897" t="s">
        <v>1531</v>
      </c>
      <c r="B139" s="898" t="s">
        <v>1542</v>
      </c>
      <c r="C139" s="912" t="s">
        <v>51</v>
      </c>
      <c r="D139" s="913">
        <v>2312</v>
      </c>
      <c r="E139" s="914"/>
      <c r="F139" s="931">
        <f>D139*ROUND(E139,2)</f>
        <v>0</v>
      </c>
    </row>
    <row r="140" spans="1:8" s="437" customFormat="1">
      <c r="A140" s="1"/>
      <c r="B140" s="614" t="s">
        <v>1532</v>
      </c>
      <c r="C140" s="635" t="s">
        <v>51</v>
      </c>
      <c r="D140" s="636">
        <v>2312</v>
      </c>
      <c r="E140" s="637"/>
      <c r="F140" s="638">
        <f>D140*ROUND(E140,2)</f>
        <v>0</v>
      </c>
    </row>
    <row r="141" spans="1:8" s="437" customFormat="1">
      <c r="A141" s="1"/>
      <c r="B141" s="633" t="s">
        <v>192</v>
      </c>
    </row>
    <row r="142" spans="1:8" s="903" customFormat="1" ht="25.5">
      <c r="A142" s="897" t="s">
        <v>1531</v>
      </c>
      <c r="B142" s="898" t="s">
        <v>1543</v>
      </c>
      <c r="C142" s="912" t="s">
        <v>51</v>
      </c>
      <c r="D142" s="913">
        <v>2872</v>
      </c>
      <c r="E142" s="914"/>
      <c r="F142" s="931">
        <f>D142*ROUND(E142,2)</f>
        <v>0</v>
      </c>
    </row>
    <row r="143" spans="1:8" s="437" customFormat="1">
      <c r="A143" s="1"/>
      <c r="B143" s="614" t="s">
        <v>1532</v>
      </c>
      <c r="C143" s="635" t="s">
        <v>51</v>
      </c>
      <c r="D143" s="636">
        <v>2872</v>
      </c>
      <c r="E143" s="637"/>
      <c r="F143" s="638">
        <f>D143*ROUND(E143,2)</f>
        <v>0</v>
      </c>
    </row>
    <row r="144" spans="1:8" s="437" customFormat="1">
      <c r="A144" s="1"/>
      <c r="B144" s="633" t="s">
        <v>193</v>
      </c>
      <c r="C144" s="635" t="s">
        <v>51</v>
      </c>
      <c r="D144" s="636">
        <v>94</v>
      </c>
      <c r="E144" s="637"/>
      <c r="F144" s="638">
        <f>D144*ROUND(E144,2)</f>
        <v>0</v>
      </c>
    </row>
    <row r="145" spans="1:6" s="437" customFormat="1">
      <c r="A145" s="1"/>
      <c r="B145" s="633" t="s">
        <v>195</v>
      </c>
      <c r="C145" s="635" t="s">
        <v>51</v>
      </c>
      <c r="D145" s="636">
        <v>106</v>
      </c>
      <c r="E145" s="637"/>
      <c r="F145" s="638">
        <f>D145*ROUND(E145,2)</f>
        <v>0</v>
      </c>
    </row>
    <row r="146" spans="1:6" s="437" customFormat="1">
      <c r="A146" s="1"/>
      <c r="B146" s="633"/>
      <c r="C146" s="639"/>
      <c r="D146" s="639"/>
      <c r="E146" s="637"/>
      <c r="F146" s="638"/>
    </row>
    <row r="147" spans="1:6" s="437" customFormat="1">
      <c r="A147" s="1">
        <f>COUNT($A$5:A145)+1</f>
        <v>27</v>
      </c>
      <c r="B147" s="641" t="s">
        <v>1362</v>
      </c>
      <c r="C147" s="639"/>
      <c r="D147" s="639"/>
      <c r="E147" s="637"/>
      <c r="F147" s="638"/>
    </row>
    <row r="148" spans="1:6" s="437" customFormat="1" ht="318.75">
      <c r="A148" s="1"/>
      <c r="B148" s="633" t="s">
        <v>1363</v>
      </c>
      <c r="C148" s="639"/>
      <c r="D148" s="639"/>
      <c r="E148" s="637"/>
      <c r="F148" s="638"/>
    </row>
    <row r="149" spans="1:6" s="437" customFormat="1" ht="25.5">
      <c r="A149" s="1"/>
      <c r="B149" s="646" t="s">
        <v>1561</v>
      </c>
      <c r="E149" s="621"/>
    </row>
    <row r="150" spans="1:6" s="437" customFormat="1">
      <c r="A150" s="1"/>
      <c r="B150" s="633" t="s">
        <v>192</v>
      </c>
      <c r="C150" s="635" t="s">
        <v>51</v>
      </c>
      <c r="D150" s="636">
        <v>820</v>
      </c>
      <c r="E150" s="637"/>
      <c r="F150" s="638">
        <f>D150*ROUND(E150,2)</f>
        <v>0</v>
      </c>
    </row>
    <row r="151" spans="1:6" s="437" customFormat="1">
      <c r="A151" s="1"/>
      <c r="B151" s="640"/>
      <c r="C151" s="635"/>
      <c r="D151" s="636"/>
      <c r="E151" s="637"/>
      <c r="F151" s="638"/>
    </row>
    <row r="152" spans="1:6" s="437" customFormat="1" ht="25.5">
      <c r="A152" s="1">
        <f>COUNT($A$5:A151)+1</f>
        <v>28</v>
      </c>
      <c r="B152" s="641" t="s">
        <v>1364</v>
      </c>
      <c r="C152" s="639"/>
      <c r="D152" s="639"/>
      <c r="E152" s="637"/>
      <c r="F152" s="638"/>
    </row>
    <row r="153" spans="1:6" s="437" customFormat="1" ht="178.5">
      <c r="A153" s="1"/>
      <c r="B153" s="633" t="s">
        <v>1365</v>
      </c>
      <c r="C153" s="639"/>
      <c r="D153" s="639"/>
      <c r="E153" s="637"/>
      <c r="F153" s="638"/>
    </row>
    <row r="154" spans="1:6" s="437" customFormat="1" ht="25.5">
      <c r="A154" s="1"/>
      <c r="B154" s="646" t="s">
        <v>1575</v>
      </c>
      <c r="C154" s="635" t="s">
        <v>51</v>
      </c>
      <c r="D154" s="636">
        <v>2289</v>
      </c>
      <c r="E154" s="637"/>
      <c r="F154" s="638">
        <f>D154*ROUND(E154,2)</f>
        <v>0</v>
      </c>
    </row>
    <row r="156" spans="1:6" s="645" customFormat="1" ht="63.75">
      <c r="A156" s="1">
        <f>COUNT($A$5:A155)+1</f>
        <v>29</v>
      </c>
      <c r="B156" s="643" t="s">
        <v>1366</v>
      </c>
      <c r="C156" s="655"/>
      <c r="D156" s="635"/>
      <c r="E156" s="658"/>
      <c r="F156" s="644"/>
    </row>
    <row r="157" spans="1:6" s="645" customFormat="1" ht="89.25">
      <c r="A157" s="1"/>
      <c r="B157" s="643" t="s">
        <v>1367</v>
      </c>
      <c r="C157" s="635" t="s">
        <v>3</v>
      </c>
      <c r="D157" s="644">
        <v>5</v>
      </c>
      <c r="E157" s="610"/>
      <c r="F157" s="638">
        <f>D157*ROUND(E157,2)</f>
        <v>0</v>
      </c>
    </row>
    <row r="158" spans="1:6" s="645" customFormat="1">
      <c r="A158" s="1"/>
      <c r="B158" s="643"/>
      <c r="C158" s="635"/>
      <c r="D158" s="644"/>
      <c r="E158" s="610"/>
      <c r="F158" s="644"/>
    </row>
    <row r="159" spans="1:6" s="645" customFormat="1" ht="63.75">
      <c r="A159" s="1">
        <f>COUNT($A$5:A158)+1</f>
        <v>30</v>
      </c>
      <c r="B159" s="643" t="s">
        <v>1368</v>
      </c>
      <c r="C159" s="635" t="s">
        <v>3</v>
      </c>
      <c r="D159" s="644">
        <v>150</v>
      </c>
      <c r="E159" s="610"/>
      <c r="F159" s="638">
        <f>D159*ROUND(E159,2)</f>
        <v>0</v>
      </c>
    </row>
    <row r="160" spans="1:6" s="645" customFormat="1">
      <c r="A160" s="1"/>
      <c r="B160" s="643"/>
      <c r="C160" s="635"/>
      <c r="D160" s="644"/>
      <c r="E160" s="610"/>
      <c r="F160" s="638"/>
    </row>
    <row r="161" spans="1:6" s="645" customFormat="1" ht="38.25">
      <c r="A161" s="1">
        <f>COUNT($A$5:A159)+1</f>
        <v>31</v>
      </c>
      <c r="B161" s="643" t="s">
        <v>1369</v>
      </c>
      <c r="C161" s="635" t="s">
        <v>3</v>
      </c>
      <c r="D161" s="644">
        <v>50</v>
      </c>
      <c r="E161" s="610"/>
      <c r="F161" s="638">
        <f>D161*ROUND(E161,2)</f>
        <v>0</v>
      </c>
    </row>
    <row r="162" spans="1:6" s="645" customFormat="1">
      <c r="A162" s="1"/>
      <c r="B162" s="643"/>
      <c r="C162" s="655"/>
      <c r="D162" s="635"/>
      <c r="E162" s="658"/>
      <c r="F162" s="644"/>
    </row>
    <row r="163" spans="1:6" s="645" customFormat="1" ht="76.5">
      <c r="A163" s="1">
        <f>COUNT($A$5:A162)+1</f>
        <v>32</v>
      </c>
      <c r="B163" s="643" t="s">
        <v>1370</v>
      </c>
      <c r="C163" s="655"/>
      <c r="D163" s="635"/>
      <c r="E163" s="658"/>
      <c r="F163" s="644"/>
    </row>
    <row r="164" spans="1:6" s="645" customFormat="1">
      <c r="A164" s="648"/>
      <c r="B164" s="643" t="s">
        <v>1371</v>
      </c>
      <c r="C164" s="635" t="s">
        <v>51</v>
      </c>
      <c r="D164" s="644">
        <v>3</v>
      </c>
      <c r="E164" s="610"/>
      <c r="F164" s="638">
        <f>D164*ROUND(E164,2)</f>
        <v>0</v>
      </c>
    </row>
    <row r="165" spans="1:6" s="645" customFormat="1">
      <c r="A165" s="648"/>
      <c r="B165" s="643" t="s">
        <v>1372</v>
      </c>
      <c r="C165" s="635" t="s">
        <v>51</v>
      </c>
      <c r="D165" s="644">
        <v>2</v>
      </c>
      <c r="E165" s="610"/>
      <c r="F165" s="638">
        <f>D165*ROUND(E165,2)</f>
        <v>0</v>
      </c>
    </row>
    <row r="166" spans="1:6" s="437" customFormat="1">
      <c r="A166" s="1" t="str">
        <f>IF(B166="","",COUNTIF($B$10:B166,"&lt;&gt;"))</f>
        <v/>
      </c>
      <c r="B166" s="633"/>
      <c r="C166" s="639"/>
      <c r="D166" s="638"/>
      <c r="E166" s="621"/>
      <c r="F166" s="638"/>
    </row>
    <row r="167" spans="1:6" s="645" customFormat="1" ht="51">
      <c r="A167" s="1">
        <f>COUNT($A$5:A166)+1</f>
        <v>33</v>
      </c>
      <c r="B167" s="643" t="s">
        <v>1373</v>
      </c>
      <c r="C167" s="635"/>
      <c r="D167" s="644"/>
      <c r="E167" s="610"/>
      <c r="F167" s="644"/>
    </row>
    <row r="168" spans="1:6" s="645" customFormat="1">
      <c r="A168" s="648"/>
      <c r="B168" s="643" t="s">
        <v>1374</v>
      </c>
      <c r="C168" s="635" t="s">
        <v>51</v>
      </c>
      <c r="D168" s="644">
        <v>5</v>
      </c>
      <c r="E168" s="610"/>
      <c r="F168" s="638">
        <f>D168*ROUND(E168,2)</f>
        <v>0</v>
      </c>
    </row>
    <row r="169" spans="1:6" s="645" customFormat="1">
      <c r="A169" s="648"/>
      <c r="B169" s="641" t="s">
        <v>1562</v>
      </c>
      <c r="C169" s="635"/>
      <c r="D169" s="644"/>
      <c r="E169" s="610"/>
      <c r="F169" s="644"/>
    </row>
    <row r="170" spans="1:6" s="645" customFormat="1">
      <c r="A170" s="648"/>
      <c r="B170" s="641"/>
      <c r="C170" s="635"/>
      <c r="D170" s="644"/>
      <c r="E170" s="610"/>
      <c r="F170" s="644"/>
    </row>
    <row r="171" spans="1:6" s="645" customFormat="1">
      <c r="A171" s="648"/>
      <c r="B171" s="643"/>
      <c r="C171" s="655"/>
      <c r="D171" s="635"/>
      <c r="E171" s="659"/>
      <c r="F171" s="638"/>
    </row>
    <row r="172" spans="1:6" s="645" customFormat="1" ht="54">
      <c r="A172" s="1">
        <f>COUNT($A$5:A171)+1</f>
        <v>34</v>
      </c>
      <c r="B172" s="643" t="s">
        <v>1375</v>
      </c>
      <c r="C172" s="635" t="s">
        <v>51</v>
      </c>
      <c r="D172" s="636">
        <v>50</v>
      </c>
      <c r="E172" s="610"/>
      <c r="F172" s="638">
        <f>D172*ROUND(E172,2)</f>
        <v>0</v>
      </c>
    </row>
    <row r="173" spans="1:6" s="645" customFormat="1">
      <c r="A173" s="648"/>
      <c r="B173" s="641" t="s">
        <v>1563</v>
      </c>
      <c r="C173" s="635"/>
      <c r="D173" s="644"/>
      <c r="E173" s="610"/>
      <c r="F173" s="644"/>
    </row>
    <row r="174" spans="1:6" s="645" customFormat="1">
      <c r="A174" s="648"/>
      <c r="B174" s="643"/>
      <c r="C174" s="655"/>
      <c r="D174" s="635"/>
      <c r="E174" s="658"/>
      <c r="F174" s="644"/>
    </row>
    <row r="175" spans="1:6" s="437" customFormat="1" ht="76.5">
      <c r="A175" s="1">
        <f>COUNT($A$5:A174)+1</f>
        <v>35</v>
      </c>
      <c r="B175" s="633" t="s">
        <v>1376</v>
      </c>
      <c r="C175" s="635" t="s">
        <v>3</v>
      </c>
      <c r="D175" s="636">
        <v>1180</v>
      </c>
      <c r="E175" s="637"/>
      <c r="F175" s="638">
        <f>D175*ROUND(E175,2)</f>
        <v>0</v>
      </c>
    </row>
    <row r="176" spans="1:6" s="437" customFormat="1">
      <c r="A176" s="1" t="str">
        <f>IF(B176="","",COUNTIF($B$10:B176,"&lt;&gt;"))</f>
        <v/>
      </c>
      <c r="B176" s="660"/>
      <c r="C176" s="635"/>
      <c r="D176" s="636"/>
      <c r="E176" s="637"/>
      <c r="F176" s="638"/>
    </row>
    <row r="177" spans="1:6" s="437" customFormat="1" ht="76.5">
      <c r="A177" s="1">
        <f>COUNT($A$5:A176)+1</f>
        <v>36</v>
      </c>
      <c r="B177" s="633" t="s">
        <v>1377</v>
      </c>
      <c r="C177" s="635" t="s">
        <v>3</v>
      </c>
      <c r="D177" s="636">
        <v>1220</v>
      </c>
      <c r="E177" s="637"/>
      <c r="F177" s="638">
        <f>D177*ROUND(E177,2)</f>
        <v>0</v>
      </c>
    </row>
    <row r="178" spans="1:6" s="437" customFormat="1">
      <c r="A178" s="1" t="str">
        <f>IF(B178="","",COUNTIF($B$10:B178,"&lt;&gt;"))</f>
        <v/>
      </c>
      <c r="B178" s="660"/>
      <c r="C178" s="635"/>
      <c r="D178" s="636"/>
      <c r="E178" s="637"/>
      <c r="F178" s="638"/>
    </row>
    <row r="179" spans="1:6" s="437" customFormat="1" ht="76.5">
      <c r="A179" s="1">
        <f>COUNT($A$5:A178)+1</f>
        <v>37</v>
      </c>
      <c r="B179" s="633" t="s">
        <v>1378</v>
      </c>
      <c r="C179" s="635" t="s">
        <v>3</v>
      </c>
      <c r="D179" s="636">
        <v>24</v>
      </c>
      <c r="E179" s="637"/>
      <c r="F179" s="638">
        <f>D179*ROUND(E179,2)</f>
        <v>0</v>
      </c>
    </row>
    <row r="180" spans="1:6" s="437" customFormat="1">
      <c r="A180" s="1" t="str">
        <f>IF(B180="","",COUNTIF($B$10:B180,"&lt;&gt;"))</f>
        <v/>
      </c>
      <c r="B180" s="660"/>
      <c r="C180" s="635"/>
      <c r="D180" s="636"/>
      <c r="E180" s="637"/>
      <c r="F180" s="638"/>
    </row>
    <row r="181" spans="1:6" s="437" customFormat="1" ht="76.5">
      <c r="A181" s="1">
        <f>COUNT($A$5:A180)+1</f>
        <v>38</v>
      </c>
      <c r="B181" s="633" t="s">
        <v>1379</v>
      </c>
      <c r="C181" s="635" t="s">
        <v>3</v>
      </c>
      <c r="D181" s="636">
        <v>36</v>
      </c>
      <c r="E181" s="637"/>
      <c r="F181" s="638">
        <f>D181*ROUND(E181,2)</f>
        <v>0</v>
      </c>
    </row>
    <row r="182" spans="1:6" s="437" customFormat="1">
      <c r="A182" s="1" t="str">
        <f>IF(B182="","",COUNTIF($B$10:B182,"&lt;&gt;"))</f>
        <v/>
      </c>
      <c r="B182" s="660"/>
      <c r="C182" s="635"/>
      <c r="D182" s="636"/>
      <c r="E182" s="637"/>
      <c r="F182" s="638"/>
    </row>
    <row r="183" spans="1:6" s="437" customFormat="1" ht="63.75">
      <c r="A183" s="1">
        <f>COUNT($A$5:A182)+1</f>
        <v>39</v>
      </c>
      <c r="B183" s="633" t="s">
        <v>1380</v>
      </c>
      <c r="C183" s="635" t="s">
        <v>3</v>
      </c>
      <c r="D183" s="636">
        <v>18</v>
      </c>
      <c r="E183" s="637"/>
      <c r="F183" s="638">
        <f>D183*ROUND(E183,2)</f>
        <v>0</v>
      </c>
    </row>
    <row r="184" spans="1:6" s="437" customFormat="1">
      <c r="A184" s="1" t="str">
        <f>IF(B184="","",COUNTIF($B$10:B184,"&lt;&gt;"))</f>
        <v/>
      </c>
      <c r="B184" s="660"/>
      <c r="C184" s="635"/>
      <c r="D184" s="636"/>
      <c r="E184" s="637"/>
      <c r="F184" s="638"/>
    </row>
    <row r="185" spans="1:6" s="437" customFormat="1" ht="63.75">
      <c r="A185" s="1">
        <f>COUNT($A$5:A184)+1</f>
        <v>40</v>
      </c>
      <c r="B185" s="633" t="s">
        <v>1381</v>
      </c>
      <c r="C185" s="635" t="s">
        <v>3</v>
      </c>
      <c r="D185" s="636">
        <v>26</v>
      </c>
      <c r="E185" s="637"/>
      <c r="F185" s="638">
        <f>D185*ROUND(E185,2)</f>
        <v>0</v>
      </c>
    </row>
    <row r="186" spans="1:6" s="437" customFormat="1">
      <c r="A186" s="1" t="str">
        <f>IF(B186="","",COUNTIF($B$10:B186,"&lt;&gt;"))</f>
        <v/>
      </c>
      <c r="B186" s="660"/>
      <c r="C186" s="635"/>
      <c r="D186" s="636"/>
      <c r="E186" s="637"/>
      <c r="F186" s="638"/>
    </row>
    <row r="187" spans="1:6" s="437" customFormat="1" ht="63.75">
      <c r="A187" s="1">
        <f>COUNT($A$5:A186)+1</f>
        <v>41</v>
      </c>
      <c r="B187" s="633" t="s">
        <v>1382</v>
      </c>
      <c r="C187" s="635" t="s">
        <v>3</v>
      </c>
      <c r="D187" s="636">
        <v>150</v>
      </c>
      <c r="E187" s="637">
        <v>0</v>
      </c>
      <c r="F187" s="638">
        <f>D187*ROUND(E187,2)</f>
        <v>0</v>
      </c>
    </row>
    <row r="188" spans="1:6" ht="18.75">
      <c r="B188" s="609"/>
    </row>
    <row r="189" spans="1:6" s="437" customFormat="1" ht="15.75" thickBot="1">
      <c r="A189" s="1"/>
      <c r="B189" s="661" t="s">
        <v>1384</v>
      </c>
      <c r="C189" s="662"/>
      <c r="D189" s="662"/>
      <c r="E189" s="663"/>
      <c r="F189" s="664">
        <f>SUM(F10:F188)</f>
        <v>0</v>
      </c>
    </row>
    <row r="190" spans="1:6" s="437" customFormat="1" ht="15.75" thickTop="1">
      <c r="A190" s="1"/>
      <c r="B190" s="434"/>
      <c r="C190" s="435"/>
      <c r="D190" s="435"/>
      <c r="E190" s="610"/>
      <c r="F190" s="436"/>
    </row>
  </sheetData>
  <sheetProtection algorithmName="SHA-512" hashValue="6ROfgrZIMugVJo5yofQCh84F1z7QmPjuKPZ+FnXbq5EZG0mp4Upfhz8kL9R8N2NsxQIfpXwBcQRZLsShv0f23w==" saltValue="xHw58dbJ1tbFXESVRACfo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1F145-151D-4BF7-B345-73CA56EDAC2D}">
  <sheetPr>
    <tabColor rgb="FFC0E6F5"/>
  </sheetPr>
  <dimension ref="A1:H189"/>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1429</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38">
        <f>D50*ROUND(E50,2)</f>
        <v>0</v>
      </c>
    </row>
    <row r="51" spans="1:6" s="437" customFormat="1">
      <c r="A51" s="1"/>
      <c r="B51" s="633" t="s">
        <v>195</v>
      </c>
      <c r="C51" s="635" t="s">
        <v>51</v>
      </c>
      <c r="D51" s="636">
        <v>4</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6</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2</v>
      </c>
      <c r="E72" s="637"/>
      <c r="F72" s="638">
        <f>D72*ROUND(E72,2)</f>
        <v>0</v>
      </c>
    </row>
    <row r="73" spans="1:6" s="437" customFormat="1">
      <c r="A73" s="1"/>
      <c r="B73" s="643" t="s">
        <v>1313</v>
      </c>
      <c r="C73" s="653" t="s">
        <v>51</v>
      </c>
      <c r="D73" s="654">
        <v>4</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2</v>
      </c>
      <c r="E78" s="637"/>
      <c r="F78" s="638">
        <f>D78*ROUND(E78,2)</f>
        <v>0</v>
      </c>
    </row>
    <row r="79" spans="1:6" s="437" customFormat="1">
      <c r="A79" s="1"/>
      <c r="B79" s="643" t="s">
        <v>1313</v>
      </c>
      <c r="C79" s="653" t="s">
        <v>51</v>
      </c>
      <c r="D79" s="654">
        <v>4</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33"/>
      <c r="C88" s="635"/>
      <c r="D88" s="636"/>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5176</v>
      </c>
      <c r="E93" s="914"/>
      <c r="F93" s="931">
        <f>D93*ROUND(E93,2)</f>
        <v>0</v>
      </c>
    </row>
    <row r="94" spans="1:6" s="437" customFormat="1">
      <c r="A94" s="1"/>
      <c r="B94" s="614" t="s">
        <v>1532</v>
      </c>
      <c r="C94" s="635" t="s">
        <v>50</v>
      </c>
      <c r="D94" s="639">
        <v>5176</v>
      </c>
      <c r="E94" s="637"/>
      <c r="F94" s="638">
        <f>D94*ROUND(E94,2)</f>
        <v>0</v>
      </c>
    </row>
    <row r="95" spans="1:6" s="437" customFormat="1">
      <c r="A95" s="1"/>
      <c r="B95" s="633" t="s">
        <v>1329</v>
      </c>
    </row>
    <row r="96" spans="1:6" s="903" customFormat="1">
      <c r="A96" s="897" t="s">
        <v>1531</v>
      </c>
      <c r="B96" s="898" t="s">
        <v>1537</v>
      </c>
      <c r="C96" s="912" t="s">
        <v>50</v>
      </c>
      <c r="D96" s="916">
        <v>3368</v>
      </c>
      <c r="E96" s="914"/>
      <c r="F96" s="931">
        <f>D96*ROUND(E96,2)</f>
        <v>0</v>
      </c>
    </row>
    <row r="97" spans="1:6" s="437" customFormat="1">
      <c r="A97" s="1"/>
      <c r="B97" s="614" t="s">
        <v>1532</v>
      </c>
      <c r="C97" s="635" t="s">
        <v>50</v>
      </c>
      <c r="D97" s="639">
        <v>3368</v>
      </c>
      <c r="E97" s="637"/>
      <c r="F97" s="638">
        <f>D97*ROUND(E97,2)</f>
        <v>0</v>
      </c>
    </row>
    <row r="98" spans="1:6" s="437" customFormat="1">
      <c r="A98" s="1"/>
      <c r="B98" s="633" t="s">
        <v>1330</v>
      </c>
      <c r="C98" s="639" t="s">
        <v>50</v>
      </c>
      <c r="D98" s="639">
        <v>136</v>
      </c>
      <c r="E98" s="637"/>
      <c r="F98" s="638">
        <f>D98*ROUND(E98,2)</f>
        <v>0</v>
      </c>
    </row>
    <row r="99" spans="1:6" s="437" customFormat="1">
      <c r="A99" s="1"/>
      <c r="B99" s="633" t="s">
        <v>1331</v>
      </c>
      <c r="C99" s="639" t="s">
        <v>50</v>
      </c>
      <c r="D99" s="639">
        <v>215</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1334</v>
      </c>
      <c r="C102" s="635" t="s">
        <v>51</v>
      </c>
      <c r="D102" s="639">
        <v>102</v>
      </c>
      <c r="E102" s="637"/>
      <c r="F102" s="638">
        <f t="shared" ref="F102:F118" si="0">D102*ROUND(E102,2)</f>
        <v>0</v>
      </c>
    </row>
    <row r="103" spans="1:6" s="437" customFormat="1">
      <c r="A103" s="1"/>
      <c r="B103" s="633" t="s">
        <v>1335</v>
      </c>
      <c r="C103" s="635" t="s">
        <v>51</v>
      </c>
      <c r="D103" s="639">
        <v>4</v>
      </c>
      <c r="E103" s="637"/>
      <c r="F103" s="638">
        <f t="shared" si="0"/>
        <v>0</v>
      </c>
    </row>
    <row r="104" spans="1:6" s="437" customFormat="1">
      <c r="A104" s="1"/>
      <c r="B104" s="633" t="s">
        <v>1336</v>
      </c>
      <c r="C104" s="635" t="s">
        <v>51</v>
      </c>
      <c r="D104" s="639">
        <v>5</v>
      </c>
      <c r="E104" s="637"/>
      <c r="F104" s="638">
        <f t="shared" si="0"/>
        <v>0</v>
      </c>
    </row>
    <row r="105" spans="1:6" s="437" customFormat="1">
      <c r="A105" s="1"/>
      <c r="B105" s="633" t="s">
        <v>1387</v>
      </c>
      <c r="C105" s="635" t="s">
        <v>51</v>
      </c>
      <c r="D105" s="639">
        <v>2</v>
      </c>
      <c r="E105" s="637"/>
      <c r="F105" s="638">
        <f t="shared" si="0"/>
        <v>0</v>
      </c>
    </row>
    <row r="106" spans="1:6" s="437" customFormat="1">
      <c r="A106" s="1"/>
      <c r="B106" s="633" t="s">
        <v>1307</v>
      </c>
      <c r="C106" s="635" t="s">
        <v>51</v>
      </c>
      <c r="D106" s="639">
        <v>10</v>
      </c>
      <c r="E106" s="637"/>
      <c r="F106" s="638">
        <f t="shared" si="0"/>
        <v>0</v>
      </c>
    </row>
    <row r="107" spans="1:6" s="437" customFormat="1">
      <c r="A107" s="1"/>
      <c r="B107" s="633" t="s">
        <v>1337</v>
      </c>
      <c r="C107" s="635" t="s">
        <v>51</v>
      </c>
      <c r="D107" s="639">
        <v>1261</v>
      </c>
      <c r="E107" s="637"/>
      <c r="F107" s="638">
        <f t="shared" si="0"/>
        <v>0</v>
      </c>
    </row>
    <row r="108" spans="1:6" s="437" customFormat="1">
      <c r="A108" s="1"/>
      <c r="B108" s="633" t="s">
        <v>1338</v>
      </c>
      <c r="C108" s="635" t="s">
        <v>51</v>
      </c>
      <c r="D108" s="639">
        <v>22</v>
      </c>
      <c r="E108" s="637"/>
      <c r="F108" s="638">
        <f t="shared" si="0"/>
        <v>0</v>
      </c>
    </row>
    <row r="109" spans="1:6" s="437" customFormat="1">
      <c r="A109" s="1"/>
      <c r="B109" s="633" t="s">
        <v>1341</v>
      </c>
      <c r="C109" s="635" t="s">
        <v>51</v>
      </c>
      <c r="D109" s="639">
        <v>35</v>
      </c>
      <c r="E109" s="637"/>
      <c r="F109" s="638">
        <f t="shared" si="0"/>
        <v>0</v>
      </c>
    </row>
    <row r="110" spans="1:6" s="437" customFormat="1">
      <c r="A110" s="1"/>
      <c r="B110" s="633" t="s">
        <v>1339</v>
      </c>
      <c r="C110" s="635" t="s">
        <v>51</v>
      </c>
      <c r="D110" s="639">
        <v>2</v>
      </c>
      <c r="E110" s="637"/>
      <c r="F110" s="638">
        <f t="shared" si="0"/>
        <v>0</v>
      </c>
    </row>
    <row r="111" spans="1:6" s="437" customFormat="1">
      <c r="A111" s="1"/>
      <c r="B111" s="633" t="s">
        <v>1342</v>
      </c>
      <c r="C111" s="635" t="s">
        <v>51</v>
      </c>
      <c r="D111" s="639">
        <v>3</v>
      </c>
      <c r="E111" s="637"/>
      <c r="F111" s="638">
        <f t="shared" si="0"/>
        <v>0</v>
      </c>
    </row>
    <row r="112" spans="1:6" s="437" customFormat="1">
      <c r="A112" s="1"/>
      <c r="B112" s="633" t="s">
        <v>1343</v>
      </c>
    </row>
    <row r="113" spans="1:6" s="903" customFormat="1" ht="25.5">
      <c r="A113" s="897" t="s">
        <v>1531</v>
      </c>
      <c r="B113" s="898" t="s">
        <v>1538</v>
      </c>
      <c r="C113" s="912" t="s">
        <v>51</v>
      </c>
      <c r="D113" s="916">
        <v>1261</v>
      </c>
      <c r="E113" s="914"/>
      <c r="F113" s="931">
        <f>D113*ROUND(E113,2)</f>
        <v>0</v>
      </c>
    </row>
    <row r="114" spans="1:6" s="437" customFormat="1">
      <c r="A114" s="1"/>
      <c r="B114" s="614" t="s">
        <v>1532</v>
      </c>
      <c r="C114" s="635" t="s">
        <v>51</v>
      </c>
      <c r="D114" s="639">
        <v>1261</v>
      </c>
      <c r="E114" s="637"/>
      <c r="F114" s="638">
        <f>D114*ROUND(E114,2)</f>
        <v>0</v>
      </c>
    </row>
    <row r="115" spans="1:6" s="437" customFormat="1">
      <c r="A115" s="1"/>
      <c r="B115" s="633" t="s">
        <v>1344</v>
      </c>
      <c r="C115" s="635" t="s">
        <v>51</v>
      </c>
      <c r="D115" s="639">
        <v>2</v>
      </c>
      <c r="E115" s="637"/>
      <c r="F115" s="638">
        <f t="shared" si="0"/>
        <v>0</v>
      </c>
    </row>
    <row r="116" spans="1:6" s="437" customFormat="1">
      <c r="A116" s="1"/>
      <c r="B116" s="633" t="s">
        <v>1345</v>
      </c>
      <c r="C116" s="635" t="s">
        <v>51</v>
      </c>
      <c r="D116" s="639">
        <v>1261</v>
      </c>
      <c r="E116" s="637"/>
      <c r="F116" s="638">
        <f t="shared" si="0"/>
        <v>0</v>
      </c>
    </row>
    <row r="117" spans="1:6" s="437" customFormat="1">
      <c r="A117" s="1"/>
      <c r="B117" s="633" t="s">
        <v>1346</v>
      </c>
      <c r="C117" s="635" t="s">
        <v>51</v>
      </c>
      <c r="D117" s="639">
        <v>5</v>
      </c>
      <c r="E117" s="637"/>
      <c r="F117" s="638">
        <f t="shared" si="0"/>
        <v>0</v>
      </c>
    </row>
    <row r="118" spans="1:6" s="437" customFormat="1">
      <c r="A118" s="1"/>
      <c r="B118" s="633" t="s">
        <v>1347</v>
      </c>
      <c r="C118" s="635" t="s">
        <v>51</v>
      </c>
      <c r="D118" s="639">
        <v>6</v>
      </c>
      <c r="E118" s="637"/>
      <c r="F118" s="638">
        <f t="shared" si="0"/>
        <v>0</v>
      </c>
    </row>
    <row r="119" spans="1:6" s="437" customFormat="1">
      <c r="A119" s="1"/>
      <c r="B119" s="633"/>
      <c r="C119" s="635"/>
      <c r="D119" s="639"/>
      <c r="E119" s="637"/>
      <c r="F119" s="638"/>
    </row>
    <row r="120" spans="1:6" s="437" customFormat="1" ht="255">
      <c r="A120" s="1">
        <f>COUNT($A$5:A101)+1</f>
        <v>23</v>
      </c>
      <c r="B120" s="1031" t="s">
        <v>1737</v>
      </c>
      <c r="C120" s="635"/>
      <c r="D120" s="639"/>
      <c r="E120" s="637"/>
      <c r="F120" s="638"/>
    </row>
    <row r="121" spans="1:6" s="437" customFormat="1">
      <c r="A121" s="1"/>
      <c r="B121" s="633" t="s">
        <v>1348</v>
      </c>
      <c r="C121" s="635" t="s">
        <v>50</v>
      </c>
      <c r="D121" s="639">
        <v>350</v>
      </c>
      <c r="E121" s="637"/>
      <c r="F121" s="638">
        <f>D121*ROUND(E121,2)</f>
        <v>0</v>
      </c>
    </row>
    <row r="122" spans="1:6" s="437" customFormat="1">
      <c r="A122" s="1"/>
      <c r="B122" s="633"/>
      <c r="C122" s="635"/>
      <c r="D122" s="639"/>
      <c r="E122" s="637"/>
      <c r="F122" s="638"/>
    </row>
    <row r="123" spans="1:6" s="645" customFormat="1" ht="76.5">
      <c r="A123" s="1">
        <f>COUNT($A$5:A122)+1</f>
        <v>24</v>
      </c>
      <c r="B123" s="643" t="s">
        <v>1356</v>
      </c>
      <c r="C123" s="655"/>
      <c r="E123" s="656"/>
      <c r="F123" s="638"/>
    </row>
    <row r="124" spans="1:6" s="645" customFormat="1">
      <c r="A124" s="648"/>
      <c r="B124" s="646" t="s">
        <v>1559</v>
      </c>
    </row>
    <row r="125" spans="1:6" s="917" customFormat="1">
      <c r="A125" s="897" t="s">
        <v>1531</v>
      </c>
      <c r="B125" s="898" t="s">
        <v>1541</v>
      </c>
      <c r="C125" s="912" t="s">
        <v>51</v>
      </c>
      <c r="D125" s="918">
        <v>1012</v>
      </c>
      <c r="E125" s="908"/>
      <c r="F125" s="931">
        <f>D125*ROUND(E125,2)</f>
        <v>0</v>
      </c>
    </row>
    <row r="126" spans="1:6" s="645" customFormat="1">
      <c r="A126" s="1"/>
      <c r="B126" s="614" t="s">
        <v>1532</v>
      </c>
      <c r="C126" s="635" t="s">
        <v>51</v>
      </c>
      <c r="D126" s="644">
        <v>1012</v>
      </c>
      <c r="E126" s="610"/>
      <c r="F126" s="638">
        <f>D126*ROUND(E126,2)</f>
        <v>0</v>
      </c>
    </row>
    <row r="127" spans="1:6" s="645" customFormat="1">
      <c r="A127" s="648"/>
      <c r="B127" s="646"/>
      <c r="C127" s="635"/>
      <c r="D127" s="644"/>
      <c r="E127" s="610"/>
      <c r="F127" s="644"/>
    </row>
    <row r="128" spans="1:6" ht="76.5">
      <c r="A128" s="1">
        <f>COUNT($A$5:A127)+1</f>
        <v>25</v>
      </c>
      <c r="B128" s="643" t="s">
        <v>1358</v>
      </c>
    </row>
    <row r="129" spans="1:8">
      <c r="A129" s="648"/>
      <c r="B129" s="646" t="s">
        <v>1559</v>
      </c>
      <c r="C129" s="1"/>
      <c r="D129" s="1"/>
      <c r="E129" s="1"/>
      <c r="F129" s="1"/>
    </row>
    <row r="130" spans="1:8" s="905" customFormat="1">
      <c r="A130" s="897" t="s">
        <v>1531</v>
      </c>
      <c r="B130" s="898" t="s">
        <v>1540</v>
      </c>
      <c r="C130" s="912" t="s">
        <v>51</v>
      </c>
      <c r="D130" s="913">
        <v>1507</v>
      </c>
      <c r="E130" s="914"/>
      <c r="F130" s="931">
        <f>D130*ROUND(E130,2)</f>
        <v>0</v>
      </c>
      <c r="G130" s="903"/>
      <c r="H130" s="904"/>
    </row>
    <row r="131" spans="1:8">
      <c r="B131" s="614" t="s">
        <v>1532</v>
      </c>
      <c r="C131" s="635" t="s">
        <v>51</v>
      </c>
      <c r="D131" s="636">
        <v>1507</v>
      </c>
      <c r="E131" s="637"/>
      <c r="F131" s="638">
        <f>D131*ROUND(E131,2)</f>
        <v>0</v>
      </c>
    </row>
    <row r="132" spans="1:8" s="437" customFormat="1">
      <c r="A132" s="1"/>
      <c r="B132" s="633"/>
      <c r="C132" s="639"/>
      <c r="D132" s="639"/>
      <c r="E132" s="637"/>
      <c r="F132" s="638"/>
    </row>
    <row r="133" spans="1:8" s="437" customFormat="1">
      <c r="A133" s="1">
        <f>COUNT($A$5:A132)+1</f>
        <v>26</v>
      </c>
      <c r="B133" s="641" t="s">
        <v>1359</v>
      </c>
      <c r="C133" s="639"/>
      <c r="D133" s="639"/>
      <c r="E133" s="637"/>
      <c r="F133" s="638"/>
    </row>
    <row r="134" spans="1:8" s="437" customFormat="1" ht="280.5">
      <c r="A134" s="1"/>
      <c r="B134" s="633" t="s">
        <v>1360</v>
      </c>
      <c r="C134" s="639"/>
      <c r="D134" s="639"/>
      <c r="E134" s="637"/>
      <c r="F134" s="638"/>
    </row>
    <row r="135" spans="1:8" s="437" customFormat="1" ht="25.5">
      <c r="A135" s="1"/>
      <c r="B135" s="633" t="s">
        <v>1361</v>
      </c>
      <c r="C135" s="639"/>
      <c r="D135" s="639"/>
      <c r="E135" s="637"/>
      <c r="F135" s="638"/>
    </row>
    <row r="136" spans="1:8" s="437" customFormat="1" ht="25.5">
      <c r="A136" s="1"/>
      <c r="B136" s="646" t="s">
        <v>1560</v>
      </c>
      <c r="E136" s="621"/>
    </row>
    <row r="137" spans="1:8" s="437" customFormat="1">
      <c r="A137" s="1"/>
      <c r="B137" s="633" t="s">
        <v>187</v>
      </c>
    </row>
    <row r="138" spans="1:8" s="903" customFormat="1" ht="25.5">
      <c r="A138" s="897" t="s">
        <v>1531</v>
      </c>
      <c r="B138" s="898" t="s">
        <v>1542</v>
      </c>
      <c r="C138" s="912" t="s">
        <v>51</v>
      </c>
      <c r="D138" s="913">
        <v>2542</v>
      </c>
      <c r="E138" s="914"/>
      <c r="F138" s="931">
        <f>D138*ROUND(E138,2)</f>
        <v>0</v>
      </c>
    </row>
    <row r="139" spans="1:8" s="437" customFormat="1">
      <c r="A139" s="1"/>
      <c r="B139" s="614" t="s">
        <v>1532</v>
      </c>
      <c r="C139" s="635" t="s">
        <v>51</v>
      </c>
      <c r="D139" s="636">
        <v>2542</v>
      </c>
      <c r="E139" s="637"/>
      <c r="F139" s="638">
        <f>D139*ROUND(E139,2)</f>
        <v>0</v>
      </c>
    </row>
    <row r="140" spans="1:8" s="437" customFormat="1">
      <c r="A140" s="1"/>
      <c r="B140" s="633" t="s">
        <v>192</v>
      </c>
    </row>
    <row r="141" spans="1:8" s="903" customFormat="1" ht="25.5">
      <c r="A141" s="897" t="s">
        <v>1531</v>
      </c>
      <c r="B141" s="898" t="s">
        <v>1543</v>
      </c>
      <c r="C141" s="912" t="s">
        <v>51</v>
      </c>
      <c r="D141" s="913">
        <v>3227</v>
      </c>
      <c r="E141" s="914"/>
      <c r="F141" s="931">
        <f>D141*ROUND(E141,2)</f>
        <v>0</v>
      </c>
    </row>
    <row r="142" spans="1:8" s="437" customFormat="1">
      <c r="A142" s="1"/>
      <c r="B142" s="614" t="s">
        <v>1532</v>
      </c>
      <c r="C142" s="635" t="s">
        <v>51</v>
      </c>
      <c r="D142" s="636">
        <v>3227</v>
      </c>
      <c r="E142" s="637"/>
      <c r="F142" s="638">
        <f>D142*ROUND(E142,2)</f>
        <v>0</v>
      </c>
    </row>
    <row r="143" spans="1:8" s="437" customFormat="1">
      <c r="A143" s="1"/>
      <c r="B143" s="633" t="s">
        <v>193</v>
      </c>
      <c r="C143" s="635" t="s">
        <v>51</v>
      </c>
      <c r="D143" s="636">
        <v>76</v>
      </c>
      <c r="E143" s="637"/>
      <c r="F143" s="638">
        <f>D143*ROUND(E143,2)</f>
        <v>0</v>
      </c>
    </row>
    <row r="144" spans="1:8" s="437" customFormat="1">
      <c r="A144" s="1"/>
      <c r="B144" s="633" t="s">
        <v>195</v>
      </c>
      <c r="C144" s="635" t="s">
        <v>51</v>
      </c>
      <c r="D144" s="636">
        <v>117</v>
      </c>
      <c r="E144" s="637"/>
      <c r="F144" s="638">
        <f>D144*ROUND(E144,2)</f>
        <v>0</v>
      </c>
    </row>
    <row r="145" spans="1:6" s="437" customFormat="1">
      <c r="A145" s="1"/>
      <c r="B145" s="633"/>
      <c r="C145" s="639"/>
      <c r="D145" s="639"/>
      <c r="E145" s="637"/>
      <c r="F145" s="638"/>
    </row>
    <row r="146" spans="1:6" s="437" customFormat="1">
      <c r="A146" s="1">
        <f>COUNT($A$5:A144)+1</f>
        <v>27</v>
      </c>
      <c r="B146" s="641" t="s">
        <v>1362</v>
      </c>
      <c r="C146" s="639"/>
      <c r="D146" s="639"/>
      <c r="E146" s="637"/>
      <c r="F146" s="638"/>
    </row>
    <row r="147" spans="1:6" s="437" customFormat="1" ht="318.75">
      <c r="A147" s="1"/>
      <c r="B147" s="633" t="s">
        <v>1363</v>
      </c>
      <c r="C147" s="639"/>
      <c r="D147" s="639"/>
      <c r="E147" s="637"/>
      <c r="F147" s="638"/>
    </row>
    <row r="148" spans="1:6" s="437" customFormat="1" ht="25.5">
      <c r="A148" s="1"/>
      <c r="B148" s="646" t="s">
        <v>1561</v>
      </c>
      <c r="E148" s="621"/>
    </row>
    <row r="149" spans="1:6" s="437" customFormat="1">
      <c r="A149" s="1"/>
      <c r="B149" s="633" t="s">
        <v>192</v>
      </c>
      <c r="C149" s="635" t="s">
        <v>51</v>
      </c>
      <c r="D149" s="636">
        <v>890</v>
      </c>
      <c r="E149" s="637"/>
      <c r="F149" s="638">
        <f>D149*ROUND(E149,2)</f>
        <v>0</v>
      </c>
    </row>
    <row r="150" spans="1:6" s="437" customFormat="1">
      <c r="A150" s="1"/>
      <c r="B150" s="640"/>
      <c r="C150" s="635"/>
      <c r="D150" s="636"/>
      <c r="E150" s="637"/>
      <c r="F150" s="638"/>
    </row>
    <row r="151" spans="1:6" s="437" customFormat="1" ht="25.5">
      <c r="A151" s="1">
        <f>COUNT($A$5:A150)+1</f>
        <v>28</v>
      </c>
      <c r="B151" s="641" t="s">
        <v>1364</v>
      </c>
      <c r="C151" s="639"/>
      <c r="D151" s="639"/>
      <c r="E151" s="637"/>
      <c r="F151" s="638"/>
    </row>
    <row r="152" spans="1:6" s="437" customFormat="1" ht="178.5">
      <c r="A152" s="1"/>
      <c r="B152" s="633" t="s">
        <v>1365</v>
      </c>
      <c r="C152" s="639"/>
      <c r="D152" s="639"/>
      <c r="E152" s="637"/>
      <c r="F152" s="638"/>
    </row>
    <row r="153" spans="1:6" s="437" customFormat="1" ht="25.5">
      <c r="A153" s="1"/>
      <c r="B153" s="646" t="s">
        <v>1575</v>
      </c>
      <c r="C153" s="635" t="s">
        <v>51</v>
      </c>
      <c r="D153" s="636">
        <v>2519</v>
      </c>
      <c r="E153" s="637"/>
      <c r="F153" s="638">
        <f>D153*ROUND(E153,2)</f>
        <v>0</v>
      </c>
    </row>
    <row r="155" spans="1:6" s="645" customFormat="1" ht="63.75">
      <c r="A155" s="1">
        <f>COUNT($A$5:A154)+1</f>
        <v>29</v>
      </c>
      <c r="B155" s="643" t="s">
        <v>1366</v>
      </c>
      <c r="C155" s="655"/>
      <c r="D155" s="635"/>
      <c r="E155" s="658"/>
      <c r="F155" s="644"/>
    </row>
    <row r="156" spans="1:6" s="645" customFormat="1" ht="89.25">
      <c r="A156" s="1"/>
      <c r="B156" s="643" t="s">
        <v>1367</v>
      </c>
      <c r="C156" s="635" t="s">
        <v>3</v>
      </c>
      <c r="D156" s="644">
        <v>5</v>
      </c>
      <c r="E156" s="610"/>
      <c r="F156" s="638">
        <f>D156*ROUND(E156,2)</f>
        <v>0</v>
      </c>
    </row>
    <row r="157" spans="1:6" s="645" customFormat="1">
      <c r="A157" s="1"/>
      <c r="B157" s="643"/>
      <c r="C157" s="635"/>
      <c r="D157" s="644"/>
      <c r="E157" s="610"/>
      <c r="F157" s="644"/>
    </row>
    <row r="158" spans="1:6" s="645" customFormat="1" ht="63.75">
      <c r="A158" s="1">
        <f>COUNT($A$5:A157)+1</f>
        <v>30</v>
      </c>
      <c r="B158" s="643" t="s">
        <v>1368</v>
      </c>
      <c r="C158" s="635" t="s">
        <v>3</v>
      </c>
      <c r="D158" s="644">
        <v>220</v>
      </c>
      <c r="E158" s="610"/>
      <c r="F158" s="638">
        <f>D158*ROUND(E158,2)</f>
        <v>0</v>
      </c>
    </row>
    <row r="159" spans="1:6" s="645" customFormat="1">
      <c r="A159" s="1"/>
      <c r="B159" s="643"/>
      <c r="C159" s="635"/>
      <c r="D159" s="644"/>
      <c r="E159" s="610"/>
      <c r="F159" s="638"/>
    </row>
    <row r="160" spans="1:6" s="645" customFormat="1" ht="38.25">
      <c r="A160" s="1">
        <f>COUNT($A$5:A158)+1</f>
        <v>31</v>
      </c>
      <c r="B160" s="643" t="s">
        <v>1369</v>
      </c>
      <c r="C160" s="635" t="s">
        <v>3</v>
      </c>
      <c r="D160" s="644">
        <v>55</v>
      </c>
      <c r="E160" s="610"/>
      <c r="F160" s="638">
        <f>D160*ROUND(E160,2)</f>
        <v>0</v>
      </c>
    </row>
    <row r="161" spans="1:6" s="645" customFormat="1">
      <c r="A161" s="1"/>
      <c r="B161" s="643"/>
      <c r="C161" s="655"/>
      <c r="D161" s="635"/>
      <c r="E161" s="658"/>
      <c r="F161" s="644"/>
    </row>
    <row r="162" spans="1:6" s="645" customFormat="1" ht="76.5">
      <c r="A162" s="1">
        <f>COUNT($A$5:A161)+1</f>
        <v>32</v>
      </c>
      <c r="B162" s="643" t="s">
        <v>1370</v>
      </c>
      <c r="C162" s="655"/>
      <c r="D162" s="635"/>
      <c r="E162" s="658"/>
      <c r="F162" s="644"/>
    </row>
    <row r="163" spans="1:6" s="645" customFormat="1">
      <c r="A163" s="648"/>
      <c r="B163" s="643" t="s">
        <v>1371</v>
      </c>
      <c r="C163" s="635" t="s">
        <v>51</v>
      </c>
      <c r="D163" s="644">
        <v>3</v>
      </c>
      <c r="E163" s="610"/>
      <c r="F163" s="638">
        <f>D163*ROUND(E163,2)</f>
        <v>0</v>
      </c>
    </row>
    <row r="164" spans="1:6" s="645" customFormat="1">
      <c r="A164" s="648"/>
      <c r="B164" s="643" t="s">
        <v>1372</v>
      </c>
      <c r="C164" s="635" t="s">
        <v>51</v>
      </c>
      <c r="D164" s="644">
        <v>2</v>
      </c>
      <c r="E164" s="610"/>
      <c r="F164" s="638">
        <f>D164*ROUND(E164,2)</f>
        <v>0</v>
      </c>
    </row>
    <row r="165" spans="1:6" s="437" customFormat="1">
      <c r="A165" s="1" t="str">
        <f>IF(B165="","",COUNTIF($B$10:B165,"&lt;&gt;"))</f>
        <v/>
      </c>
      <c r="B165" s="633"/>
      <c r="C165" s="639"/>
      <c r="D165" s="638"/>
      <c r="E165" s="621"/>
      <c r="F165" s="638"/>
    </row>
    <row r="166" spans="1:6" s="645" customFormat="1" ht="51">
      <c r="A166" s="1">
        <f>COUNT($A$5:A165)+1</f>
        <v>33</v>
      </c>
      <c r="B166" s="643" t="s">
        <v>1373</v>
      </c>
      <c r="C166" s="635"/>
      <c r="D166" s="644"/>
      <c r="E166" s="610"/>
      <c r="F166" s="644"/>
    </row>
    <row r="167" spans="1:6" s="645" customFormat="1">
      <c r="A167" s="648"/>
      <c r="B167" s="643" t="s">
        <v>1374</v>
      </c>
      <c r="C167" s="635" t="s">
        <v>51</v>
      </c>
      <c r="D167" s="644">
        <v>5</v>
      </c>
      <c r="E167" s="610"/>
      <c r="F167" s="638">
        <f>D167*ROUND(E167,2)</f>
        <v>0</v>
      </c>
    </row>
    <row r="168" spans="1:6" s="645" customFormat="1">
      <c r="A168" s="648"/>
      <c r="B168" s="641" t="s">
        <v>1562</v>
      </c>
      <c r="C168" s="635"/>
      <c r="D168" s="644"/>
      <c r="E168" s="610"/>
      <c r="F168" s="644"/>
    </row>
    <row r="169" spans="1:6" s="645" customFormat="1">
      <c r="A169" s="648"/>
      <c r="B169" s="641"/>
      <c r="C169" s="635"/>
      <c r="D169" s="644"/>
      <c r="E169" s="610"/>
      <c r="F169" s="644"/>
    </row>
    <row r="170" spans="1:6" s="645" customFormat="1">
      <c r="A170" s="648"/>
      <c r="B170" s="643"/>
      <c r="C170" s="655"/>
      <c r="D170" s="635"/>
      <c r="E170" s="659"/>
      <c r="F170" s="638"/>
    </row>
    <row r="171" spans="1:6" s="645" customFormat="1" ht="54">
      <c r="A171" s="1">
        <f>COUNT($A$5:A170)+1</f>
        <v>34</v>
      </c>
      <c r="B171" s="643" t="s">
        <v>1375</v>
      </c>
      <c r="C171" s="635" t="s">
        <v>51</v>
      </c>
      <c r="D171" s="636">
        <v>55</v>
      </c>
      <c r="E171" s="610"/>
      <c r="F171" s="638">
        <f>D171*ROUND(E171,2)</f>
        <v>0</v>
      </c>
    </row>
    <row r="172" spans="1:6" s="645" customFormat="1">
      <c r="A172" s="648"/>
      <c r="B172" s="641" t="s">
        <v>1563</v>
      </c>
      <c r="C172" s="635"/>
      <c r="D172" s="644"/>
      <c r="E172" s="610"/>
      <c r="F172" s="644"/>
    </row>
    <row r="173" spans="1:6" s="645" customFormat="1">
      <c r="A173" s="648"/>
      <c r="B173" s="643"/>
      <c r="C173" s="655"/>
      <c r="D173" s="635"/>
      <c r="E173" s="658"/>
      <c r="F173" s="644"/>
    </row>
    <row r="174" spans="1:6" s="437" customFormat="1" ht="76.5">
      <c r="A174" s="1">
        <f>COUNT($A$5:A173)+1</f>
        <v>35</v>
      </c>
      <c r="B174" s="633" t="s">
        <v>1376</v>
      </c>
      <c r="C174" s="635" t="s">
        <v>3</v>
      </c>
      <c r="D174" s="636">
        <v>1285</v>
      </c>
      <c r="E174" s="637"/>
      <c r="F174" s="638">
        <f>D174*ROUND(E174,2)</f>
        <v>0</v>
      </c>
    </row>
    <row r="175" spans="1:6" s="437" customFormat="1">
      <c r="A175" s="1" t="str">
        <f>IF(B175="","",COUNTIF($B$10:B175,"&lt;&gt;"))</f>
        <v/>
      </c>
      <c r="B175" s="660"/>
      <c r="C175" s="635"/>
      <c r="D175" s="636"/>
      <c r="E175" s="637"/>
      <c r="F175" s="638"/>
    </row>
    <row r="176" spans="1:6" s="437" customFormat="1" ht="76.5">
      <c r="A176" s="1">
        <f>COUNT($A$5:A175)+1</f>
        <v>36</v>
      </c>
      <c r="B176" s="633" t="s">
        <v>1377</v>
      </c>
      <c r="C176" s="635" t="s">
        <v>3</v>
      </c>
      <c r="D176" s="636">
        <v>1495</v>
      </c>
      <c r="E176" s="637"/>
      <c r="F176" s="638">
        <f>D176*ROUND(E176,2)</f>
        <v>0</v>
      </c>
    </row>
    <row r="177" spans="1:6" s="437" customFormat="1">
      <c r="A177" s="1" t="str">
        <f>IF(B177="","",COUNTIF($B$10:B177,"&lt;&gt;"))</f>
        <v/>
      </c>
      <c r="B177" s="660"/>
      <c r="C177" s="635"/>
      <c r="D177" s="636"/>
      <c r="E177" s="637"/>
      <c r="F177" s="638"/>
    </row>
    <row r="178" spans="1:6" s="437" customFormat="1" ht="76.5">
      <c r="A178" s="1">
        <f>COUNT($A$5:A177)+1</f>
        <v>37</v>
      </c>
      <c r="B178" s="633" t="s">
        <v>1378</v>
      </c>
      <c r="C178" s="635" t="s">
        <v>3</v>
      </c>
      <c r="D178" s="636">
        <v>36</v>
      </c>
      <c r="E178" s="637"/>
      <c r="F178" s="638">
        <f>D178*ROUND(E178,2)</f>
        <v>0</v>
      </c>
    </row>
    <row r="179" spans="1:6" s="437" customFormat="1">
      <c r="A179" s="1" t="str">
        <f>IF(B179="","",COUNTIF($B$10:B179,"&lt;&gt;"))</f>
        <v/>
      </c>
      <c r="B179" s="660"/>
      <c r="C179" s="635"/>
      <c r="D179" s="636"/>
      <c r="E179" s="637"/>
      <c r="F179" s="638"/>
    </row>
    <row r="180" spans="1:6" s="437" customFormat="1" ht="76.5">
      <c r="A180" s="1">
        <f>COUNT($A$5:A179)+1</f>
        <v>38</v>
      </c>
      <c r="B180" s="633" t="s">
        <v>1379</v>
      </c>
      <c r="C180" s="635" t="s">
        <v>3</v>
      </c>
      <c r="D180" s="636">
        <v>48</v>
      </c>
      <c r="E180" s="637"/>
      <c r="F180" s="638">
        <f>D180*ROUND(E180,2)</f>
        <v>0</v>
      </c>
    </row>
    <row r="181" spans="1:6" s="437" customFormat="1">
      <c r="A181" s="1" t="str">
        <f>IF(B181="","",COUNTIF($B$10:B181,"&lt;&gt;"))</f>
        <v/>
      </c>
      <c r="B181" s="660"/>
      <c r="C181" s="635"/>
      <c r="D181" s="636"/>
      <c r="E181" s="637"/>
      <c r="F181" s="638"/>
    </row>
    <row r="182" spans="1:6" s="437" customFormat="1" ht="63.75">
      <c r="A182" s="1">
        <f>COUNT($A$5:A181)+1</f>
        <v>39</v>
      </c>
      <c r="B182" s="633" t="s">
        <v>1380</v>
      </c>
      <c r="C182" s="635" t="s">
        <v>3</v>
      </c>
      <c r="D182" s="636">
        <v>21</v>
      </c>
      <c r="E182" s="637"/>
      <c r="F182" s="638">
        <f>D182*ROUND(E182,2)</f>
        <v>0</v>
      </c>
    </row>
    <row r="183" spans="1:6" s="437" customFormat="1">
      <c r="A183" s="1" t="str">
        <f>IF(B183="","",COUNTIF($B$10:B183,"&lt;&gt;"))</f>
        <v/>
      </c>
      <c r="B183" s="660"/>
      <c r="C183" s="635"/>
      <c r="D183" s="636"/>
      <c r="E183" s="637"/>
      <c r="F183" s="638"/>
    </row>
    <row r="184" spans="1:6" s="437" customFormat="1" ht="63.75">
      <c r="A184" s="1">
        <f>COUNT($A$5:A183)+1</f>
        <v>40</v>
      </c>
      <c r="B184" s="633" t="s">
        <v>1381</v>
      </c>
      <c r="C184" s="635" t="s">
        <v>3</v>
      </c>
      <c r="D184" s="636">
        <v>32</v>
      </c>
      <c r="E184" s="637"/>
      <c r="F184" s="638">
        <f>D184*ROUND(E184,2)</f>
        <v>0</v>
      </c>
    </row>
    <row r="185" spans="1:6" s="437" customFormat="1">
      <c r="A185" s="1" t="str">
        <f>IF(B185="","",COUNTIF($B$10:B185,"&lt;&gt;"))</f>
        <v/>
      </c>
      <c r="B185" s="660"/>
      <c r="C185" s="635"/>
      <c r="D185" s="636"/>
      <c r="E185" s="637"/>
      <c r="F185" s="638"/>
    </row>
    <row r="186" spans="1:6" s="437" customFormat="1" ht="63.75">
      <c r="A186" s="1">
        <f>COUNT($A$5:A185)+1</f>
        <v>41</v>
      </c>
      <c r="B186" s="633" t="s">
        <v>1382</v>
      </c>
      <c r="C186" s="635" t="s">
        <v>3</v>
      </c>
      <c r="D186" s="636">
        <v>165</v>
      </c>
      <c r="E186" s="637">
        <v>0</v>
      </c>
      <c r="F186" s="638">
        <f>D186*ROUND(E186,2)</f>
        <v>0</v>
      </c>
    </row>
    <row r="187" spans="1:6" ht="18.75">
      <c r="B187" s="609"/>
    </row>
    <row r="188" spans="1:6" s="437" customFormat="1" ht="15.75" thickBot="1">
      <c r="A188" s="1"/>
      <c r="B188" s="661" t="s">
        <v>1384</v>
      </c>
      <c r="C188" s="662"/>
      <c r="D188" s="662"/>
      <c r="E188" s="663"/>
      <c r="F188" s="664">
        <f>SUM(F10:F187)</f>
        <v>0</v>
      </c>
    </row>
    <row r="189" spans="1:6" s="437" customFormat="1" ht="15.75" thickTop="1">
      <c r="A189" s="1"/>
      <c r="B189" s="434"/>
      <c r="C189" s="435"/>
      <c r="D189" s="435"/>
      <c r="E189" s="610"/>
      <c r="F189" s="436"/>
    </row>
  </sheetData>
  <sheetProtection algorithmName="SHA-512" hashValue="De5rx2rRVunG3M89CsjMHKKTUoxY1yQOXhElOvQVnr+mVgvA4sWYQSv2ASdbPCAw51SUwa5lKr/6r5ZYIehXUg==" saltValue="mbnU4UbysPC/XFlK0rSCT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3C6D7-0C81-4AAC-A595-228BDE9A280E}">
  <sheetPr>
    <tabColor rgb="FFC0E6F5"/>
  </sheetPr>
  <dimension ref="A1:H160"/>
  <sheetViews>
    <sheetView view="pageBreakPreview" topLeftCell="A92" zoomScaleNormal="100" zoomScaleSheetLayoutView="100" workbookViewId="0">
      <selection activeCell="B107" sqref="B107"/>
    </sheetView>
  </sheetViews>
  <sheetFormatPr defaultRowHeight="15"/>
  <cols>
    <col min="1" max="1" width="7" style="1" customWidth="1"/>
    <col min="2" max="2" width="46.855468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1430</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14.75">
      <c r="B13" s="633" t="s">
        <v>1281</v>
      </c>
      <c r="C13" s="639"/>
      <c r="D13" s="639"/>
      <c r="E13" s="637"/>
      <c r="F13" s="638"/>
    </row>
    <row r="14" spans="1:6">
      <c r="A14" s="1" t="str">
        <f>IF(B14="","",COUNTIF($B$10:B14,"&lt;&gt;"))</f>
        <v/>
      </c>
      <c r="B14" s="633"/>
      <c r="C14" s="639"/>
      <c r="D14" s="639"/>
      <c r="E14" s="637"/>
      <c r="F14" s="638"/>
    </row>
    <row r="15" spans="1:6" ht="207">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3</v>
      </c>
      <c r="E18" s="914"/>
      <c r="F18" s="931">
        <f>D18*ROUND(E18,2)</f>
        <v>0</v>
      </c>
      <c r="G18" s="903"/>
      <c r="H18" s="904"/>
    </row>
    <row r="19" spans="1:8">
      <c r="B19" s="614" t="s">
        <v>1532</v>
      </c>
      <c r="C19" s="635" t="s">
        <v>3</v>
      </c>
      <c r="D19" s="636">
        <v>3</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38.25">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3</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1431</v>
      </c>
      <c r="C37" s="635"/>
      <c r="D37" s="636"/>
      <c r="E37" s="637"/>
      <c r="F37" s="638"/>
    </row>
    <row r="38" spans="1:6" s="437" customFormat="1" ht="89.25">
      <c r="A38" s="1"/>
      <c r="B38" s="633" t="s">
        <v>1432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1433</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65">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3</v>
      </c>
      <c r="E50" s="637"/>
      <c r="F50" s="638">
        <f>D50*ROUND(E50,2)</f>
        <v>0</v>
      </c>
    </row>
    <row r="51" spans="1:6" s="437" customFormat="1">
      <c r="A51" s="1"/>
      <c r="B51" s="633" t="s">
        <v>195</v>
      </c>
      <c r="C51" s="635" t="s">
        <v>51</v>
      </c>
      <c r="D51" s="636">
        <v>1</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63.7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2</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3</v>
      </c>
      <c r="E72" s="637"/>
      <c r="F72" s="638">
        <f>D72*ROUND(E72,2)</f>
        <v>0</v>
      </c>
    </row>
    <row r="73" spans="1:6" s="437" customFormat="1">
      <c r="A73" s="1"/>
      <c r="B73" s="643" t="s">
        <v>1313</v>
      </c>
      <c r="C73" s="653" t="s">
        <v>51</v>
      </c>
      <c r="D73" s="654">
        <v>1</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3</v>
      </c>
      <c r="E78" s="637"/>
      <c r="F78" s="638">
        <f>D78*ROUND(E78,2)</f>
        <v>0</v>
      </c>
    </row>
    <row r="79" spans="1:6" s="437" customFormat="1">
      <c r="A79" s="1"/>
      <c r="B79" s="643" t="s">
        <v>1313</v>
      </c>
      <c r="C79" s="653" t="s">
        <v>51</v>
      </c>
      <c r="D79" s="654">
        <v>1</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16.7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1982</v>
      </c>
      <c r="E93" s="914"/>
      <c r="F93" s="931">
        <f>D93*ROUND(E93,2)</f>
        <v>0</v>
      </c>
    </row>
    <row r="94" spans="1:6" s="437" customFormat="1">
      <c r="A94" s="1"/>
      <c r="B94" s="614" t="s">
        <v>1532</v>
      </c>
      <c r="C94" s="635" t="s">
        <v>50</v>
      </c>
      <c r="D94" s="639">
        <v>1982</v>
      </c>
      <c r="E94" s="637"/>
      <c r="F94" s="638">
        <f>D94*ROUND(E94,2)</f>
        <v>0</v>
      </c>
    </row>
    <row r="95" spans="1:6" s="437" customFormat="1">
      <c r="A95" s="1"/>
      <c r="B95" s="633" t="s">
        <v>1330</v>
      </c>
      <c r="C95" s="639" t="s">
        <v>50</v>
      </c>
      <c r="D95" s="639">
        <v>620</v>
      </c>
      <c r="E95" s="637"/>
      <c r="F95" s="638">
        <f>D95*ROUND(E95,2)</f>
        <v>0</v>
      </c>
    </row>
    <row r="96" spans="1:6" s="437" customFormat="1">
      <c r="A96" s="1" t="str">
        <f>IF(B96="","",COUNTIF($B$10:B96,"&lt;&gt;"))</f>
        <v/>
      </c>
      <c r="B96" s="633"/>
      <c r="C96" s="635"/>
      <c r="D96" s="639"/>
      <c r="E96" s="637"/>
      <c r="F96" s="638"/>
    </row>
    <row r="97" spans="1:8" s="437" customFormat="1" ht="38.25">
      <c r="A97" s="1">
        <f>COUNT($A$5:A96)+1</f>
        <v>22</v>
      </c>
      <c r="B97" s="643" t="s">
        <v>1332</v>
      </c>
      <c r="C97" s="635"/>
      <c r="D97" s="639"/>
      <c r="E97" s="637"/>
      <c r="F97" s="638"/>
    </row>
    <row r="98" spans="1:8" s="437" customFormat="1">
      <c r="A98" s="1"/>
      <c r="B98" s="633" t="s">
        <v>1434</v>
      </c>
      <c r="C98" s="635" t="s">
        <v>51</v>
      </c>
      <c r="D98" s="639">
        <v>58</v>
      </c>
      <c r="E98" s="637"/>
      <c r="F98" s="638">
        <f t="shared" ref="F98:F105" si="0">D98*ROUND(E98,2)</f>
        <v>0</v>
      </c>
    </row>
    <row r="99" spans="1:8" s="437" customFormat="1">
      <c r="A99" s="1"/>
      <c r="B99" s="633" t="s">
        <v>1435</v>
      </c>
      <c r="C99" s="635" t="s">
        <v>51</v>
      </c>
      <c r="D99" s="639">
        <v>209</v>
      </c>
      <c r="E99" s="637"/>
      <c r="F99" s="638">
        <f t="shared" si="0"/>
        <v>0</v>
      </c>
    </row>
    <row r="100" spans="1:8" s="437" customFormat="1">
      <c r="A100" s="1"/>
      <c r="B100" s="633" t="s">
        <v>1335</v>
      </c>
      <c r="C100" s="635" t="s">
        <v>51</v>
      </c>
      <c r="D100" s="639">
        <v>4</v>
      </c>
      <c r="E100" s="637"/>
      <c r="F100" s="638">
        <f t="shared" si="0"/>
        <v>0</v>
      </c>
    </row>
    <row r="101" spans="1:8" s="437" customFormat="1">
      <c r="A101" s="1"/>
      <c r="B101" s="633" t="s">
        <v>1336</v>
      </c>
      <c r="C101" s="635" t="s">
        <v>51</v>
      </c>
      <c r="D101" s="639">
        <v>12</v>
      </c>
      <c r="E101" s="637"/>
      <c r="F101" s="638">
        <f t="shared" si="0"/>
        <v>0</v>
      </c>
    </row>
    <row r="102" spans="1:8" s="437" customFormat="1">
      <c r="A102" s="1"/>
      <c r="B102" s="633" t="s">
        <v>1401</v>
      </c>
      <c r="C102" s="635" t="s">
        <v>51</v>
      </c>
      <c r="D102" s="639">
        <v>209</v>
      </c>
      <c r="E102" s="637"/>
      <c r="F102" s="638">
        <f t="shared" si="0"/>
        <v>0</v>
      </c>
    </row>
    <row r="103" spans="1:8" s="437" customFormat="1">
      <c r="A103" s="1"/>
      <c r="B103" s="633" t="s">
        <v>1344</v>
      </c>
      <c r="C103" s="635" t="s">
        <v>51</v>
      </c>
      <c r="D103" s="639">
        <v>3</v>
      </c>
      <c r="E103" s="637"/>
      <c r="F103" s="638">
        <f t="shared" si="0"/>
        <v>0</v>
      </c>
    </row>
    <row r="104" spans="1:8" s="437" customFormat="1">
      <c r="A104" s="1"/>
      <c r="B104" s="633" t="s">
        <v>1345</v>
      </c>
      <c r="C104" s="635" t="s">
        <v>51</v>
      </c>
      <c r="D104" s="639">
        <v>10</v>
      </c>
      <c r="E104" s="637"/>
      <c r="F104" s="638">
        <f t="shared" si="0"/>
        <v>0</v>
      </c>
    </row>
    <row r="105" spans="1:8" s="437" customFormat="1">
      <c r="A105" s="1"/>
      <c r="B105" s="633" t="s">
        <v>1346</v>
      </c>
      <c r="C105" s="635" t="s">
        <v>51</v>
      </c>
      <c r="D105" s="639">
        <v>4</v>
      </c>
      <c r="E105" s="637"/>
      <c r="F105" s="638">
        <f t="shared" si="0"/>
        <v>0</v>
      </c>
    </row>
    <row r="106" spans="1:8" s="437" customFormat="1">
      <c r="A106" s="1"/>
      <c r="B106" s="633"/>
      <c r="C106" s="635"/>
      <c r="D106" s="639"/>
      <c r="E106" s="637"/>
      <c r="F106" s="638"/>
    </row>
    <row r="107" spans="1:8" s="437" customFormat="1" ht="242.25">
      <c r="A107" s="1">
        <f>COUNT($A$5:A100)+1</f>
        <v>23</v>
      </c>
      <c r="B107" s="1031" t="s">
        <v>1737</v>
      </c>
      <c r="C107" s="635"/>
      <c r="D107" s="639"/>
      <c r="E107" s="637"/>
      <c r="F107" s="638"/>
    </row>
    <row r="108" spans="1:8" s="437" customFormat="1">
      <c r="A108" s="1"/>
      <c r="B108" s="633" t="s">
        <v>1348</v>
      </c>
      <c r="C108" s="635" t="s">
        <v>50</v>
      </c>
      <c r="D108" s="639">
        <v>250</v>
      </c>
      <c r="E108" s="637"/>
      <c r="F108" s="638">
        <f>D108*ROUND(E108,2)</f>
        <v>0</v>
      </c>
    </row>
    <row r="109" spans="1:8" s="437" customFormat="1">
      <c r="A109" s="1"/>
      <c r="B109" s="633"/>
      <c r="C109" s="635"/>
      <c r="D109" s="639"/>
      <c r="E109" s="637"/>
      <c r="F109" s="638"/>
    </row>
    <row r="110" spans="1:8" ht="76.5">
      <c r="A110" s="1">
        <f>COUNT($A$5:A109)+1</f>
        <v>24</v>
      </c>
      <c r="B110" s="643" t="s">
        <v>1358</v>
      </c>
    </row>
    <row r="111" spans="1:8">
      <c r="A111" s="648"/>
      <c r="B111" s="646" t="s">
        <v>1559</v>
      </c>
      <c r="C111" s="1"/>
      <c r="D111" s="1"/>
      <c r="E111" s="1"/>
      <c r="F111" s="1"/>
    </row>
    <row r="112" spans="1:8" s="905" customFormat="1">
      <c r="A112" s="897" t="s">
        <v>1531</v>
      </c>
      <c r="B112" s="898" t="s">
        <v>1540</v>
      </c>
      <c r="C112" s="912" t="s">
        <v>51</v>
      </c>
      <c r="D112" s="913">
        <v>756</v>
      </c>
      <c r="E112" s="914"/>
      <c r="F112" s="931">
        <f>D112*ROUND(E112,2)</f>
        <v>0</v>
      </c>
      <c r="G112" s="903"/>
      <c r="H112" s="904"/>
    </row>
    <row r="113" spans="1:6">
      <c r="B113" s="614" t="s">
        <v>1532</v>
      </c>
      <c r="C113" s="635" t="s">
        <v>51</v>
      </c>
      <c r="D113" s="636">
        <v>756</v>
      </c>
      <c r="E113" s="637"/>
      <c r="F113" s="638">
        <f>D113*ROUND(E113,2)</f>
        <v>0</v>
      </c>
    </row>
    <row r="114" spans="1:6" s="437" customFormat="1">
      <c r="A114" s="1"/>
      <c r="B114" s="633"/>
      <c r="C114" s="639"/>
      <c r="D114" s="639"/>
      <c r="E114" s="637"/>
      <c r="F114" s="638"/>
    </row>
    <row r="115" spans="1:6" s="437" customFormat="1">
      <c r="A115" s="1">
        <f>COUNT($A$5:A114)+1</f>
        <v>25</v>
      </c>
      <c r="B115" s="641" t="s">
        <v>1359</v>
      </c>
      <c r="C115" s="639"/>
      <c r="D115" s="639"/>
      <c r="E115" s="637"/>
      <c r="F115" s="638"/>
    </row>
    <row r="116" spans="1:6" s="437" customFormat="1" ht="280.5">
      <c r="A116" s="1"/>
      <c r="B116" s="633" t="s">
        <v>1360</v>
      </c>
      <c r="C116" s="639"/>
      <c r="D116" s="639"/>
      <c r="E116" s="637"/>
      <c r="F116" s="638"/>
    </row>
    <row r="117" spans="1:6" s="437" customFormat="1" ht="25.5">
      <c r="A117" s="1"/>
      <c r="B117" s="633" t="s">
        <v>1361</v>
      </c>
      <c r="C117" s="639"/>
      <c r="D117" s="639"/>
      <c r="E117" s="637"/>
      <c r="F117" s="638"/>
    </row>
    <row r="118" spans="1:6" s="437" customFormat="1" ht="25.5">
      <c r="A118" s="1"/>
      <c r="B118" s="646" t="s">
        <v>1560</v>
      </c>
      <c r="E118" s="621"/>
    </row>
    <row r="119" spans="1:6" s="437" customFormat="1">
      <c r="A119" s="1"/>
      <c r="B119" s="633" t="s">
        <v>187</v>
      </c>
    </row>
    <row r="120" spans="1:6" s="903" customFormat="1">
      <c r="A120" s="897" t="s">
        <v>1531</v>
      </c>
      <c r="B120" s="898" t="s">
        <v>1542</v>
      </c>
      <c r="C120" s="912" t="s">
        <v>51</v>
      </c>
      <c r="D120" s="913">
        <v>683</v>
      </c>
      <c r="E120" s="914"/>
      <c r="F120" s="931">
        <f>D120*ROUND(E120,2)</f>
        <v>0</v>
      </c>
    </row>
    <row r="121" spans="1:6" s="437" customFormat="1">
      <c r="A121" s="1"/>
      <c r="B121" s="614" t="s">
        <v>1532</v>
      </c>
      <c r="C121" s="635" t="s">
        <v>51</v>
      </c>
      <c r="D121" s="636">
        <v>683</v>
      </c>
      <c r="E121" s="637"/>
      <c r="F121" s="638">
        <f>D121*ROUND(E121,2)</f>
        <v>0</v>
      </c>
    </row>
    <row r="122" spans="1:6" s="437" customFormat="1">
      <c r="A122" s="1"/>
      <c r="B122" s="633" t="s">
        <v>193</v>
      </c>
      <c r="C122" s="635" t="s">
        <v>51</v>
      </c>
      <c r="D122" s="636">
        <v>312</v>
      </c>
      <c r="E122" s="637"/>
      <c r="F122" s="638">
        <f>D122*ROUND(E122,2)</f>
        <v>0</v>
      </c>
    </row>
    <row r="123" spans="1:6" s="437" customFormat="1">
      <c r="A123" s="1"/>
      <c r="B123" s="633" t="s">
        <v>195</v>
      </c>
      <c r="C123" s="635" t="s">
        <v>51</v>
      </c>
      <c r="D123" s="636">
        <v>5</v>
      </c>
      <c r="E123" s="637"/>
      <c r="F123" s="638">
        <f>D123*ROUND(E123,2)</f>
        <v>0</v>
      </c>
    </row>
    <row r="124" spans="1:6" s="437" customFormat="1">
      <c r="A124" s="1"/>
      <c r="B124" s="633"/>
      <c r="C124" s="639"/>
      <c r="D124" s="639"/>
      <c r="E124" s="637"/>
      <c r="F124" s="638"/>
    </row>
    <row r="125" spans="1:6" s="437" customFormat="1">
      <c r="A125" s="1">
        <f>COUNT($A$5:A123)+1</f>
        <v>26</v>
      </c>
      <c r="B125" s="641" t="s">
        <v>1362</v>
      </c>
      <c r="C125" s="639"/>
      <c r="D125" s="639"/>
      <c r="E125" s="637"/>
      <c r="F125" s="638"/>
    </row>
    <row r="126" spans="1:6" s="437" customFormat="1" ht="306">
      <c r="A126" s="1"/>
      <c r="B126" s="633" t="s">
        <v>1363</v>
      </c>
      <c r="C126" s="639"/>
      <c r="D126" s="639"/>
      <c r="E126" s="637"/>
      <c r="F126" s="638"/>
    </row>
    <row r="127" spans="1:6" s="437" customFormat="1" ht="25.5">
      <c r="A127" s="1"/>
      <c r="B127" s="646" t="s">
        <v>1561</v>
      </c>
      <c r="E127" s="621"/>
    </row>
    <row r="128" spans="1:6" s="437" customFormat="1">
      <c r="A128" s="1"/>
      <c r="B128" s="633" t="s">
        <v>193</v>
      </c>
      <c r="C128" s="635" t="s">
        <v>51</v>
      </c>
      <c r="D128" s="636">
        <v>136</v>
      </c>
      <c r="E128" s="637"/>
      <c r="F128" s="638">
        <f>D128*ROUND(E128,2)</f>
        <v>0</v>
      </c>
    </row>
    <row r="129" spans="1:6" s="437" customFormat="1">
      <c r="A129" s="1"/>
      <c r="B129" s="640"/>
      <c r="C129" s="635"/>
      <c r="D129" s="636"/>
      <c r="E129" s="637"/>
      <c r="F129" s="638"/>
    </row>
    <row r="130" spans="1:6" s="437" customFormat="1" ht="25.5">
      <c r="A130" s="1">
        <f>COUNT($A$5:A129)+1</f>
        <v>27</v>
      </c>
      <c r="B130" s="641" t="s">
        <v>1364</v>
      </c>
      <c r="C130" s="639"/>
      <c r="D130" s="639"/>
      <c r="E130" s="637"/>
      <c r="F130" s="638"/>
    </row>
    <row r="131" spans="1:6" s="437" customFormat="1" ht="165.75">
      <c r="A131" s="1"/>
      <c r="B131" s="633" t="s">
        <v>1365</v>
      </c>
      <c r="C131" s="639"/>
      <c r="D131" s="639"/>
      <c r="E131" s="637"/>
      <c r="F131" s="638"/>
    </row>
    <row r="132" spans="1:6" s="437" customFormat="1" ht="25.5">
      <c r="A132" s="1"/>
      <c r="B132" s="646" t="s">
        <v>1575</v>
      </c>
      <c r="C132" s="635" t="s">
        <v>51</v>
      </c>
      <c r="D132" s="636">
        <v>756</v>
      </c>
      <c r="E132" s="637"/>
      <c r="F132" s="638">
        <f>D132*ROUND(E132,2)</f>
        <v>0</v>
      </c>
    </row>
    <row r="134" spans="1:6" s="645" customFormat="1" ht="63.75">
      <c r="A134" s="1">
        <f>COUNT($A$5:A133)+1</f>
        <v>28</v>
      </c>
      <c r="B134" s="643" t="s">
        <v>1366</v>
      </c>
      <c r="C134" s="655"/>
      <c r="D134" s="635"/>
      <c r="E134" s="658"/>
      <c r="F134" s="644"/>
    </row>
    <row r="135" spans="1:6" s="645" customFormat="1" ht="76.5">
      <c r="A135" s="1"/>
      <c r="B135" s="643" t="s">
        <v>1367</v>
      </c>
      <c r="C135" s="635" t="s">
        <v>3</v>
      </c>
      <c r="D135" s="644">
        <v>6</v>
      </c>
      <c r="E135" s="610"/>
      <c r="F135" s="638">
        <f>D135*ROUND(E135,2)</f>
        <v>0</v>
      </c>
    </row>
    <row r="136" spans="1:6" s="645" customFormat="1">
      <c r="A136" s="1"/>
      <c r="B136" s="643"/>
      <c r="C136" s="635"/>
      <c r="D136" s="644"/>
      <c r="E136" s="610"/>
      <c r="F136" s="644"/>
    </row>
    <row r="137" spans="1:6" s="645" customFormat="1" ht="38.25">
      <c r="A137" s="1">
        <f>COUNT($A$5:A136)+1</f>
        <v>29</v>
      </c>
      <c r="B137" s="643" t="s">
        <v>1402</v>
      </c>
      <c r="C137" s="635" t="s">
        <v>3</v>
      </c>
      <c r="D137" s="644">
        <v>209</v>
      </c>
      <c r="E137" s="610"/>
      <c r="F137" s="638">
        <f>D137*ROUND(E137,2)</f>
        <v>0</v>
      </c>
    </row>
    <row r="138" spans="1:6" s="645" customFormat="1">
      <c r="A138" s="1"/>
      <c r="B138" s="643"/>
      <c r="C138" s="655"/>
      <c r="D138" s="635"/>
      <c r="E138" s="658"/>
      <c r="F138" s="644"/>
    </row>
    <row r="139" spans="1:6" s="645" customFormat="1" ht="76.5">
      <c r="A139" s="1">
        <f>COUNT($A$5:A138)+1</f>
        <v>30</v>
      </c>
      <c r="B139" s="643" t="s">
        <v>1370</v>
      </c>
      <c r="C139" s="655"/>
      <c r="D139" s="635"/>
      <c r="E139" s="658"/>
      <c r="F139" s="644"/>
    </row>
    <row r="140" spans="1:6" s="645" customFormat="1">
      <c r="A140" s="648"/>
      <c r="B140" s="643" t="s">
        <v>1371</v>
      </c>
      <c r="C140" s="635" t="s">
        <v>51</v>
      </c>
      <c r="D140" s="644">
        <v>3</v>
      </c>
      <c r="E140" s="610"/>
      <c r="F140" s="638">
        <f>D140*ROUND(E140,2)</f>
        <v>0</v>
      </c>
    </row>
    <row r="141" spans="1:6" s="437" customFormat="1">
      <c r="A141" s="1" t="str">
        <f>IF(B141="","",COUNTIF($B$10:B141,"&lt;&gt;"))</f>
        <v/>
      </c>
      <c r="B141" s="633"/>
      <c r="C141" s="639"/>
      <c r="D141" s="638"/>
      <c r="E141" s="621"/>
      <c r="F141" s="638"/>
    </row>
    <row r="142" spans="1:6" s="645" customFormat="1" ht="51">
      <c r="A142" s="1">
        <f>COUNT($A$5:A141)+1</f>
        <v>31</v>
      </c>
      <c r="B142" s="643" t="s">
        <v>1373</v>
      </c>
      <c r="C142" s="635"/>
      <c r="D142" s="644"/>
      <c r="E142" s="610"/>
      <c r="F142" s="644"/>
    </row>
    <row r="143" spans="1:6" s="645" customFormat="1">
      <c r="A143" s="648"/>
      <c r="B143" s="643" t="s">
        <v>1374</v>
      </c>
      <c r="C143" s="635" t="s">
        <v>51</v>
      </c>
      <c r="D143" s="644">
        <v>3</v>
      </c>
      <c r="E143" s="610"/>
      <c r="F143" s="638">
        <f>D143*ROUND(E143,2)</f>
        <v>0</v>
      </c>
    </row>
    <row r="144" spans="1:6" s="645" customFormat="1">
      <c r="A144" s="648"/>
      <c r="B144" s="641" t="s">
        <v>1562</v>
      </c>
      <c r="C144" s="635"/>
      <c r="D144" s="644"/>
      <c r="E144" s="610"/>
      <c r="F144" s="644"/>
    </row>
    <row r="145" spans="1:6" s="645" customFormat="1">
      <c r="A145" s="648"/>
      <c r="B145" s="641"/>
      <c r="C145" s="635"/>
      <c r="D145" s="644"/>
      <c r="E145" s="610"/>
      <c r="F145" s="644"/>
    </row>
    <row r="146" spans="1:6" s="645" customFormat="1">
      <c r="A146" s="648"/>
      <c r="B146" s="643"/>
      <c r="C146" s="655"/>
      <c r="D146" s="635"/>
      <c r="E146" s="659"/>
      <c r="F146" s="638"/>
    </row>
    <row r="147" spans="1:6" s="645" customFormat="1" ht="54">
      <c r="A147" s="1">
        <f>COUNT($A$5:A146)+1</f>
        <v>32</v>
      </c>
      <c r="B147" s="643" t="s">
        <v>1375</v>
      </c>
      <c r="C147" s="635" t="s">
        <v>51</v>
      </c>
      <c r="D147" s="636">
        <v>209</v>
      </c>
      <c r="E147" s="610"/>
      <c r="F147" s="638">
        <f>D147*ROUND(E147,2)</f>
        <v>0</v>
      </c>
    </row>
    <row r="148" spans="1:6" s="645" customFormat="1">
      <c r="A148" s="648"/>
      <c r="B148" s="641" t="s">
        <v>1563</v>
      </c>
      <c r="C148" s="635"/>
      <c r="D148" s="644"/>
      <c r="E148" s="610"/>
      <c r="F148" s="644"/>
    </row>
    <row r="149" spans="1:6" s="645" customFormat="1">
      <c r="A149" s="648"/>
      <c r="B149" s="643"/>
      <c r="C149" s="655"/>
      <c r="D149" s="635"/>
      <c r="E149" s="658"/>
      <c r="F149" s="644"/>
    </row>
    <row r="150" spans="1:6" s="437" customFormat="1" ht="76.5">
      <c r="A150" s="1">
        <f>COUNT($A$5:A149)+1</f>
        <v>33</v>
      </c>
      <c r="B150" s="633" t="s">
        <v>1376</v>
      </c>
      <c r="C150" s="635" t="s">
        <v>3</v>
      </c>
      <c r="D150" s="636">
        <v>577</v>
      </c>
      <c r="E150" s="637"/>
      <c r="F150" s="638">
        <f>D150*ROUND(E150,2)</f>
        <v>0</v>
      </c>
    </row>
    <row r="151" spans="1:6" s="437" customFormat="1">
      <c r="A151" s="1" t="str">
        <f>IF(B151="","",COUNTIF($B$10:B151,"&lt;&gt;"))</f>
        <v/>
      </c>
      <c r="B151" s="660"/>
      <c r="C151" s="635"/>
      <c r="D151" s="636"/>
      <c r="E151" s="637"/>
      <c r="F151" s="638"/>
    </row>
    <row r="152" spans="1:6" s="437" customFormat="1" ht="76.5">
      <c r="A152" s="1">
        <f>COUNT($A$5:A151)+1</f>
        <v>34</v>
      </c>
      <c r="B152" s="633" t="s">
        <v>1378</v>
      </c>
      <c r="C152" s="635" t="s">
        <v>3</v>
      </c>
      <c r="D152" s="636">
        <v>222</v>
      </c>
      <c r="E152" s="637"/>
      <c r="F152" s="638">
        <f>D152*ROUND(E152,2)</f>
        <v>0</v>
      </c>
    </row>
    <row r="153" spans="1:6" s="437" customFormat="1">
      <c r="A153" s="1" t="str">
        <f>IF(B153="","",COUNTIF($B$10:B153,"&lt;&gt;"))</f>
        <v/>
      </c>
      <c r="B153" s="660"/>
      <c r="C153" s="635"/>
      <c r="D153" s="636"/>
      <c r="E153" s="637"/>
      <c r="F153" s="638"/>
    </row>
    <row r="154" spans="1:6" s="437" customFormat="1" ht="63.75">
      <c r="A154" s="1">
        <f>COUNT($A$5:A153)+1</f>
        <v>35</v>
      </c>
      <c r="B154" s="633" t="s">
        <v>1380</v>
      </c>
      <c r="C154" s="635" t="s">
        <v>3</v>
      </c>
      <c r="D154" s="636">
        <v>75</v>
      </c>
      <c r="E154" s="637"/>
      <c r="F154" s="638">
        <f>D154*ROUND(E154,2)</f>
        <v>0</v>
      </c>
    </row>
    <row r="155" spans="1:6" s="437" customFormat="1">
      <c r="A155" s="1"/>
      <c r="B155" s="633"/>
      <c r="C155" s="635"/>
      <c r="D155" s="636"/>
      <c r="E155" s="637"/>
      <c r="F155" s="638"/>
    </row>
    <row r="156" spans="1:6" s="437" customFormat="1" ht="178.5">
      <c r="A156" s="1">
        <f>COUNT($A$5:A154)+1</f>
        <v>36</v>
      </c>
      <c r="B156" s="643" t="s">
        <v>1383</v>
      </c>
      <c r="C156" s="635"/>
      <c r="D156" s="639"/>
      <c r="E156" s="637"/>
      <c r="F156" s="638"/>
    </row>
    <row r="157" spans="1:6" s="437" customFormat="1">
      <c r="A157" s="1"/>
      <c r="B157" s="633" t="s">
        <v>1330</v>
      </c>
      <c r="C157" s="639" t="s">
        <v>3</v>
      </c>
      <c r="D157" s="639">
        <v>9</v>
      </c>
      <c r="E157" s="637">
        <v>0</v>
      </c>
      <c r="F157" s="638">
        <f>D157*ROUND(E157,2)</f>
        <v>0</v>
      </c>
    </row>
    <row r="158" spans="1:6" s="437" customFormat="1">
      <c r="A158" s="1" t="str">
        <f>IF(B158="","",COUNTIF($B$10:B158,"&lt;&gt;"))</f>
        <v/>
      </c>
      <c r="B158" s="660"/>
      <c r="C158" s="635"/>
      <c r="D158" s="636"/>
      <c r="E158" s="637"/>
      <c r="F158" s="638"/>
    </row>
    <row r="159" spans="1:6" s="437" customFormat="1" ht="15.75" thickBot="1">
      <c r="A159" s="1"/>
      <c r="B159" s="661" t="s">
        <v>1384</v>
      </c>
      <c r="C159" s="662"/>
      <c r="D159" s="662"/>
      <c r="E159" s="663"/>
      <c r="F159" s="664">
        <f>SUM(F10:F158)</f>
        <v>0</v>
      </c>
    </row>
    <row r="160" spans="1:6" s="437" customFormat="1" ht="15.75" thickTop="1">
      <c r="A160" s="1"/>
      <c r="B160" s="434"/>
      <c r="C160" s="435"/>
      <c r="D160" s="435"/>
      <c r="E160" s="610"/>
      <c r="F160" s="436"/>
    </row>
  </sheetData>
  <sheetProtection algorithmName="SHA-512" hashValue="c1pD/gHp713MwtWrE3mQl43za1jTMuuV7ovTQQF9WK0QsRxov3yyPLPF23XYhro7lvrnCTxHyZ3ZJEVyF8P+jA==" saltValue="ZlRjnsF+NlJMbrpWtkIDM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8FEF2-2FD7-4D39-A5C3-DF6EDB0421D2}">
  <sheetPr>
    <tabColor rgb="FFC0E6F5"/>
  </sheetPr>
  <dimension ref="A1:H69"/>
  <sheetViews>
    <sheetView view="pageBreakPreview" zoomScaleNormal="100" zoomScaleSheetLayoutView="100" workbookViewId="0">
      <selection activeCell="B62" sqref="B62"/>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1270</v>
      </c>
    </row>
    <row r="9" spans="1:6">
      <c r="B9" s="634" t="s">
        <v>1279</v>
      </c>
      <c r="C9" s="635"/>
      <c r="D9" s="636"/>
      <c r="E9" s="637"/>
      <c r="F9" s="638"/>
    </row>
    <row r="10" spans="1:6" ht="102">
      <c r="A10" s="1">
        <f>COUNT($A$5:A9)+1</f>
        <v>1</v>
      </c>
      <c r="B10" s="643" t="s">
        <v>1436</v>
      </c>
      <c r="C10" s="639"/>
      <c r="D10" s="639"/>
      <c r="E10" s="637"/>
      <c r="F10" s="638"/>
    </row>
    <row r="11" spans="1:6" s="437" customFormat="1">
      <c r="A11" s="1"/>
      <c r="B11" s="640" t="s">
        <v>193</v>
      </c>
      <c r="C11" s="435"/>
      <c r="D11" s="435"/>
      <c r="E11" s="610"/>
      <c r="F11" s="436"/>
    </row>
    <row r="12" spans="1:6" s="437" customFormat="1" ht="25.5">
      <c r="A12" s="1"/>
      <c r="B12" s="641" t="s">
        <v>1568</v>
      </c>
      <c r="C12" s="635" t="s">
        <v>3</v>
      </c>
      <c r="D12" s="636">
        <v>1</v>
      </c>
      <c r="E12" s="637"/>
      <c r="F12" s="638">
        <f>D12*ROUND(E12,2)</f>
        <v>0</v>
      </c>
    </row>
    <row r="13" spans="1:6" s="437" customFormat="1">
      <c r="A13" s="1" t="str">
        <f>IF(B13="","",COUNTIF($B$10:B13,"&lt;&gt;"))</f>
        <v/>
      </c>
      <c r="B13" s="641"/>
      <c r="C13" s="639"/>
      <c r="D13" s="639"/>
      <c r="E13" s="637"/>
      <c r="F13" s="638"/>
    </row>
    <row r="14" spans="1:6" s="437" customFormat="1" ht="191.25">
      <c r="A14" s="1">
        <f>COUNT($A$5:A13)+1</f>
        <v>2</v>
      </c>
      <c r="B14" s="643" t="s">
        <v>1437</v>
      </c>
      <c r="C14" s="649"/>
      <c r="D14" s="650"/>
      <c r="E14" s="651"/>
      <c r="F14" s="652"/>
    </row>
    <row r="15" spans="1:6" s="437" customFormat="1">
      <c r="A15" s="1" t="s">
        <v>1546</v>
      </c>
      <c r="B15" s="633" t="s">
        <v>1438</v>
      </c>
      <c r="C15" s="649" t="s">
        <v>51</v>
      </c>
      <c r="D15" s="650">
        <v>1</v>
      </c>
      <c r="E15" s="651"/>
      <c r="F15" s="652">
        <f>D15*ROUND(E15,2)</f>
        <v>0</v>
      </c>
    </row>
    <row r="16" spans="1:6" s="437" customFormat="1">
      <c r="A16" s="1" t="s">
        <v>1547</v>
      </c>
      <c r="B16" s="633" t="s">
        <v>1439</v>
      </c>
      <c r="C16" s="649" t="s">
        <v>51</v>
      </c>
      <c r="D16" s="650">
        <v>1</v>
      </c>
      <c r="E16" s="651"/>
      <c r="F16" s="652">
        <f>D16*ROUND(E16,2)</f>
        <v>0</v>
      </c>
    </row>
    <row r="17" spans="1:6" s="437" customFormat="1">
      <c r="A17" s="1"/>
      <c r="B17" s="641" t="s">
        <v>1569</v>
      </c>
      <c r="C17" s="649"/>
      <c r="D17" s="650"/>
      <c r="E17" s="651"/>
      <c r="F17" s="652"/>
    </row>
    <row r="18" spans="1:6" s="437" customFormat="1">
      <c r="A18" s="1"/>
      <c r="B18" s="641"/>
      <c r="C18" s="649"/>
      <c r="D18" s="650"/>
      <c r="E18" s="651"/>
      <c r="F18" s="652"/>
    </row>
    <row r="19" spans="1:6" s="437" customFormat="1">
      <c r="A19" s="1" t="str">
        <f>IF(B19="","",COUNTIF($B$10:B19,"&lt;&gt;"))</f>
        <v/>
      </c>
      <c r="B19" s="633"/>
      <c r="C19" s="635"/>
      <c r="D19" s="636"/>
      <c r="E19" s="637"/>
      <c r="F19" s="638"/>
    </row>
    <row r="20" spans="1:6" s="437" customFormat="1">
      <c r="A20" s="1"/>
      <c r="B20" s="634" t="s">
        <v>1299</v>
      </c>
      <c r="C20" s="635"/>
      <c r="D20" s="636"/>
      <c r="E20" s="637"/>
      <c r="F20" s="638"/>
    </row>
    <row r="21" spans="1:6" s="437" customFormat="1" ht="140.25">
      <c r="A21" s="1">
        <f>COUNT($A$5:A14)+1</f>
        <v>3</v>
      </c>
      <c r="B21" s="643" t="s">
        <v>1440</v>
      </c>
      <c r="C21" s="635"/>
      <c r="D21" s="636"/>
      <c r="E21" s="637"/>
      <c r="F21" s="638"/>
    </row>
    <row r="22" spans="1:6" s="437" customFormat="1">
      <c r="A22" s="1"/>
      <c r="B22" s="633" t="s">
        <v>1330</v>
      </c>
      <c r="C22" s="639" t="s">
        <v>50</v>
      </c>
      <c r="D22" s="639">
        <v>12</v>
      </c>
      <c r="E22" s="637"/>
      <c r="F22" s="638">
        <f>D22*ROUND(E22,2)</f>
        <v>0</v>
      </c>
    </row>
    <row r="23" spans="1:6" s="437" customFormat="1">
      <c r="A23" s="1"/>
      <c r="B23" s="633"/>
      <c r="C23" s="639"/>
      <c r="D23" s="639"/>
      <c r="E23" s="637"/>
      <c r="F23" s="638"/>
    </row>
    <row r="24" spans="1:6" s="437" customFormat="1" ht="25.5">
      <c r="A24" s="1">
        <f>COUNT($A$5:A22)+1</f>
        <v>4</v>
      </c>
      <c r="B24" s="643" t="s">
        <v>1306</v>
      </c>
      <c r="C24" s="635"/>
      <c r="D24" s="639"/>
      <c r="E24" s="637"/>
      <c r="F24" s="638"/>
    </row>
    <row r="25" spans="1:6" s="437" customFormat="1">
      <c r="A25" s="1" t="s">
        <v>1546</v>
      </c>
      <c r="B25" s="633" t="s">
        <v>1441</v>
      </c>
      <c r="C25" s="635" t="s">
        <v>51</v>
      </c>
      <c r="D25" s="639">
        <v>1</v>
      </c>
      <c r="E25" s="637"/>
      <c r="F25" s="638">
        <f>D25*ROUND(E25,2)</f>
        <v>0</v>
      </c>
    </row>
    <row r="26" spans="1:6" s="437" customFormat="1">
      <c r="A26" s="1" t="s">
        <v>1547</v>
      </c>
      <c r="B26" s="633" t="s">
        <v>1442</v>
      </c>
      <c r="C26" s="635" t="s">
        <v>51</v>
      </c>
      <c r="D26" s="639">
        <v>1</v>
      </c>
      <c r="E26" s="637"/>
      <c r="F26" s="638">
        <f>D26*ROUND(E26,2)</f>
        <v>0</v>
      </c>
    </row>
    <row r="27" spans="1:6" s="437" customFormat="1">
      <c r="A27" s="1" t="s">
        <v>1548</v>
      </c>
      <c r="B27" s="633" t="s">
        <v>1443</v>
      </c>
      <c r="C27" s="635" t="s">
        <v>51</v>
      </c>
      <c r="D27" s="639">
        <v>1</v>
      </c>
      <c r="E27" s="637"/>
      <c r="F27" s="638">
        <f>D27*ROUND(E27,2)</f>
        <v>0</v>
      </c>
    </row>
    <row r="28" spans="1:6" s="437" customFormat="1">
      <c r="A28" s="1"/>
      <c r="B28" s="634"/>
      <c r="C28" s="635"/>
      <c r="D28" s="636"/>
      <c r="E28" s="637"/>
      <c r="F28" s="638"/>
    </row>
    <row r="29" spans="1:6" s="437" customFormat="1">
      <c r="A29" s="1"/>
      <c r="B29" s="634"/>
      <c r="C29" s="635"/>
      <c r="D29" s="636"/>
      <c r="E29" s="637"/>
      <c r="F29" s="638"/>
    </row>
    <row r="30" spans="1:6" s="437" customFormat="1" ht="216.75">
      <c r="A30" s="1">
        <f>COUNT($A$5:A20)+1</f>
        <v>3</v>
      </c>
      <c r="B30" s="643" t="s">
        <v>1444</v>
      </c>
      <c r="C30" s="636"/>
      <c r="E30" s="637"/>
      <c r="F30" s="638"/>
    </row>
    <row r="31" spans="1:6" s="437" customFormat="1">
      <c r="A31" s="1" t="s">
        <v>1546</v>
      </c>
      <c r="B31" s="633" t="s">
        <v>1445</v>
      </c>
      <c r="C31" s="635" t="s">
        <v>50</v>
      </c>
      <c r="D31" s="636">
        <v>32</v>
      </c>
      <c r="E31" s="637"/>
      <c r="F31" s="638">
        <f>D31*ROUND(E31,2)</f>
        <v>0</v>
      </c>
    </row>
    <row r="32" spans="1:6" s="437" customFormat="1">
      <c r="A32" s="1" t="s">
        <v>1547</v>
      </c>
      <c r="B32" s="633" t="s">
        <v>1446</v>
      </c>
      <c r="C32" s="635" t="s">
        <v>50</v>
      </c>
      <c r="D32" s="636">
        <v>23</v>
      </c>
      <c r="E32" s="637"/>
      <c r="F32" s="638">
        <f>D32*ROUND(E32,2)</f>
        <v>0</v>
      </c>
    </row>
    <row r="33" spans="1:6" s="437" customFormat="1">
      <c r="A33" s="1" t="s">
        <v>1548</v>
      </c>
      <c r="B33" s="633" t="s">
        <v>1447</v>
      </c>
      <c r="C33" s="635" t="s">
        <v>50</v>
      </c>
      <c r="D33" s="636">
        <v>64</v>
      </c>
      <c r="E33" s="637"/>
      <c r="F33" s="638">
        <f>D33*ROUND(E33,2)</f>
        <v>0</v>
      </c>
    </row>
    <row r="34" spans="1:6" s="437" customFormat="1">
      <c r="A34" s="1" t="s">
        <v>1549</v>
      </c>
      <c r="B34" s="633" t="s">
        <v>1448</v>
      </c>
      <c r="C34" s="635" t="s">
        <v>50</v>
      </c>
      <c r="D34" s="639">
        <v>7</v>
      </c>
      <c r="E34" s="637"/>
      <c r="F34" s="638">
        <f>D34*ROUND(E34,2)</f>
        <v>0</v>
      </c>
    </row>
    <row r="35" spans="1:6" s="437" customFormat="1">
      <c r="A35" s="1" t="str">
        <f>IF(B35="","",COUNTIF($B$10:B35,"&lt;&gt;"))</f>
        <v/>
      </c>
      <c r="B35" s="643"/>
      <c r="C35" s="635"/>
      <c r="D35" s="636"/>
      <c r="E35" s="637"/>
      <c r="F35" s="638"/>
    </row>
    <row r="36" spans="1:6" s="437" customFormat="1" ht="25.5">
      <c r="A36" s="1">
        <f>COUNT($A$5:A35)+1</f>
        <v>6</v>
      </c>
      <c r="B36" s="633" t="s">
        <v>1318</v>
      </c>
      <c r="C36" s="635" t="s">
        <v>87</v>
      </c>
      <c r="D36" s="636">
        <v>45</v>
      </c>
      <c r="E36" s="637"/>
      <c r="F36" s="638">
        <f>D36*ROUND(E36,2)</f>
        <v>0</v>
      </c>
    </row>
    <row r="37" spans="1:6" s="437" customFormat="1">
      <c r="A37" s="1"/>
      <c r="B37" s="643"/>
      <c r="C37" s="653"/>
      <c r="D37" s="639"/>
      <c r="E37" s="637"/>
      <c r="F37" s="638"/>
    </row>
    <row r="38" spans="1:6" s="645" customFormat="1" ht="76.5">
      <c r="A38" s="1">
        <f>COUNT($A$5:A37)+1</f>
        <v>7</v>
      </c>
      <c r="B38" s="643" t="s">
        <v>1449</v>
      </c>
      <c r="C38" s="655"/>
      <c r="E38" s="656"/>
      <c r="F38" s="638"/>
    </row>
    <row r="39" spans="1:6" s="645" customFormat="1">
      <c r="A39" s="648"/>
      <c r="B39" s="646" t="s">
        <v>1570</v>
      </c>
      <c r="C39" s="635" t="s">
        <v>51</v>
      </c>
      <c r="D39" s="644">
        <v>4</v>
      </c>
      <c r="E39" s="610"/>
      <c r="F39" s="638">
        <f>D39*ROUND(E39,2)</f>
        <v>0</v>
      </c>
    </row>
    <row r="40" spans="1:6" s="645" customFormat="1">
      <c r="A40" s="648"/>
      <c r="B40" s="646"/>
      <c r="C40" s="635"/>
      <c r="D40" s="644"/>
      <c r="E40" s="610"/>
      <c r="F40" s="644"/>
    </row>
    <row r="41" spans="1:6" s="645" customFormat="1" ht="38.25">
      <c r="A41" s="1">
        <f>COUNT($A$5:A40)+1</f>
        <v>8</v>
      </c>
      <c r="B41" s="643" t="s">
        <v>1450</v>
      </c>
      <c r="C41" s="636"/>
      <c r="D41" s="636"/>
      <c r="E41" s="610"/>
      <c r="F41" s="639"/>
    </row>
    <row r="42" spans="1:6" s="645" customFormat="1">
      <c r="A42" s="657"/>
      <c r="B42" s="646" t="s">
        <v>1571</v>
      </c>
      <c r="C42" s="639" t="s">
        <v>51</v>
      </c>
      <c r="D42" s="639">
        <v>6</v>
      </c>
      <c r="E42" s="610"/>
      <c r="F42" s="638">
        <f>D42*ROUND(E42,2)</f>
        <v>0</v>
      </c>
    </row>
    <row r="43" spans="1:6" s="645" customFormat="1" ht="14.25">
      <c r="A43" s="657"/>
      <c r="B43" s="641"/>
      <c r="C43" s="635"/>
      <c r="E43" s="656"/>
    </row>
    <row r="44" spans="1:6" ht="38.25">
      <c r="A44" s="1">
        <f>COUNT($A$5:A43)+1</f>
        <v>9</v>
      </c>
      <c r="B44" s="643" t="s">
        <v>1451</v>
      </c>
    </row>
    <row r="45" spans="1:6">
      <c r="A45" s="648"/>
      <c r="B45" s="646" t="s">
        <v>1572</v>
      </c>
      <c r="C45" s="635" t="s">
        <v>51</v>
      </c>
      <c r="D45" s="636">
        <v>18</v>
      </c>
      <c r="E45" s="637"/>
      <c r="F45" s="638">
        <f>D45*ROUND(E45,2)</f>
        <v>0</v>
      </c>
    </row>
    <row r="46" spans="1:6" s="437" customFormat="1">
      <c r="A46" s="1"/>
      <c r="B46" s="633"/>
      <c r="C46" s="639"/>
      <c r="D46" s="639"/>
      <c r="E46" s="637"/>
      <c r="F46" s="638"/>
    </row>
    <row r="47" spans="1:6" s="437" customFormat="1">
      <c r="A47" s="1">
        <f>COUNT($A$5:A46)+1</f>
        <v>10</v>
      </c>
      <c r="B47" s="641" t="s">
        <v>1359</v>
      </c>
      <c r="C47" s="639"/>
      <c r="D47" s="639"/>
      <c r="E47" s="637"/>
      <c r="F47" s="638"/>
    </row>
    <row r="48" spans="1:6" s="437" customFormat="1" ht="280.5">
      <c r="A48" s="1"/>
      <c r="B48" s="633" t="s">
        <v>1360</v>
      </c>
      <c r="C48" s="639"/>
      <c r="D48" s="639"/>
      <c r="E48" s="637"/>
      <c r="F48" s="638"/>
    </row>
    <row r="49" spans="1:6" s="437" customFormat="1" ht="38.25">
      <c r="A49" s="1"/>
      <c r="B49" s="633" t="s">
        <v>1452</v>
      </c>
      <c r="C49" s="639"/>
      <c r="D49" s="639"/>
      <c r="E49" s="637"/>
      <c r="F49" s="638"/>
    </row>
    <row r="50" spans="1:6" s="437" customFormat="1" ht="25.5">
      <c r="A50" s="1"/>
      <c r="B50" s="646" t="s">
        <v>1560</v>
      </c>
      <c r="E50" s="621"/>
    </row>
    <row r="51" spans="1:6" s="437" customFormat="1">
      <c r="A51" s="1" t="s">
        <v>1546</v>
      </c>
      <c r="B51" s="633" t="s">
        <v>253</v>
      </c>
      <c r="C51" s="635" t="s">
        <v>51</v>
      </c>
      <c r="D51" s="636">
        <v>1</v>
      </c>
      <c r="E51" s="637"/>
      <c r="F51" s="638">
        <f>D51*ROUND(E51,2)</f>
        <v>0</v>
      </c>
    </row>
    <row r="52" spans="1:6" s="437" customFormat="1">
      <c r="A52" s="1" t="s">
        <v>1547</v>
      </c>
      <c r="B52" s="633" t="s">
        <v>193</v>
      </c>
      <c r="C52" s="635" t="s">
        <v>51</v>
      </c>
      <c r="D52" s="636">
        <v>4</v>
      </c>
      <c r="E52" s="637"/>
      <c r="F52" s="638">
        <f>D52*ROUND(E52,2)</f>
        <v>0</v>
      </c>
    </row>
    <row r="53" spans="1:6" s="437" customFormat="1">
      <c r="A53" s="1" t="s">
        <v>1548</v>
      </c>
      <c r="B53" s="633" t="s">
        <v>183</v>
      </c>
      <c r="C53" s="635" t="s">
        <v>51</v>
      </c>
      <c r="D53" s="636">
        <v>1</v>
      </c>
      <c r="E53" s="637"/>
      <c r="F53" s="638">
        <f>D53*ROUND(E53,2)</f>
        <v>0</v>
      </c>
    </row>
    <row r="54" spans="1:6" s="437" customFormat="1">
      <c r="A54" s="1"/>
      <c r="B54" s="633"/>
      <c r="C54" s="639"/>
      <c r="D54" s="639"/>
      <c r="E54" s="637"/>
      <c r="F54" s="638"/>
    </row>
    <row r="55" spans="1:6" s="645" customFormat="1" ht="63.75">
      <c r="A55" s="1">
        <f>COUNT($A$5:A54)+1</f>
        <v>11</v>
      </c>
      <c r="B55" s="643" t="s">
        <v>1366</v>
      </c>
      <c r="C55" s="655"/>
      <c r="D55" s="635"/>
      <c r="E55" s="658"/>
      <c r="F55" s="644"/>
    </row>
    <row r="56" spans="1:6" s="645" customFormat="1" ht="89.25">
      <c r="A56" s="1"/>
      <c r="B56" s="643" t="s">
        <v>1367</v>
      </c>
      <c r="C56" s="635" t="s">
        <v>3</v>
      </c>
      <c r="D56" s="644">
        <v>1</v>
      </c>
      <c r="E56" s="610"/>
      <c r="F56" s="638">
        <f>D56*ROUND(E56,2)</f>
        <v>0</v>
      </c>
    </row>
    <row r="57" spans="1:6" s="645" customFormat="1">
      <c r="A57" s="1"/>
      <c r="B57" s="643"/>
      <c r="C57" s="635"/>
      <c r="D57" s="644"/>
      <c r="E57" s="610"/>
      <c r="F57" s="644"/>
    </row>
    <row r="58" spans="1:6" s="645" customFormat="1" ht="63.75">
      <c r="A58" s="1">
        <f>COUNT($A$5:A57)+1</f>
        <v>12</v>
      </c>
      <c r="B58" s="643" t="s">
        <v>1453</v>
      </c>
      <c r="C58" s="655"/>
      <c r="D58" s="635"/>
      <c r="E58" s="658"/>
      <c r="F58" s="644"/>
    </row>
    <row r="59" spans="1:6" s="645" customFormat="1">
      <c r="A59" s="648"/>
      <c r="B59" s="643" t="s">
        <v>1454</v>
      </c>
      <c r="C59" s="635" t="s">
        <v>51</v>
      </c>
      <c r="D59" s="644">
        <v>1</v>
      </c>
      <c r="E59" s="610"/>
      <c r="F59" s="638">
        <f>D59*ROUND(E59,2)</f>
        <v>0</v>
      </c>
    </row>
    <row r="60" spans="1:6" s="645" customFormat="1">
      <c r="A60" s="648"/>
      <c r="B60" s="643"/>
      <c r="C60" s="635"/>
      <c r="D60" s="644"/>
      <c r="E60" s="610"/>
      <c r="F60" s="638"/>
    </row>
    <row r="61" spans="1:6" s="437" customFormat="1">
      <c r="A61" s="1"/>
      <c r="B61" s="634" t="s">
        <v>1319</v>
      </c>
      <c r="C61" s="653"/>
      <c r="D61" s="639"/>
      <c r="E61" s="637"/>
      <c r="F61" s="638"/>
    </row>
    <row r="62" spans="1:6" s="437" customFormat="1" ht="38.25">
      <c r="A62" s="1">
        <f>COUNT($A$5:A61)+1</f>
        <v>13</v>
      </c>
      <c r="B62" s="643" t="s">
        <v>1617</v>
      </c>
      <c r="C62" s="639"/>
      <c r="D62" s="639"/>
      <c r="E62" s="637"/>
      <c r="F62" s="638"/>
    </row>
    <row r="63" spans="1:6" s="437" customFormat="1">
      <c r="A63" s="1" t="s">
        <v>1546</v>
      </c>
      <c r="B63" s="647" t="s">
        <v>1455</v>
      </c>
      <c r="C63" s="653" t="s">
        <v>51</v>
      </c>
      <c r="D63" s="639">
        <v>4</v>
      </c>
      <c r="E63" s="637"/>
      <c r="F63" s="638">
        <f>D63*ROUND(E63,2)</f>
        <v>0</v>
      </c>
    </row>
    <row r="64" spans="1:6" s="437" customFormat="1">
      <c r="A64" s="1" t="s">
        <v>1547</v>
      </c>
      <c r="B64" s="647" t="s">
        <v>1456</v>
      </c>
      <c r="C64" s="653" t="s">
        <v>51</v>
      </c>
      <c r="D64" s="639">
        <v>6</v>
      </c>
      <c r="E64" s="637"/>
      <c r="F64" s="638">
        <f>D64*ROUND(E64,2)</f>
        <v>0</v>
      </c>
    </row>
    <row r="65" spans="1:6" s="437" customFormat="1">
      <c r="A65" s="1" t="s">
        <v>1548</v>
      </c>
      <c r="B65" s="647" t="s">
        <v>1457</v>
      </c>
      <c r="C65" s="653" t="s">
        <v>51</v>
      </c>
      <c r="D65" s="639">
        <v>14</v>
      </c>
      <c r="E65" s="637"/>
      <c r="F65" s="638">
        <f>D65*ROUND(E65,2)</f>
        <v>0</v>
      </c>
    </row>
    <row r="66" spans="1:6" s="437" customFormat="1">
      <c r="A66" s="1" t="s">
        <v>1549</v>
      </c>
      <c r="B66" s="647" t="s">
        <v>1324</v>
      </c>
      <c r="C66" s="653" t="s">
        <v>51</v>
      </c>
      <c r="D66" s="639">
        <v>1</v>
      </c>
      <c r="E66" s="637">
        <v>0</v>
      </c>
      <c r="F66" s="642">
        <f>ROUND(E66,2)*D66</f>
        <v>0</v>
      </c>
    </row>
    <row r="67" spans="1:6" s="437" customFormat="1">
      <c r="A67" s="1"/>
      <c r="B67" s="647"/>
      <c r="C67" s="653"/>
      <c r="D67" s="639"/>
      <c r="E67" s="637"/>
      <c r="F67" s="638"/>
    </row>
    <row r="68" spans="1:6" s="437" customFormat="1" ht="15.75" thickBot="1">
      <c r="A68" s="1"/>
      <c r="B68" s="661" t="s">
        <v>1384</v>
      </c>
      <c r="C68" s="662"/>
      <c r="D68" s="662"/>
      <c r="E68" s="663"/>
      <c r="F68" s="664">
        <f>SUM(F10:F66)</f>
        <v>0</v>
      </c>
    </row>
    <row r="69" spans="1:6" s="437" customFormat="1" ht="15.75" thickTop="1">
      <c r="A69" s="1"/>
      <c r="B69" s="434"/>
      <c r="C69" s="435"/>
      <c r="D69" s="435"/>
      <c r="E69" s="610"/>
      <c r="F69" s="436"/>
    </row>
  </sheetData>
  <sheetProtection algorithmName="SHA-512" hashValue="43HnwtLHRfotgSJVScaHavjZ2emF9RgV9p2yUj1NdkeSJDU9eFOc7BIrsKeFfuhgRGkydSANxEB2GYudfhjKtw==" saltValue="oYhI76mbgoHaTI8TC8M/+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47833-9CB7-4BAB-83EF-0387057D36F2}">
  <sheetPr>
    <tabColor rgb="FFC0E6F5"/>
  </sheetPr>
  <dimension ref="A1:H45"/>
  <sheetViews>
    <sheetView view="pageBreakPreview" topLeftCell="A26" zoomScaleNormal="100" zoomScaleSheetLayoutView="100" workbookViewId="0">
      <selection activeCell="D34" sqref="D34"/>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7" spans="1:6" s="608" customFormat="1" ht="12.75">
      <c r="A7" s="14"/>
      <c r="B7" s="472"/>
      <c r="C7" s="473"/>
      <c r="D7" s="15"/>
      <c r="E7" s="666"/>
      <c r="F7" s="15"/>
    </row>
    <row r="8" spans="1:6" ht="18.75">
      <c r="B8" s="609" t="s">
        <v>1271</v>
      </c>
    </row>
    <row r="10" spans="1:6" s="437" customFormat="1" ht="165.75">
      <c r="A10" s="1">
        <f>COUNT($A$5:A9)+1</f>
        <v>1</v>
      </c>
      <c r="B10" s="643" t="s">
        <v>1458</v>
      </c>
      <c r="C10" s="635"/>
      <c r="D10" s="639"/>
      <c r="E10" s="637"/>
      <c r="F10" s="638"/>
    </row>
    <row r="11" spans="1:6" s="437" customFormat="1">
      <c r="A11" s="1"/>
      <c r="B11" s="633" t="s">
        <v>1459</v>
      </c>
      <c r="C11" s="635" t="s">
        <v>50</v>
      </c>
      <c r="D11" s="639">
        <v>1881</v>
      </c>
      <c r="E11" s="637"/>
      <c r="F11" s="638">
        <f>D11*ROUND(E11,2)</f>
        <v>0</v>
      </c>
    </row>
    <row r="12" spans="1:6" s="437" customFormat="1">
      <c r="A12" s="1"/>
      <c r="B12" s="633"/>
      <c r="C12" s="635"/>
      <c r="D12" s="639"/>
      <c r="E12" s="637"/>
      <c r="F12" s="638"/>
    </row>
    <row r="13" spans="1:6" s="437" customFormat="1" ht="76.5">
      <c r="A13" s="1">
        <f>COUNT($A$5:A10)+1</f>
        <v>2</v>
      </c>
      <c r="B13" s="633" t="s">
        <v>1460</v>
      </c>
      <c r="C13" s="635" t="s">
        <v>50</v>
      </c>
      <c r="D13" s="639">
        <v>2100</v>
      </c>
      <c r="E13" s="637"/>
      <c r="F13" s="638">
        <f>D13*ROUND(E13,2)</f>
        <v>0</v>
      </c>
    </row>
    <row r="14" spans="1:6" s="437" customFormat="1">
      <c r="A14" s="1"/>
      <c r="B14" s="633"/>
      <c r="C14" s="635"/>
      <c r="D14" s="639"/>
      <c r="E14" s="637"/>
      <c r="F14" s="638"/>
    </row>
    <row r="15" spans="1:6" s="437" customFormat="1" ht="25.5">
      <c r="A15" s="1">
        <f>COUNT($A$5:A13)+1</f>
        <v>3</v>
      </c>
      <c r="B15" s="643" t="s">
        <v>1306</v>
      </c>
      <c r="C15" s="635"/>
      <c r="D15" s="639"/>
      <c r="E15" s="637"/>
      <c r="F15" s="638"/>
    </row>
    <row r="16" spans="1:6" s="437" customFormat="1">
      <c r="A16" s="1" t="s">
        <v>1546</v>
      </c>
      <c r="B16" s="633" t="s">
        <v>1461</v>
      </c>
      <c r="C16" s="635" t="s">
        <v>51</v>
      </c>
      <c r="D16" s="639">
        <v>16</v>
      </c>
      <c r="E16" s="637"/>
      <c r="F16" s="638">
        <f>D16*ROUND(E16,2)</f>
        <v>0</v>
      </c>
    </row>
    <row r="17" spans="1:6" s="437" customFormat="1">
      <c r="A17" s="1" t="s">
        <v>1547</v>
      </c>
      <c r="B17" s="633" t="s">
        <v>1462</v>
      </c>
      <c r="C17" s="635" t="s">
        <v>51</v>
      </c>
      <c r="D17" s="639">
        <v>40</v>
      </c>
      <c r="E17" s="637"/>
      <c r="F17" s="638">
        <f>D17*ROUND(E17,2)</f>
        <v>0</v>
      </c>
    </row>
    <row r="18" spans="1:6" s="437" customFormat="1">
      <c r="A18" s="1" t="s">
        <v>1548</v>
      </c>
      <c r="B18" s="633" t="s">
        <v>1463</v>
      </c>
      <c r="C18" s="635" t="s">
        <v>51</v>
      </c>
      <c r="D18" s="639">
        <v>24</v>
      </c>
      <c r="E18" s="637"/>
      <c r="F18" s="638">
        <f>D18*ROUND(E18,2)</f>
        <v>0</v>
      </c>
    </row>
    <row r="19" spans="1:6" s="437" customFormat="1">
      <c r="A19" s="1" t="s">
        <v>1549</v>
      </c>
      <c r="B19" s="633" t="s">
        <v>1464</v>
      </c>
      <c r="C19" s="635" t="s">
        <v>51</v>
      </c>
      <c r="D19" s="639">
        <v>2</v>
      </c>
      <c r="E19" s="637"/>
      <c r="F19" s="638">
        <f>D19*ROUND(E19,2)</f>
        <v>0</v>
      </c>
    </row>
    <row r="20" spans="1:6" s="437" customFormat="1">
      <c r="A20" s="1" t="s">
        <v>1550</v>
      </c>
      <c r="B20" s="633" t="s">
        <v>1347</v>
      </c>
      <c r="C20" s="635" t="s">
        <v>51</v>
      </c>
      <c r="D20" s="639">
        <v>22</v>
      </c>
      <c r="E20" s="637"/>
      <c r="F20" s="638">
        <f>D20*ROUND(E20,2)</f>
        <v>0</v>
      </c>
    </row>
    <row r="21" spans="1:6" s="437" customFormat="1">
      <c r="A21" s="1"/>
      <c r="B21" s="633"/>
      <c r="C21" s="635"/>
      <c r="D21" s="639"/>
      <c r="E21" s="637"/>
      <c r="F21" s="638"/>
    </row>
    <row r="22" spans="1:6" s="437" customFormat="1" ht="216.75">
      <c r="A22" s="1">
        <f>COUNT($A$5:A20)+1</f>
        <v>4</v>
      </c>
      <c r="B22" s="643" t="s">
        <v>1465</v>
      </c>
      <c r="C22" s="635"/>
      <c r="D22" s="639"/>
      <c r="E22" s="637"/>
      <c r="F22" s="638"/>
    </row>
    <row r="23" spans="1:6" s="437" customFormat="1">
      <c r="A23" s="1"/>
      <c r="B23" s="633" t="s">
        <v>1459</v>
      </c>
      <c r="C23" s="639" t="s">
        <v>3</v>
      </c>
      <c r="D23" s="639">
        <v>28</v>
      </c>
      <c r="E23" s="637"/>
      <c r="F23" s="638">
        <f>D23*ROUND(E23,2)</f>
        <v>0</v>
      </c>
    </row>
    <row r="24" spans="1:6" s="437" customFormat="1">
      <c r="A24" s="1"/>
      <c r="B24" s="633"/>
      <c r="C24" s="635"/>
      <c r="D24" s="639"/>
      <c r="E24" s="637"/>
      <c r="F24" s="638"/>
    </row>
    <row r="25" spans="1:6" s="437" customFormat="1">
      <c r="A25" s="1">
        <f>COUNT($A$5:A24)+1</f>
        <v>5</v>
      </c>
      <c r="B25" s="641" t="s">
        <v>1359</v>
      </c>
      <c r="C25" s="639"/>
      <c r="D25" s="639"/>
      <c r="E25" s="637"/>
      <c r="F25" s="638"/>
    </row>
    <row r="26" spans="1:6" s="437" customFormat="1" ht="229.5">
      <c r="A26" s="1"/>
      <c r="B26" s="633" t="s">
        <v>1466</v>
      </c>
      <c r="C26" s="639"/>
      <c r="D26" s="639"/>
      <c r="E26" s="637"/>
      <c r="F26" s="638"/>
    </row>
    <row r="27" spans="1:6" s="437" customFormat="1" ht="25.5">
      <c r="A27" s="1"/>
      <c r="B27" s="633" t="s">
        <v>1467</v>
      </c>
      <c r="C27" s="639"/>
      <c r="D27" s="639"/>
      <c r="E27" s="637"/>
      <c r="F27" s="638"/>
    </row>
    <row r="28" spans="1:6" s="437" customFormat="1" ht="25.5">
      <c r="A28" s="1"/>
      <c r="B28" s="1032" t="s">
        <v>1560</v>
      </c>
      <c r="E28" s="621"/>
    </row>
    <row r="29" spans="1:6" s="437" customFormat="1">
      <c r="A29" s="1" t="s">
        <v>1546</v>
      </c>
      <c r="B29" s="633" t="s">
        <v>195</v>
      </c>
      <c r="C29" s="635" t="s">
        <v>51</v>
      </c>
      <c r="D29" s="636">
        <v>22</v>
      </c>
      <c r="E29" s="637"/>
      <c r="F29" s="638">
        <f>D29*ROUND(E29,2)</f>
        <v>0</v>
      </c>
    </row>
    <row r="30" spans="1:6" s="437" customFormat="1">
      <c r="A30" s="1" t="s">
        <v>1547</v>
      </c>
      <c r="B30" s="633" t="s">
        <v>183</v>
      </c>
      <c r="C30" s="635" t="s">
        <v>51</v>
      </c>
      <c r="D30" s="636">
        <v>610</v>
      </c>
      <c r="E30" s="637"/>
      <c r="F30" s="638">
        <f>D30*ROUND(E30,2)</f>
        <v>0</v>
      </c>
    </row>
    <row r="31" spans="1:6" s="437" customFormat="1">
      <c r="A31" s="1"/>
      <c r="B31" s="633"/>
      <c r="C31" s="635"/>
      <c r="D31" s="636"/>
      <c r="E31" s="637"/>
      <c r="F31" s="638"/>
    </row>
    <row r="32" spans="1:6" s="437" customFormat="1" ht="102">
      <c r="A32" s="1">
        <f>COUNT($A$5:A31)+1</f>
        <v>6</v>
      </c>
      <c r="B32" s="633" t="s">
        <v>1468</v>
      </c>
      <c r="C32" s="635" t="s">
        <v>3</v>
      </c>
      <c r="D32" s="636">
        <v>506</v>
      </c>
      <c r="E32" s="637"/>
      <c r="F32" s="638">
        <f>D32*ROUND(E32,2)</f>
        <v>0</v>
      </c>
    </row>
    <row r="33" spans="1:6" s="437" customFormat="1">
      <c r="A33" s="1"/>
      <c r="B33" s="633"/>
      <c r="C33" s="635"/>
      <c r="D33" s="636"/>
      <c r="E33" s="637"/>
      <c r="F33" s="638"/>
    </row>
    <row r="34" spans="1:6" s="437" customFormat="1" ht="63.75">
      <c r="A34" s="1">
        <f>COUNT($A$5:A32)+1</f>
        <v>7</v>
      </c>
      <c r="B34" s="633" t="s">
        <v>1469</v>
      </c>
      <c r="C34" s="635" t="s">
        <v>3</v>
      </c>
      <c r="D34" s="636">
        <v>167</v>
      </c>
      <c r="E34" s="637"/>
      <c r="F34" s="638">
        <f>D34*ROUND(E34,2)</f>
        <v>0</v>
      </c>
    </row>
    <row r="35" spans="1:6" s="437" customFormat="1">
      <c r="A35" s="1"/>
      <c r="B35" s="633"/>
      <c r="C35" s="635"/>
      <c r="D35" s="636"/>
      <c r="E35" s="637"/>
      <c r="F35" s="638"/>
    </row>
    <row r="36" spans="1:6" s="437" customFormat="1" ht="178.5">
      <c r="A36" s="1">
        <f>COUNT($A$5:A35)+1</f>
        <v>8</v>
      </c>
      <c r="B36" s="643" t="s">
        <v>1470</v>
      </c>
      <c r="C36" s="635"/>
      <c r="D36" s="639"/>
      <c r="E36" s="637"/>
      <c r="F36" s="638"/>
    </row>
    <row r="37" spans="1:6" s="437" customFormat="1">
      <c r="A37" s="1"/>
      <c r="B37" s="633" t="s">
        <v>1330</v>
      </c>
      <c r="C37" s="635" t="s">
        <v>50</v>
      </c>
      <c r="D37" s="639">
        <v>368</v>
      </c>
      <c r="E37" s="637"/>
      <c r="F37" s="638">
        <f>D37*ROUND(E37,2)</f>
        <v>0</v>
      </c>
    </row>
    <row r="38" spans="1:6" s="437" customFormat="1">
      <c r="A38" s="1"/>
      <c r="B38" s="633"/>
      <c r="C38" s="635"/>
      <c r="D38" s="639"/>
      <c r="E38" s="637"/>
      <c r="F38" s="638"/>
    </row>
    <row r="39" spans="1:6" s="437" customFormat="1" ht="38.25">
      <c r="A39" s="1">
        <f>COUNT($A$5:A36)+1</f>
        <v>9</v>
      </c>
      <c r="B39" s="633" t="s">
        <v>1471</v>
      </c>
      <c r="C39" s="635" t="s">
        <v>50</v>
      </c>
      <c r="D39" s="639">
        <v>390</v>
      </c>
      <c r="E39" s="637"/>
      <c r="F39" s="638">
        <f>D39*ROUND(E39,2)</f>
        <v>0</v>
      </c>
    </row>
    <row r="40" spans="1:6" s="437" customFormat="1">
      <c r="A40" s="1"/>
      <c r="B40" s="633"/>
      <c r="C40" s="635"/>
      <c r="D40" s="636"/>
      <c r="E40" s="637"/>
      <c r="F40" s="638"/>
    </row>
    <row r="41" spans="1:6" s="437" customFormat="1" ht="76.5">
      <c r="A41" s="1">
        <f>COUNT($A$5:A39)+1</f>
        <v>10</v>
      </c>
      <c r="B41" s="643" t="s">
        <v>1472</v>
      </c>
      <c r="C41" s="635"/>
      <c r="D41" s="639"/>
      <c r="E41" s="637"/>
      <c r="F41" s="638"/>
    </row>
    <row r="42" spans="1:6" s="437" customFormat="1">
      <c r="A42" s="1"/>
      <c r="B42" s="633" t="s">
        <v>1330</v>
      </c>
      <c r="C42" s="635" t="s">
        <v>50</v>
      </c>
      <c r="D42" s="639">
        <v>368</v>
      </c>
      <c r="E42" s="637">
        <v>0</v>
      </c>
      <c r="F42" s="638">
        <f>D42*ROUND(E42,2)</f>
        <v>0</v>
      </c>
    </row>
    <row r="43" spans="1:6" s="437" customFormat="1">
      <c r="A43" s="1"/>
      <c r="B43" s="633"/>
      <c r="C43" s="635"/>
      <c r="D43" s="639"/>
      <c r="E43" s="637"/>
      <c r="F43" s="638"/>
    </row>
    <row r="44" spans="1:6" s="437" customFormat="1" ht="15.75" thickBot="1">
      <c r="A44" s="1"/>
      <c r="B44" s="661" t="s">
        <v>1384</v>
      </c>
      <c r="C44" s="662"/>
      <c r="D44" s="662"/>
      <c r="E44" s="663"/>
      <c r="F44" s="664">
        <f>SUM(F10:F43)</f>
        <v>0</v>
      </c>
    </row>
    <row r="45" spans="1:6" s="437" customFormat="1" ht="15.75" thickTop="1">
      <c r="A45" s="1"/>
      <c r="B45" s="434"/>
      <c r="C45" s="435"/>
      <c r="D45" s="435"/>
      <c r="E45" s="610"/>
      <c r="F45" s="436"/>
    </row>
  </sheetData>
  <sheetProtection algorithmName="SHA-512" hashValue="X22bB9W0YDPRoHWD0vDrPz/Ao1FMHOaOQbQj+zabZPVhuyixKgcz/bJlnJPS/iXf9ieaJnPEqH4cOh+sNXE1kA==" saltValue="Co+9o4FBttdfUR4/JJcQK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FA941-F207-4637-B841-F9B90A20A3FC}">
  <sheetPr>
    <tabColor rgb="FFC0E6F5"/>
  </sheetPr>
  <dimension ref="A1:H35"/>
  <sheetViews>
    <sheetView view="pageBreakPreview" topLeftCell="A21" zoomScaleNormal="100" zoomScaleSheetLayoutView="100" workbookViewId="0">
      <selection activeCell="B16" sqref="B16"/>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1473</v>
      </c>
    </row>
    <row r="9" spans="1:6" ht="18.75">
      <c r="B9" s="609"/>
    </row>
    <row r="10" spans="1:6" ht="216.75">
      <c r="A10" s="1">
        <f>COUNT($A$5:A7)+1</f>
        <v>1</v>
      </c>
      <c r="B10" s="643" t="s">
        <v>1474</v>
      </c>
    </row>
    <row r="11" spans="1:6" ht="25.5">
      <c r="A11" s="648"/>
      <c r="B11" s="646" t="s">
        <v>1573</v>
      </c>
      <c r="C11" s="635" t="s">
        <v>3</v>
      </c>
      <c r="D11" s="636">
        <v>1</v>
      </c>
      <c r="E11" s="637"/>
      <c r="F11" s="638">
        <f>D11*ROUND(E11,2)</f>
        <v>0</v>
      </c>
    </row>
    <row r="12" spans="1:6">
      <c r="A12" s="648"/>
      <c r="B12" s="646"/>
    </row>
    <row r="13" spans="1:6" ht="165.75">
      <c r="A13" s="1">
        <f>COUNT($A$5:A12)+1</f>
        <v>2</v>
      </c>
      <c r="B13" s="643" t="s">
        <v>1475</v>
      </c>
    </row>
    <row r="14" spans="1:6">
      <c r="A14" s="648"/>
      <c r="B14" s="646" t="s">
        <v>1574</v>
      </c>
      <c r="C14" s="635" t="s">
        <v>3</v>
      </c>
      <c r="D14" s="636">
        <v>1</v>
      </c>
      <c r="E14" s="637"/>
      <c r="F14" s="638">
        <f>D14*ROUND(E14,2)</f>
        <v>0</v>
      </c>
    </row>
    <row r="15" spans="1:6">
      <c r="A15" s="648"/>
      <c r="B15" s="646"/>
    </row>
    <row r="16" spans="1:6" s="437" customFormat="1" ht="38.25">
      <c r="A16" s="1">
        <f>COUNT($A$5:A15)+1</f>
        <v>3</v>
      </c>
      <c r="B16" s="643" t="s">
        <v>1315</v>
      </c>
      <c r="C16" s="635"/>
      <c r="D16" s="636"/>
      <c r="E16" s="637"/>
      <c r="F16" s="638"/>
    </row>
    <row r="17" spans="1:6" s="437" customFormat="1">
      <c r="A17" s="1"/>
      <c r="B17" s="646" t="s">
        <v>1558</v>
      </c>
      <c r="C17" s="635" t="s">
        <v>51</v>
      </c>
      <c r="D17" s="636">
        <v>1</v>
      </c>
      <c r="E17" s="637"/>
      <c r="F17" s="638">
        <f>D17*ROUND(E17,2)</f>
        <v>0</v>
      </c>
    </row>
    <row r="18" spans="1:6" s="437" customFormat="1">
      <c r="A18" s="1"/>
      <c r="B18" s="643"/>
      <c r="C18" s="653"/>
      <c r="D18" s="639"/>
      <c r="E18" s="637"/>
      <c r="F18" s="638"/>
    </row>
    <row r="19" spans="1:6" s="437" customFormat="1" ht="51">
      <c r="A19" s="1">
        <f>COUNT($A$5:A18)+1</f>
        <v>4</v>
      </c>
      <c r="B19" s="643" t="s">
        <v>1316</v>
      </c>
      <c r="C19" s="635"/>
      <c r="D19" s="636"/>
      <c r="E19" s="637"/>
      <c r="F19" s="638"/>
    </row>
    <row r="20" spans="1:6" s="437" customFormat="1">
      <c r="A20" s="1"/>
      <c r="B20" s="646"/>
      <c r="C20" s="635" t="s">
        <v>51</v>
      </c>
      <c r="D20" s="636">
        <v>1</v>
      </c>
      <c r="E20" s="637"/>
      <c r="F20" s="638">
        <f>D20*ROUND(E20,2)</f>
        <v>0</v>
      </c>
    </row>
    <row r="21" spans="1:6" s="645" customFormat="1" ht="63.75">
      <c r="A21" s="1">
        <f>COUNT($A$5:A20)+1</f>
        <v>5</v>
      </c>
      <c r="B21" s="643" t="s">
        <v>1476</v>
      </c>
      <c r="C21" s="635"/>
      <c r="D21" s="644"/>
      <c r="E21" s="610"/>
      <c r="F21" s="644"/>
    </row>
    <row r="22" spans="1:6" s="645" customFormat="1">
      <c r="A22" s="648"/>
      <c r="B22" s="643" t="s">
        <v>222</v>
      </c>
      <c r="C22" s="635" t="s">
        <v>51</v>
      </c>
      <c r="D22" s="644">
        <v>2</v>
      </c>
      <c r="E22" s="610"/>
      <c r="F22" s="638">
        <f>D22*ROUND(E22,2)</f>
        <v>0</v>
      </c>
    </row>
    <row r="23" spans="1:6" s="645" customFormat="1">
      <c r="A23" s="648"/>
      <c r="B23" s="643"/>
      <c r="C23" s="635"/>
      <c r="D23" s="644"/>
      <c r="E23" s="610"/>
      <c r="F23" s="644"/>
    </row>
    <row r="24" spans="1:6" s="645" customFormat="1" ht="75">
      <c r="A24" s="1">
        <f>COUNT($A$5:A23)+1</f>
        <v>6</v>
      </c>
      <c r="B24" s="647" t="s">
        <v>1477</v>
      </c>
      <c r="C24" s="635"/>
      <c r="D24" s="644"/>
      <c r="E24" s="610"/>
      <c r="F24" s="644"/>
    </row>
    <row r="25" spans="1:6" s="645" customFormat="1">
      <c r="A25" s="648"/>
      <c r="B25" s="643" t="s">
        <v>206</v>
      </c>
      <c r="C25" s="635" t="s">
        <v>51</v>
      </c>
      <c r="D25" s="644">
        <v>11</v>
      </c>
      <c r="E25" s="610"/>
      <c r="F25" s="638">
        <f>D25*ROUND(E25,2)</f>
        <v>0</v>
      </c>
    </row>
    <row r="26" spans="1:6" s="645" customFormat="1">
      <c r="A26" s="648"/>
      <c r="B26" s="643"/>
      <c r="C26" s="635"/>
      <c r="D26" s="644"/>
      <c r="E26" s="610"/>
      <c r="F26" s="644"/>
    </row>
    <row r="27" spans="1:6" s="437" customFormat="1" ht="127.5">
      <c r="A27" s="1">
        <f>COUNT($A$5:A26)+1</f>
        <v>7</v>
      </c>
      <c r="B27" s="643" t="s">
        <v>1478</v>
      </c>
      <c r="C27" s="635"/>
      <c r="D27" s="636"/>
      <c r="E27" s="637"/>
      <c r="F27" s="638"/>
    </row>
    <row r="28" spans="1:6" s="437" customFormat="1">
      <c r="A28" s="1" t="s">
        <v>1546</v>
      </c>
      <c r="B28" s="643" t="s">
        <v>1479</v>
      </c>
      <c r="C28" s="635" t="s">
        <v>50</v>
      </c>
      <c r="D28" s="636">
        <v>10</v>
      </c>
      <c r="E28" s="637"/>
      <c r="F28" s="638">
        <f>D28*ROUND(E28,2)</f>
        <v>0</v>
      </c>
    </row>
    <row r="29" spans="1:6" s="437" customFormat="1">
      <c r="A29" s="1" t="s">
        <v>1547</v>
      </c>
      <c r="B29" s="633" t="s">
        <v>1480</v>
      </c>
      <c r="C29" s="635" t="s">
        <v>50</v>
      </c>
      <c r="D29" s="636">
        <v>1784</v>
      </c>
      <c r="E29" s="637"/>
      <c r="F29" s="638">
        <f>D29*ROUND(E29,2)</f>
        <v>0</v>
      </c>
    </row>
    <row r="30" spans="1:6" s="437" customFormat="1">
      <c r="A30" s="1"/>
      <c r="B30" s="633"/>
      <c r="C30" s="635"/>
      <c r="D30" s="636"/>
      <c r="E30" s="637"/>
      <c r="F30" s="638"/>
    </row>
    <row r="31" spans="1:6" s="437" customFormat="1" ht="191.25">
      <c r="A31" s="1">
        <f>COUNT($A$5:A29)+1</f>
        <v>8</v>
      </c>
      <c r="B31" s="643" t="s">
        <v>1481</v>
      </c>
      <c r="C31" s="635"/>
      <c r="D31" s="639"/>
      <c r="E31" s="637"/>
      <c r="F31" s="638"/>
    </row>
    <row r="32" spans="1:6" s="437" customFormat="1">
      <c r="A32" s="1"/>
      <c r="B32" s="633" t="s">
        <v>1482</v>
      </c>
      <c r="C32" s="639" t="s">
        <v>3</v>
      </c>
      <c r="D32" s="639">
        <v>23</v>
      </c>
      <c r="E32" s="637">
        <v>0</v>
      </c>
      <c r="F32" s="638">
        <f>D32*ROUND(E32,2)</f>
        <v>0</v>
      </c>
    </row>
    <row r="33" spans="1:6" s="437" customFormat="1">
      <c r="A33" s="1"/>
      <c r="B33" s="647"/>
      <c r="C33" s="639"/>
      <c r="D33" s="639"/>
      <c r="E33" s="637"/>
      <c r="F33" s="638"/>
    </row>
    <row r="34" spans="1:6" s="437" customFormat="1" ht="15.75" thickBot="1">
      <c r="A34" s="1"/>
      <c r="B34" s="661" t="s">
        <v>1384</v>
      </c>
      <c r="C34" s="662"/>
      <c r="D34" s="662"/>
      <c r="E34" s="663"/>
      <c r="F34" s="664">
        <f>SUM(F10:F33)</f>
        <v>0</v>
      </c>
    </row>
    <row r="35" spans="1:6" s="437" customFormat="1" ht="15.75" thickTop="1">
      <c r="A35" s="1"/>
      <c r="B35" s="434"/>
      <c r="C35" s="435"/>
      <c r="D35" s="435"/>
      <c r="E35" s="610"/>
      <c r="F35" s="436"/>
    </row>
  </sheetData>
  <sheetProtection algorithmName="SHA-512" hashValue="2uWILCnxiYK0auSFTPa7Bgb0dar29CAKwRxXqd2+Flq3mRHUgFLiw35M0QtM7ObHN9h2Rgy0DIdKs/1ZVYOQ6A==" saltValue="+Jq7/9dH2plfLXXHn3PhF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F26F0-513C-4777-83FE-354A5052254A}">
  <sheetPr>
    <tabColor rgb="FFC0E6F5"/>
  </sheetPr>
  <dimension ref="A1:H36"/>
  <sheetViews>
    <sheetView tabSelected="1" view="pageBreakPreview" topLeftCell="A26" zoomScaleNormal="100" zoomScaleSheetLayoutView="100" workbookViewId="0">
      <selection activeCell="F29" sqref="F29"/>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1273</v>
      </c>
    </row>
    <row r="9" spans="1:6" ht="18.75">
      <c r="B9" s="609"/>
    </row>
    <row r="10" spans="1:6" ht="204">
      <c r="A10" s="1209">
        <v>1</v>
      </c>
      <c r="B10" s="1208" t="s">
        <v>1789</v>
      </c>
      <c r="C10" s="1185"/>
      <c r="D10" s="1186"/>
      <c r="E10" s="1207"/>
      <c r="F10" s="1209"/>
    </row>
    <row r="11" spans="1:6">
      <c r="A11" s="1209"/>
      <c r="B11" s="1208" t="s">
        <v>1790</v>
      </c>
      <c r="C11" s="1185" t="s">
        <v>3</v>
      </c>
      <c r="D11" s="1186">
        <v>1</v>
      </c>
      <c r="E11" s="1211"/>
      <c r="F11" s="1212">
        <f t="shared" ref="F11:F13" si="0">D11*ROUND(E11,2)</f>
        <v>0</v>
      </c>
    </row>
    <row r="12" spans="1:6">
      <c r="A12" s="1209"/>
      <c r="B12" s="1208" t="s">
        <v>1791</v>
      </c>
      <c r="C12" s="1185" t="s">
        <v>3</v>
      </c>
      <c r="D12" s="1186">
        <v>1</v>
      </c>
      <c r="E12" s="1211"/>
      <c r="F12" s="1212">
        <f t="shared" si="0"/>
        <v>0</v>
      </c>
    </row>
    <row r="13" spans="1:6">
      <c r="A13" s="1209"/>
      <c r="B13" s="1208" t="s">
        <v>1792</v>
      </c>
      <c r="C13" s="1185" t="s">
        <v>3</v>
      </c>
      <c r="D13" s="1186">
        <v>1</v>
      </c>
      <c r="E13" s="1211"/>
      <c r="F13" s="1212">
        <f t="shared" si="0"/>
        <v>0</v>
      </c>
    </row>
    <row r="14" spans="1:6">
      <c r="A14" s="1194"/>
      <c r="B14" s="1208"/>
      <c r="C14" s="1196"/>
      <c r="D14" s="1196"/>
      <c r="E14" s="1197"/>
      <c r="F14" s="1195"/>
    </row>
    <row r="15" spans="1:6" ht="114.75">
      <c r="A15" s="1209">
        <v>2</v>
      </c>
      <c r="B15" s="1208" t="s">
        <v>1793</v>
      </c>
      <c r="C15" s="1185" t="s">
        <v>3</v>
      </c>
      <c r="D15" s="1186">
        <v>3</v>
      </c>
      <c r="E15" s="1211"/>
      <c r="F15" s="1212">
        <f>D15*ROUND(E15,2)</f>
        <v>0</v>
      </c>
    </row>
    <row r="16" spans="1:6">
      <c r="A16" s="1209"/>
      <c r="B16" s="1208"/>
      <c r="C16" s="1185"/>
      <c r="D16" s="1186"/>
      <c r="E16" s="1207"/>
      <c r="F16" s="1187"/>
    </row>
    <row r="17" spans="1:6" ht="63.75">
      <c r="A17" s="1209">
        <v>3</v>
      </c>
      <c r="B17" s="1208" t="s">
        <v>1794</v>
      </c>
      <c r="C17" s="1185" t="s">
        <v>3</v>
      </c>
      <c r="D17" s="1186">
        <v>6</v>
      </c>
      <c r="E17" s="1211"/>
      <c r="F17" s="1212">
        <f>D17*ROUND(E17,2)</f>
        <v>0</v>
      </c>
    </row>
    <row r="18" spans="1:6">
      <c r="A18" s="1194"/>
      <c r="B18" s="1208"/>
      <c r="C18" s="1185"/>
      <c r="D18" s="1186"/>
      <c r="E18" s="1207"/>
      <c r="F18" s="1187"/>
    </row>
    <row r="19" spans="1:6" ht="89.25">
      <c r="A19" s="1209">
        <v>4</v>
      </c>
      <c r="B19" s="1208" t="s">
        <v>1795</v>
      </c>
      <c r="C19" s="1185" t="s">
        <v>3</v>
      </c>
      <c r="D19" s="1186">
        <v>4</v>
      </c>
      <c r="E19" s="1211"/>
      <c r="F19" s="1212">
        <f>D19*ROUND(E19,2)</f>
        <v>0</v>
      </c>
    </row>
    <row r="20" spans="1:6">
      <c r="A20" s="1194"/>
      <c r="B20" s="1208"/>
      <c r="C20" s="1185"/>
      <c r="D20" s="1186"/>
      <c r="E20" s="1207"/>
      <c r="F20" s="1187"/>
    </row>
    <row r="21" spans="1:6" ht="76.5">
      <c r="A21" s="1209">
        <v>5</v>
      </c>
      <c r="B21" s="1208" t="s">
        <v>1796</v>
      </c>
      <c r="C21" s="1185" t="s">
        <v>3</v>
      </c>
      <c r="D21" s="1186">
        <v>3</v>
      </c>
      <c r="E21" s="1211"/>
      <c r="F21" s="1212">
        <f>D21*ROUND(E21,2)</f>
        <v>0</v>
      </c>
    </row>
    <row r="22" spans="1:6">
      <c r="A22" s="1194"/>
      <c r="B22" s="1208"/>
      <c r="C22" s="1185"/>
      <c r="D22" s="1186"/>
      <c r="E22" s="1207"/>
      <c r="F22" s="1187"/>
    </row>
    <row r="23" spans="1:6" ht="76.5">
      <c r="A23" s="1209">
        <v>6</v>
      </c>
      <c r="B23" s="1208" t="s">
        <v>1797</v>
      </c>
      <c r="C23" s="1185" t="s">
        <v>3</v>
      </c>
      <c r="D23" s="1186">
        <v>3</v>
      </c>
      <c r="E23" s="1211"/>
      <c r="F23" s="1212">
        <f>D23*ROUND(E23,2)</f>
        <v>0</v>
      </c>
    </row>
    <row r="24" spans="1:6">
      <c r="A24" s="1209"/>
      <c r="B24" s="1208"/>
      <c r="C24" s="1185"/>
      <c r="D24" s="1186"/>
      <c r="E24" s="1207"/>
      <c r="F24" s="1187"/>
    </row>
    <row r="25" spans="1:6" ht="102">
      <c r="A25" s="1209">
        <v>7</v>
      </c>
      <c r="B25" s="1208" t="s">
        <v>1798</v>
      </c>
      <c r="C25" s="1185" t="s">
        <v>3</v>
      </c>
      <c r="D25" s="1186">
        <v>3</v>
      </c>
      <c r="E25" s="1211"/>
      <c r="F25" s="1212">
        <f>D25*ROUND(E25,2)</f>
        <v>0</v>
      </c>
    </row>
    <row r="26" spans="1:6">
      <c r="A26" s="1209"/>
      <c r="B26" s="1208"/>
      <c r="C26" s="1185"/>
      <c r="D26" s="1186"/>
      <c r="E26" s="1207"/>
      <c r="F26" s="1187"/>
    </row>
    <row r="27" spans="1:6" ht="140.25">
      <c r="A27" s="1209">
        <v>8</v>
      </c>
      <c r="B27" s="1208" t="s">
        <v>1799</v>
      </c>
      <c r="C27" s="1185" t="s">
        <v>3</v>
      </c>
      <c r="D27" s="1186">
        <v>3</v>
      </c>
      <c r="E27" s="1211"/>
      <c r="F27" s="1212">
        <f>D27*ROUND(E27,2)</f>
        <v>0</v>
      </c>
    </row>
    <row r="28" spans="1:6">
      <c r="A28" s="1209"/>
      <c r="B28" s="1208"/>
      <c r="C28" s="1185"/>
      <c r="D28" s="1186"/>
      <c r="E28" s="1207"/>
      <c r="F28" s="1187"/>
    </row>
    <row r="29" spans="1:6" ht="102">
      <c r="A29" s="1209">
        <v>9</v>
      </c>
      <c r="B29" s="1208" t="s">
        <v>1800</v>
      </c>
      <c r="C29" s="1185" t="s">
        <v>3</v>
      </c>
      <c r="D29" s="1186">
        <v>3</v>
      </c>
      <c r="E29" s="1211"/>
      <c r="F29" s="1212">
        <f>D29*ROUND(E29,2)</f>
        <v>0</v>
      </c>
    </row>
    <row r="30" spans="1:6">
      <c r="A30" s="1209"/>
      <c r="B30" s="1208"/>
      <c r="C30" s="1185"/>
      <c r="D30" s="1186"/>
      <c r="E30" s="1207"/>
      <c r="F30" s="1187"/>
    </row>
    <row r="31" spans="1:6" ht="76.5">
      <c r="A31" s="1209">
        <v>10</v>
      </c>
      <c r="B31" s="1208" t="s">
        <v>1801</v>
      </c>
      <c r="C31" s="1185" t="s">
        <v>3</v>
      </c>
      <c r="D31" s="1186">
        <v>3</v>
      </c>
      <c r="E31" s="1211"/>
      <c r="F31" s="1212">
        <f>D31*ROUND(E31,2)</f>
        <v>0</v>
      </c>
    </row>
    <row r="32" spans="1:6" s="437" customFormat="1">
      <c r="A32" s="1"/>
      <c r="B32" s="647"/>
      <c r="C32" s="639"/>
      <c r="D32" s="639"/>
      <c r="E32" s="637"/>
      <c r="F32" s="638"/>
    </row>
    <row r="33" spans="1:6" s="437" customFormat="1" ht="15.75" thickBot="1">
      <c r="A33" s="1"/>
      <c r="B33" s="661" t="s">
        <v>1384</v>
      </c>
      <c r="C33" s="662"/>
      <c r="D33" s="662"/>
      <c r="E33" s="663"/>
      <c r="F33" s="664"/>
    </row>
    <row r="34" spans="1:6" s="437" customFormat="1" ht="15.75" thickTop="1">
      <c r="A34" s="1"/>
      <c r="B34" s="434"/>
      <c r="C34" s="435"/>
      <c r="D34" s="435"/>
      <c r="E34" s="610"/>
      <c r="F34" s="1210">
        <f>SUM(F10:F32)</f>
        <v>0</v>
      </c>
    </row>
    <row r="35" spans="1:6" s="437" customFormat="1">
      <c r="A35" s="1"/>
      <c r="B35" s="434"/>
      <c r="C35" s="435"/>
      <c r="D35" s="435"/>
      <c r="E35" s="610"/>
      <c r="F35" s="436"/>
    </row>
    <row r="36" spans="1:6" s="437" customFormat="1">
      <c r="A36" s="1"/>
      <c r="B36" s="434"/>
      <c r="C36" s="435"/>
      <c r="D36" s="435"/>
      <c r="E36" s="610"/>
      <c r="F36" s="436"/>
    </row>
  </sheetData>
  <sheetProtection algorithmName="SHA-512" hashValue="lns64oFVuoVm8waty2InLBvPm9uoIZAJ9cdf0xIRFEwOsIW8ClhtfEz1mZc4Wma3XmHlRJWT2sEToZj22l/psg==" saltValue="624/uVGcZZXb8ix35lcGd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B5323-A644-4ED4-AA32-DD362EA37454}">
  <sheetPr>
    <tabColor rgb="FFC0E6F5"/>
  </sheetPr>
  <dimension ref="A1:H40"/>
  <sheetViews>
    <sheetView view="pageBreakPreview" topLeftCell="A27" zoomScale="110" zoomScaleNormal="100" zoomScaleSheetLayoutView="110" workbookViewId="0">
      <selection activeCell="B36" sqref="B36"/>
    </sheetView>
  </sheetViews>
  <sheetFormatPr defaultRowHeight="15"/>
  <cols>
    <col min="1" max="1" width="7" style="1" customWidth="1"/>
    <col min="2" max="2" width="44.7109375" style="434" customWidth="1"/>
    <col min="3" max="3" width="8.42578125" style="435"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s="645" customFormat="1" ht="18.75">
      <c r="A8" s="667"/>
      <c r="B8" s="609" t="s">
        <v>1274</v>
      </c>
      <c r="C8" s="635"/>
      <c r="D8" s="668"/>
      <c r="E8" s="669"/>
      <c r="F8" s="670"/>
    </row>
    <row r="9" spans="1:6" s="645" customFormat="1" ht="15.75">
      <c r="A9" s="667"/>
      <c r="B9" s="671"/>
      <c r="C9" s="635"/>
      <c r="D9" s="668"/>
      <c r="E9" s="669"/>
      <c r="F9" s="670"/>
    </row>
    <row r="10" spans="1:6" s="645" customFormat="1" ht="25.5">
      <c r="A10" s="667"/>
      <c r="B10" s="646" t="s">
        <v>1483</v>
      </c>
      <c r="C10" s="635"/>
      <c r="D10" s="668"/>
      <c r="E10" s="669"/>
      <c r="F10" s="670"/>
    </row>
    <row r="11" spans="1:6" s="645" customFormat="1">
      <c r="A11" s="648"/>
      <c r="B11" s="633"/>
      <c r="C11" s="635"/>
      <c r="D11" s="668"/>
      <c r="E11" s="637"/>
      <c r="F11" s="638"/>
    </row>
    <row r="12" spans="1:6" s="645" customFormat="1" ht="25.5">
      <c r="A12" s="648">
        <f>COUNT(#REF!)+1</f>
        <v>1</v>
      </c>
      <c r="B12" s="643" t="s">
        <v>1484</v>
      </c>
      <c r="C12" s="635" t="s">
        <v>1485</v>
      </c>
      <c r="D12" s="668">
        <v>1</v>
      </c>
      <c r="E12" s="637"/>
      <c r="F12" s="638">
        <f>D12*ROUND(E12,2)</f>
        <v>0</v>
      </c>
    </row>
    <row r="13" spans="1:6" s="645" customFormat="1">
      <c r="A13" s="648"/>
      <c r="B13" s="643"/>
      <c r="C13" s="635"/>
      <c r="D13" s="668"/>
      <c r="E13" s="637"/>
      <c r="F13" s="638"/>
    </row>
    <row r="14" spans="1:6" s="645" customFormat="1" ht="25.5">
      <c r="A14" s="648">
        <f>COUNT(A$7:A13)+1</f>
        <v>2</v>
      </c>
      <c r="B14" s="643" t="s">
        <v>1486</v>
      </c>
      <c r="C14" s="635" t="s">
        <v>1485</v>
      </c>
      <c r="D14" s="668">
        <v>1</v>
      </c>
      <c r="E14" s="637"/>
      <c r="F14" s="638">
        <f>D14*ROUND(E14,2)</f>
        <v>0</v>
      </c>
    </row>
    <row r="15" spans="1:6" s="645" customFormat="1">
      <c r="A15" s="648"/>
      <c r="B15" s="633"/>
      <c r="C15" s="635"/>
      <c r="D15" s="668"/>
      <c r="E15" s="637"/>
      <c r="F15" s="638"/>
    </row>
    <row r="16" spans="1:6" s="645" customFormat="1" ht="38.25">
      <c r="A16" s="648">
        <f>COUNT(A$7:A15)+1</f>
        <v>3</v>
      </c>
      <c r="B16" s="643" t="s">
        <v>1487</v>
      </c>
      <c r="C16" s="635" t="s">
        <v>1485</v>
      </c>
      <c r="D16" s="668">
        <v>1</v>
      </c>
      <c r="E16" s="637"/>
      <c r="F16" s="638">
        <f>D16*ROUND(E16,2)</f>
        <v>0</v>
      </c>
    </row>
    <row r="17" spans="1:6" s="645" customFormat="1">
      <c r="A17" s="648"/>
      <c r="B17" s="643"/>
      <c r="C17" s="635"/>
      <c r="D17" s="668"/>
      <c r="E17" s="637"/>
      <c r="F17" s="638"/>
    </row>
    <row r="18" spans="1:6" s="645" customFormat="1" ht="25.5">
      <c r="A18" s="648">
        <f>COUNT(A$7:A16)+1</f>
        <v>4</v>
      </c>
      <c r="B18" s="643" t="s">
        <v>1488</v>
      </c>
      <c r="C18" s="635" t="s">
        <v>1485</v>
      </c>
      <c r="D18" s="668">
        <v>1</v>
      </c>
      <c r="E18" s="637"/>
      <c r="F18" s="638">
        <f>D18*ROUND(E18,2)</f>
        <v>0</v>
      </c>
    </row>
    <row r="19" spans="1:6" s="645" customFormat="1">
      <c r="A19" s="648"/>
      <c r="B19" s="643"/>
      <c r="C19" s="635"/>
      <c r="D19" s="668"/>
      <c r="E19" s="637"/>
      <c r="F19" s="638"/>
    </row>
    <row r="20" spans="1:6" s="645" customFormat="1" ht="25.5">
      <c r="A20" s="937">
        <f>COUNT(A$7:A19)+1</f>
        <v>5</v>
      </c>
      <c r="B20" s="938" t="s">
        <v>1635</v>
      </c>
      <c r="C20" s="939" t="s">
        <v>3</v>
      </c>
      <c r="D20" s="940">
        <v>1</v>
      </c>
      <c r="E20" s="941"/>
      <c r="F20" s="942">
        <f>D20*ROUND(E20,2)</f>
        <v>0</v>
      </c>
    </row>
    <row r="21" spans="1:6" s="645" customFormat="1">
      <c r="A21" s="648"/>
      <c r="B21" s="633"/>
      <c r="C21" s="635"/>
      <c r="D21" s="668"/>
      <c r="E21" s="637"/>
      <c r="F21" s="638"/>
    </row>
    <row r="22" spans="1:6" s="645" customFormat="1" ht="25.5">
      <c r="A22" s="648">
        <f>COUNT(A$7:A21)+1</f>
        <v>6</v>
      </c>
      <c r="B22" s="643" t="s">
        <v>1489</v>
      </c>
      <c r="C22" s="635" t="s">
        <v>51</v>
      </c>
      <c r="D22" s="668">
        <v>23</v>
      </c>
      <c r="E22" s="637"/>
      <c r="F22" s="638">
        <f>D22*ROUND(E22,2)</f>
        <v>0</v>
      </c>
    </row>
    <row r="23" spans="1:6" s="645" customFormat="1">
      <c r="A23" s="648"/>
      <c r="B23" s="646"/>
      <c r="C23" s="635"/>
      <c r="D23" s="672"/>
      <c r="E23" s="637"/>
      <c r="F23" s="638"/>
    </row>
    <row r="24" spans="1:6" s="645" customFormat="1" ht="25.5">
      <c r="A24" s="648">
        <f>COUNT(A$7:A23)+1</f>
        <v>7</v>
      </c>
      <c r="B24" s="643" t="s">
        <v>1490</v>
      </c>
      <c r="C24" s="635" t="s">
        <v>51</v>
      </c>
      <c r="D24" s="668">
        <v>1</v>
      </c>
      <c r="E24" s="637"/>
      <c r="F24" s="638">
        <f>D24*ROUND(E24,2)</f>
        <v>0</v>
      </c>
    </row>
    <row r="25" spans="1:6" s="645" customFormat="1">
      <c r="A25" s="648"/>
      <c r="B25" s="643"/>
      <c r="C25" s="635"/>
      <c r="D25" s="668"/>
      <c r="E25" s="637"/>
      <c r="F25" s="638"/>
    </row>
    <row r="26" spans="1:6" s="645" customFormat="1" ht="38.25">
      <c r="A26" s="648">
        <f>COUNT(A$7:A25)+1</f>
        <v>8</v>
      </c>
      <c r="B26" s="643" t="s">
        <v>1491</v>
      </c>
      <c r="C26" s="635" t="s">
        <v>1485</v>
      </c>
      <c r="D26" s="668">
        <v>1</v>
      </c>
      <c r="E26" s="637"/>
      <c r="F26" s="638">
        <f>D26*ROUND(E26,2)</f>
        <v>0</v>
      </c>
    </row>
    <row r="27" spans="1:6" s="645" customFormat="1">
      <c r="A27" s="648"/>
      <c r="B27" s="643"/>
      <c r="C27" s="635"/>
      <c r="D27" s="668"/>
      <c r="E27" s="637"/>
      <c r="F27" s="638"/>
    </row>
    <row r="28" spans="1:6" s="645" customFormat="1" ht="38.25">
      <c r="A28" s="648">
        <f>COUNT(A$7:A27)+1</f>
        <v>9</v>
      </c>
      <c r="B28" s="643" t="s">
        <v>1492</v>
      </c>
      <c r="C28" s="635" t="s">
        <v>51</v>
      </c>
      <c r="D28" s="668">
        <v>620</v>
      </c>
      <c r="E28" s="637"/>
      <c r="F28" s="638">
        <f>D28*ROUND(E28,2)</f>
        <v>0</v>
      </c>
    </row>
    <row r="29" spans="1:6" s="645" customFormat="1">
      <c r="A29" s="648"/>
      <c r="B29" s="1149"/>
      <c r="C29" s="635"/>
      <c r="D29" s="668"/>
      <c r="E29" s="637"/>
      <c r="F29" s="638"/>
    </row>
    <row r="30" spans="1:6">
      <c r="B30" s="1149"/>
    </row>
    <row r="31" spans="1:6" s="911" customFormat="1" ht="144" customHeight="1">
      <c r="A31" s="944">
        <v>13</v>
      </c>
      <c r="B31" s="943" t="s">
        <v>1544</v>
      </c>
      <c r="C31" s="945"/>
      <c r="D31" s="945"/>
      <c r="E31" s="946"/>
      <c r="F31" s="947"/>
    </row>
    <row r="32" spans="1:6" s="911" customFormat="1">
      <c r="A32" s="955" t="s">
        <v>1546</v>
      </c>
      <c r="B32" s="948" t="s">
        <v>1577</v>
      </c>
      <c r="C32" s="949" t="s">
        <v>1493</v>
      </c>
      <c r="D32" s="950">
        <v>2200</v>
      </c>
      <c r="E32" s="951"/>
      <c r="F32" s="952">
        <f t="shared" ref="F32:F37" si="0">D32*ROUND(E32,2)</f>
        <v>0</v>
      </c>
    </row>
    <row r="33" spans="1:6" s="911" customFormat="1" ht="51">
      <c r="A33" s="955" t="s">
        <v>1547</v>
      </c>
      <c r="B33" s="948" t="s">
        <v>1578</v>
      </c>
      <c r="C33" s="949" t="s">
        <v>1493</v>
      </c>
      <c r="D33" s="950">
        <v>250</v>
      </c>
      <c r="E33" s="951"/>
      <c r="F33" s="952">
        <f t="shared" si="0"/>
        <v>0</v>
      </c>
    </row>
    <row r="34" spans="1:6" s="911" customFormat="1">
      <c r="A34" s="955" t="s">
        <v>1548</v>
      </c>
      <c r="B34" s="948" t="s">
        <v>1579</v>
      </c>
      <c r="C34" s="949" t="s">
        <v>1105</v>
      </c>
      <c r="D34" s="950">
        <v>5</v>
      </c>
      <c r="E34" s="951"/>
      <c r="F34" s="952">
        <f t="shared" si="0"/>
        <v>0</v>
      </c>
    </row>
    <row r="35" spans="1:6" s="911" customFormat="1" ht="25.5">
      <c r="A35" s="955" t="s">
        <v>1549</v>
      </c>
      <c r="B35" s="948" t="s">
        <v>1580</v>
      </c>
      <c r="C35" s="949" t="s">
        <v>1105</v>
      </c>
      <c r="D35" s="950">
        <v>5</v>
      </c>
      <c r="E35" s="951"/>
      <c r="F35" s="952">
        <f t="shared" si="0"/>
        <v>0</v>
      </c>
    </row>
    <row r="36" spans="1:6" s="645" customFormat="1" ht="38.25">
      <c r="A36" s="956" t="s">
        <v>1550</v>
      </c>
      <c r="B36" s="948" t="s">
        <v>1545</v>
      </c>
      <c r="C36" s="953" t="s">
        <v>1105</v>
      </c>
      <c r="D36" s="954">
        <v>5</v>
      </c>
      <c r="E36" s="951"/>
      <c r="F36" s="952">
        <f t="shared" si="0"/>
        <v>0</v>
      </c>
    </row>
    <row r="37" spans="1:6" s="645" customFormat="1" ht="51">
      <c r="A37" s="956" t="s">
        <v>1551</v>
      </c>
      <c r="B37" s="948" t="s">
        <v>1552</v>
      </c>
      <c r="C37" s="953" t="s">
        <v>1105</v>
      </c>
      <c r="D37" s="954">
        <v>1</v>
      </c>
      <c r="E37" s="951"/>
      <c r="F37" s="952">
        <f t="shared" si="0"/>
        <v>0</v>
      </c>
    </row>
    <row r="38" spans="1:6" s="645" customFormat="1" ht="14.25">
      <c r="A38" s="673"/>
      <c r="B38" s="647"/>
      <c r="C38" s="674"/>
      <c r="D38" s="675"/>
      <c r="E38" s="637"/>
      <c r="F38" s="638"/>
    </row>
    <row r="39" spans="1:6" s="645" customFormat="1" thickBot="1">
      <c r="A39" s="676"/>
      <c r="B39" s="661" t="str">
        <f>"SKUPAJ: "&amp;B9</f>
        <v xml:space="preserve">SKUPAJ: </v>
      </c>
      <c r="C39" s="677"/>
      <c r="D39" s="678"/>
      <c r="E39" s="663"/>
      <c r="F39" s="679">
        <f>SUM(F12:F38)</f>
        <v>0</v>
      </c>
    </row>
    <row r="40" spans="1:6" s="645" customFormat="1" ht="16.5" thickTop="1">
      <c r="A40" s="673"/>
      <c r="B40" s="680"/>
      <c r="C40" s="674"/>
      <c r="D40" s="675"/>
      <c r="E40" s="637"/>
      <c r="F40" s="638"/>
    </row>
  </sheetData>
  <sheetProtection algorithmName="SHA-512" hashValue="bcg9zOckySmP3y3YmHWAkfn5WBBiJzcM7KD3DcDRr1HthvB1VEwht70AIQhcnIh7TSGdSwkic9mlg6XLc9qm0g==" saltValue="6guRqpR3i3vNQWq0mwjJVQ==" spinCount="100000" sheet="1" objects="1" scenarios="1"/>
  <protectedRanges>
    <protectedRange sqref="E1:F4" name="Range1_3"/>
  </protectedRanges>
  <mergeCells count="1">
    <mergeCell ref="B29:B30"/>
  </mergeCell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D2539-85EC-444B-B54A-B04421A5CB39}">
  <sheetPr>
    <tabColor rgb="FFF7C7AC"/>
  </sheetPr>
  <dimension ref="A1:F29"/>
  <sheetViews>
    <sheetView view="pageBreakPreview" zoomScaleNormal="100" zoomScaleSheetLayoutView="100" workbookViewId="0">
      <selection activeCell="B16" sqref="B16:E16"/>
    </sheetView>
  </sheetViews>
  <sheetFormatPr defaultColWidth="9.140625" defaultRowHeight="15"/>
  <cols>
    <col min="1" max="1" width="10" style="433" customWidth="1"/>
    <col min="2" max="2" width="43" style="433" customWidth="1"/>
    <col min="3" max="3" width="10.7109375" style="433" customWidth="1"/>
    <col min="4" max="4" width="9.140625" style="433"/>
    <col min="5" max="5" width="27.85546875" style="433" customWidth="1"/>
    <col min="6" max="16384" width="9.140625" style="433"/>
  </cols>
  <sheetData>
    <row r="1" spans="1:6">
      <c r="A1" s="428"/>
      <c r="B1" s="429"/>
      <c r="C1" s="430"/>
      <c r="D1" s="431"/>
      <c r="E1" s="432"/>
      <c r="F1" s="432"/>
    </row>
    <row r="2" spans="1:6" ht="15" customHeight="1">
      <c r="A2" s="428"/>
      <c r="B2" s="429"/>
      <c r="C2" s="430"/>
      <c r="D2" s="431"/>
      <c r="E2" s="432"/>
      <c r="F2" s="432"/>
    </row>
    <row r="3" spans="1:6" ht="15" customHeight="1">
      <c r="A3" s="428"/>
      <c r="B3" s="429"/>
      <c r="C3" s="430"/>
      <c r="D3" s="431"/>
      <c r="E3" s="432"/>
      <c r="F3" s="432"/>
    </row>
    <row r="4" spans="1:6" ht="15" customHeight="1">
      <c r="A4" s="428"/>
      <c r="B4" s="429"/>
      <c r="C4" s="430"/>
      <c r="D4" s="431"/>
      <c r="E4" s="432"/>
      <c r="F4" s="432"/>
    </row>
    <row r="5" spans="1:6">
      <c r="A5" s="1"/>
      <c r="B5" s="434"/>
      <c r="C5" s="435"/>
      <c r="D5" s="435"/>
      <c r="E5" s="436"/>
      <c r="F5" s="436"/>
    </row>
    <row r="6" spans="1:6">
      <c r="A6" s="1"/>
      <c r="B6" s="434"/>
      <c r="C6" s="435"/>
      <c r="D6" s="435"/>
      <c r="E6" s="436"/>
      <c r="F6" s="436"/>
    </row>
    <row r="7" spans="1:6" ht="14.25" customHeight="1">
      <c r="A7" s="681"/>
      <c r="B7" s="682"/>
      <c r="C7" s="671"/>
      <c r="D7" s="682"/>
      <c r="E7" s="683"/>
      <c r="F7" s="682"/>
    </row>
    <row r="8" spans="1:6">
      <c r="A8" s="9"/>
      <c r="B8" s="442"/>
      <c r="C8" s="443"/>
      <c r="D8" s="443"/>
      <c r="E8" s="443"/>
      <c r="F8" s="24"/>
    </row>
    <row r="9" spans="1:6" ht="15.75" customHeight="1">
      <c r="A9" s="9"/>
      <c r="B9" s="444" t="s">
        <v>109</v>
      </c>
      <c r="C9" s="1140" t="s">
        <v>1113</v>
      </c>
      <c r="D9" s="1140"/>
      <c r="E9" s="1140"/>
      <c r="F9" s="24"/>
    </row>
    <row r="10" spans="1:6">
      <c r="A10" s="9"/>
      <c r="B10" s="442"/>
      <c r="C10" s="1140"/>
      <c r="D10" s="1140"/>
      <c r="E10" s="1140"/>
      <c r="F10" s="24"/>
    </row>
    <row r="11" spans="1:6">
      <c r="A11" s="9"/>
      <c r="B11" s="442"/>
      <c r="C11" s="445"/>
      <c r="D11" s="445"/>
      <c r="E11" s="445"/>
      <c r="F11" s="24"/>
    </row>
    <row r="12" spans="1:6">
      <c r="A12" s="9"/>
      <c r="B12" s="11" t="s">
        <v>110</v>
      </c>
      <c r="C12" s="1056">
        <v>700444</v>
      </c>
      <c r="D12" s="1056"/>
      <c r="E12" s="1056"/>
      <c r="F12" s="24"/>
    </row>
    <row r="13" spans="1:6">
      <c r="A13" s="9"/>
      <c r="B13" s="13"/>
      <c r="C13" s="19"/>
      <c r="D13" s="443"/>
      <c r="E13" s="443"/>
      <c r="F13" s="24"/>
    </row>
    <row r="14" spans="1:6">
      <c r="A14" s="9"/>
      <c r="B14" s="11" t="s">
        <v>111</v>
      </c>
      <c r="C14" s="1057" t="s">
        <v>121</v>
      </c>
      <c r="D14" s="1057"/>
      <c r="E14" s="1057"/>
      <c r="F14" s="24"/>
    </row>
    <row r="15" spans="1:6">
      <c r="A15" s="9"/>
      <c r="B15" s="3"/>
      <c r="C15" s="22"/>
      <c r="D15" s="24"/>
      <c r="E15" s="24"/>
      <c r="F15" s="24"/>
    </row>
    <row r="16" spans="1:6" ht="15.75">
      <c r="A16" s="9"/>
      <c r="B16" s="1052" t="s">
        <v>1494</v>
      </c>
      <c r="C16" s="1052"/>
      <c r="D16" s="1052"/>
      <c r="E16" s="1052"/>
      <c r="F16" s="24"/>
    </row>
    <row r="17" spans="1:6" ht="15.75">
      <c r="A17" s="9"/>
      <c r="B17" s="417"/>
      <c r="C17" s="417"/>
      <c r="D17" s="417"/>
      <c r="E17" s="417"/>
      <c r="F17" s="24"/>
    </row>
    <row r="18" spans="1:6">
      <c r="A18" s="9"/>
      <c r="B18" s="134" t="s">
        <v>1116</v>
      </c>
      <c r="C18" s="22"/>
      <c r="D18" s="24"/>
      <c r="E18" s="24"/>
      <c r="F18" s="24"/>
    </row>
    <row r="19" spans="1:6" ht="16.5" customHeight="1">
      <c r="A19" s="9"/>
      <c r="B19" s="3" t="s">
        <v>300</v>
      </c>
      <c r="C19" s="1051">
        <f>'1.Instalacijski material'!F63</f>
        <v>0</v>
      </c>
      <c r="D19" s="1051"/>
      <c r="E19" s="1051"/>
      <c r="F19" s="24"/>
    </row>
    <row r="20" spans="1:6">
      <c r="A20" s="9"/>
      <c r="B20" s="3" t="s">
        <v>392</v>
      </c>
      <c r="C20" s="1051">
        <f>'2.Razdelilniki'!F44</f>
        <v>0</v>
      </c>
      <c r="D20" s="1051"/>
      <c r="E20" s="1051"/>
      <c r="F20" s="24"/>
    </row>
    <row r="21" spans="1:6">
      <c r="A21" s="9"/>
      <c r="B21" s="3" t="s">
        <v>393</v>
      </c>
      <c r="C21" s="1051">
        <f>'3.Sistem javljanja požara'!G90</f>
        <v>0</v>
      </c>
      <c r="D21" s="1051"/>
      <c r="E21" s="1051"/>
      <c r="F21" s="24"/>
    </row>
    <row r="22" spans="1:6">
      <c r="A22" s="9"/>
      <c r="B22" s="34" t="s">
        <v>1495</v>
      </c>
      <c r="C22" s="1062">
        <f>'4.Razsvetljava'!G17</f>
        <v>0</v>
      </c>
      <c r="D22" s="1062"/>
      <c r="E22" s="1062"/>
      <c r="F22" s="24"/>
    </row>
    <row r="23" spans="1:6" ht="8.25" customHeight="1"/>
    <row r="24" spans="1:6">
      <c r="B24" s="9" t="s">
        <v>1607</v>
      </c>
      <c r="C24" s="449"/>
      <c r="D24" s="1141">
        <f>SUM(C19:E22)</f>
        <v>0</v>
      </c>
      <c r="E24" s="1142"/>
    </row>
    <row r="25" spans="1:6" ht="8.25" customHeight="1"/>
    <row r="26" spans="1:6">
      <c r="B26" s="3" t="s">
        <v>1606</v>
      </c>
      <c r="C26" s="1141">
        <f>D24*0.05</f>
        <v>0</v>
      </c>
      <c r="D26" s="1142"/>
      <c r="E26" s="1142"/>
    </row>
    <row r="27" spans="1:6" ht="7.5" customHeight="1"/>
    <row r="28" spans="1:6">
      <c r="B28" s="451" t="s">
        <v>297</v>
      </c>
      <c r="C28" s="451"/>
      <c r="D28" s="451"/>
      <c r="E28" s="452">
        <f>C26+D24</f>
        <v>0</v>
      </c>
    </row>
    <row r="29" spans="1:6" ht="6" customHeight="1"/>
  </sheetData>
  <sheetProtection algorithmName="SHA-512" hashValue="E52YVTu9/Bzbc2zDPZjm4/7CoL2Tcl9d692czLIXaoSajw/aegaRXJS2sB1JXRCVRC+CXgxqMYlb3Z4ElwTlbQ==" saltValue="tRO5qEaGvJwkFxj9KrMQwA==" spinCount="100000" sheet="1" objects="1" scenarios="1"/>
  <protectedRanges>
    <protectedRange sqref="E1:F4" name="Range1_3_1"/>
  </protectedRanges>
  <mergeCells count="10">
    <mergeCell ref="C21:E21"/>
    <mergeCell ref="C22:E22"/>
    <mergeCell ref="D24:E24"/>
    <mergeCell ref="C26:E26"/>
    <mergeCell ref="C9:E10"/>
    <mergeCell ref="C12:E12"/>
    <mergeCell ref="C14:E14"/>
    <mergeCell ref="B16:E16"/>
    <mergeCell ref="C19:E19"/>
    <mergeCell ref="C20:E20"/>
  </mergeCells>
  <pageMargins left="0.7" right="0.7" top="0.75" bottom="0.75" header="0.3" footer="0.3"/>
  <pageSetup paperSize="9" scale="81" orientation="portrait" r:id="rId1"/>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93EE1-70B6-4C8F-B353-528920675305}">
  <sheetPr>
    <tabColor rgb="FFFBE2D5"/>
  </sheetPr>
  <dimension ref="A1:H64"/>
  <sheetViews>
    <sheetView view="pageBreakPreview" zoomScaleNormal="100" zoomScaleSheetLayoutView="100" workbookViewId="0">
      <selection activeCell="B19" sqref="B19"/>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5.75">
      <c r="A8" s="684"/>
      <c r="B8" s="685" t="s">
        <v>300</v>
      </c>
      <c r="C8" s="686"/>
      <c r="D8" s="686"/>
      <c r="E8" s="687"/>
      <c r="F8" s="688"/>
    </row>
    <row r="9" spans="1:6" ht="15.75">
      <c r="A9" s="684"/>
      <c r="B9" s="685"/>
      <c r="C9" s="686"/>
      <c r="D9" s="686"/>
      <c r="E9" s="687"/>
      <c r="F9" s="688"/>
    </row>
    <row r="10" spans="1:6" ht="15.75">
      <c r="A10" s="684"/>
      <c r="B10" s="685" t="s">
        <v>301</v>
      </c>
      <c r="C10" s="686"/>
      <c r="D10" s="689"/>
      <c r="E10" s="690"/>
      <c r="F10" s="691"/>
    </row>
    <row r="11" spans="1:6" s="437" customFormat="1" ht="15.75">
      <c r="A11" s="684"/>
      <c r="B11" s="685"/>
      <c r="C11" s="686"/>
      <c r="D11" s="689"/>
      <c r="E11" s="690"/>
      <c r="F11" s="691"/>
    </row>
    <row r="12" spans="1:6" ht="15.75">
      <c r="A12" s="692"/>
      <c r="B12" s="693" t="s">
        <v>302</v>
      </c>
      <c r="C12" s="692"/>
      <c r="D12" s="694"/>
      <c r="E12" s="695"/>
      <c r="F12" s="696"/>
    </row>
    <row r="13" spans="1:6" s="437" customFormat="1">
      <c r="A13" s="697"/>
      <c r="B13" s="698"/>
      <c r="C13" s="699"/>
      <c r="D13" s="700"/>
      <c r="E13" s="701"/>
      <c r="F13" s="702"/>
    </row>
    <row r="14" spans="1:6" s="437" customFormat="1">
      <c r="A14" s="703"/>
      <c r="B14" s="704"/>
      <c r="C14" s="699"/>
      <c r="D14" s="700"/>
      <c r="E14" s="701"/>
      <c r="F14" s="702"/>
    </row>
    <row r="15" spans="1:6" s="437" customFormat="1" ht="51">
      <c r="A15" s="705">
        <f>COUNT($A$3:A14)+1</f>
        <v>1</v>
      </c>
      <c r="B15" s="698" t="s">
        <v>1057</v>
      </c>
      <c r="C15" s="699"/>
      <c r="D15" s="700"/>
      <c r="E15" s="701"/>
      <c r="F15" s="702"/>
    </row>
    <row r="16" spans="1:6" s="437" customFormat="1">
      <c r="A16" s="697" t="s">
        <v>1546</v>
      </c>
      <c r="B16" s="706" t="s">
        <v>1496</v>
      </c>
      <c r="C16" s="699" t="s">
        <v>50</v>
      </c>
      <c r="D16" s="700">
        <v>2200</v>
      </c>
      <c r="E16" s="701"/>
      <c r="F16" s="702">
        <f>D16*ROUND(E16,2)</f>
        <v>0</v>
      </c>
    </row>
    <row r="17" spans="1:6" s="437" customFormat="1">
      <c r="A17" s="697" t="s">
        <v>1547</v>
      </c>
      <c r="B17" s="706" t="s">
        <v>1063</v>
      </c>
      <c r="C17" s="699" t="s">
        <v>50</v>
      </c>
      <c r="D17" s="700">
        <v>220</v>
      </c>
      <c r="E17" s="701"/>
      <c r="F17" s="702">
        <f>D17*ROUND(E17,2)</f>
        <v>0</v>
      </c>
    </row>
    <row r="18" spans="1:6" s="437" customFormat="1">
      <c r="A18" s="697" t="s">
        <v>1548</v>
      </c>
      <c r="B18" s="707" t="s">
        <v>1064</v>
      </c>
      <c r="C18" s="699" t="s">
        <v>50</v>
      </c>
      <c r="D18" s="700">
        <f>22*10</f>
        <v>220</v>
      </c>
      <c r="E18" s="701"/>
      <c r="F18" s="702">
        <f>D18*ROUND(E18,2)</f>
        <v>0</v>
      </c>
    </row>
    <row r="19" spans="1:6" s="437" customFormat="1">
      <c r="A19" s="697" t="s">
        <v>1549</v>
      </c>
      <c r="B19" s="707" t="s">
        <v>307</v>
      </c>
      <c r="C19" s="699" t="s">
        <v>50</v>
      </c>
      <c r="D19" s="700">
        <f>D34*10</f>
        <v>1540</v>
      </c>
      <c r="E19" s="701"/>
      <c r="F19" s="702">
        <f>D19*ROUND(E19,2)</f>
        <v>0</v>
      </c>
    </row>
    <row r="20" spans="1:6" s="437" customFormat="1">
      <c r="A20" s="697" t="s">
        <v>1550</v>
      </c>
      <c r="B20" s="707" t="s">
        <v>308</v>
      </c>
      <c r="C20" s="699" t="s">
        <v>50</v>
      </c>
      <c r="D20" s="700">
        <f>D32*50</f>
        <v>1100</v>
      </c>
      <c r="E20" s="701"/>
      <c r="F20" s="702">
        <f>D20*ROUND(E20,2)</f>
        <v>0</v>
      </c>
    </row>
    <row r="21" spans="1:6" s="437" customFormat="1">
      <c r="A21" s="697"/>
      <c r="B21" s="707"/>
      <c r="C21" s="699"/>
      <c r="D21" s="700"/>
      <c r="E21" s="701"/>
      <c r="F21" s="702"/>
    </row>
    <row r="22" spans="1:6" s="437" customFormat="1" ht="25.5">
      <c r="A22" s="705">
        <f>COUNT($A$3:A20)+1</f>
        <v>2</v>
      </c>
      <c r="B22" s="698" t="s">
        <v>1066</v>
      </c>
      <c r="C22" s="708"/>
      <c r="D22" s="700"/>
      <c r="E22" s="701"/>
      <c r="F22" s="702"/>
    </row>
    <row r="23" spans="1:6" s="437" customFormat="1">
      <c r="A23" s="697" t="s">
        <v>1546</v>
      </c>
      <c r="B23" s="709" t="s">
        <v>309</v>
      </c>
      <c r="C23" s="699" t="s">
        <v>50</v>
      </c>
      <c r="D23" s="710">
        <f>(D18+D19+D20)*0.7+D17</f>
        <v>2222</v>
      </c>
      <c r="E23" s="701"/>
      <c r="F23" s="702">
        <f>D23*ROUND(E23,2)</f>
        <v>0</v>
      </c>
    </row>
    <row r="24" spans="1:6" s="437" customFormat="1">
      <c r="A24" s="697" t="s">
        <v>1547</v>
      </c>
      <c r="B24" s="707" t="s">
        <v>310</v>
      </c>
      <c r="C24" s="699" t="s">
        <v>50</v>
      </c>
      <c r="D24" s="710">
        <f>D16</f>
        <v>2200</v>
      </c>
      <c r="E24" s="701"/>
      <c r="F24" s="702">
        <f>D24*ROUND(E24,2)</f>
        <v>0</v>
      </c>
    </row>
    <row r="25" spans="1:6" s="437" customFormat="1">
      <c r="A25" s="697"/>
      <c r="B25" s="707"/>
      <c r="C25" s="699"/>
      <c r="D25" s="710"/>
      <c r="E25" s="701"/>
      <c r="F25" s="702"/>
    </row>
    <row r="26" spans="1:6" s="437" customFormat="1">
      <c r="A26" s="705">
        <f>COUNT($A$3:A24)+1</f>
        <v>3</v>
      </c>
      <c r="B26" s="711" t="s">
        <v>1067</v>
      </c>
      <c r="C26" s="699"/>
      <c r="D26" s="700"/>
      <c r="E26" s="712"/>
      <c r="F26" s="713"/>
    </row>
    <row r="27" spans="1:6" s="437" customFormat="1">
      <c r="A27" s="697"/>
      <c r="B27" s="714" t="s">
        <v>314</v>
      </c>
      <c r="C27" s="699" t="s">
        <v>51</v>
      </c>
      <c r="D27" s="700">
        <v>22</v>
      </c>
      <c r="E27" s="715"/>
      <c r="F27" s="702">
        <f>D27*ROUND(E27,2)</f>
        <v>0</v>
      </c>
    </row>
    <row r="28" spans="1:6" s="437" customFormat="1">
      <c r="A28" s="697"/>
      <c r="B28" s="714"/>
      <c r="C28" s="699"/>
      <c r="D28" s="700"/>
      <c r="E28" s="715"/>
      <c r="F28" s="702"/>
    </row>
    <row r="29" spans="1:6" s="437" customFormat="1" ht="25.5">
      <c r="A29" s="705">
        <f>COUNT($A$3:A27)+1</f>
        <v>4</v>
      </c>
      <c r="B29" s="716" t="s">
        <v>1497</v>
      </c>
      <c r="C29" s="717"/>
      <c r="D29" s="717"/>
      <c r="E29" s="718"/>
      <c r="F29" s="719"/>
    </row>
    <row r="30" spans="1:6" s="437" customFormat="1">
      <c r="A30" s="720"/>
      <c r="B30" s="721" t="s">
        <v>1498</v>
      </c>
      <c r="C30" s="722" t="s">
        <v>51</v>
      </c>
      <c r="D30" s="723">
        <v>22</v>
      </c>
      <c r="E30" s="724"/>
      <c r="F30" s="719">
        <f>D30*ROUND(E30,2)</f>
        <v>0</v>
      </c>
    </row>
    <row r="31" spans="1:6" s="437" customFormat="1">
      <c r="A31" s="720"/>
      <c r="B31" s="721"/>
      <c r="C31" s="722"/>
      <c r="D31" s="723"/>
      <c r="E31" s="724"/>
      <c r="F31" s="719"/>
    </row>
    <row r="32" spans="1:6" s="437" customFormat="1">
      <c r="A32" s="705">
        <f>COUNT($A$3:A30)+1</f>
        <v>5</v>
      </c>
      <c r="B32" s="698" t="s">
        <v>320</v>
      </c>
      <c r="C32" s="699" t="s">
        <v>51</v>
      </c>
      <c r="D32" s="700">
        <v>22</v>
      </c>
      <c r="E32" s="701"/>
      <c r="F32" s="702">
        <f>D32*ROUND(E32,2)</f>
        <v>0</v>
      </c>
    </row>
    <row r="33" spans="1:6" s="437" customFormat="1">
      <c r="A33" s="705"/>
      <c r="B33" s="698"/>
      <c r="C33" s="699"/>
      <c r="D33" s="700"/>
      <c r="E33" s="701"/>
      <c r="F33" s="702"/>
    </row>
    <row r="34" spans="1:6" s="437" customFormat="1">
      <c r="A34" s="705">
        <f>COUNT($A$3:A32)+1</f>
        <v>6</v>
      </c>
      <c r="B34" s="698" t="s">
        <v>321</v>
      </c>
      <c r="C34" s="699" t="s">
        <v>51</v>
      </c>
      <c r="D34" s="700">
        <f>7*22</f>
        <v>154</v>
      </c>
      <c r="E34" s="701"/>
      <c r="F34" s="702">
        <f>D34*ROUND(E34,2)</f>
        <v>0</v>
      </c>
    </row>
    <row r="35" spans="1:6" s="437" customFormat="1">
      <c r="A35" s="705"/>
      <c r="B35" s="698"/>
      <c r="C35" s="699"/>
      <c r="D35" s="700"/>
      <c r="E35" s="701"/>
      <c r="F35" s="702"/>
    </row>
    <row r="36" spans="1:6" s="437" customFormat="1">
      <c r="A36" s="705">
        <f>COUNT($A$3:A34)+1</f>
        <v>7</v>
      </c>
      <c r="B36" s="725" t="s">
        <v>322</v>
      </c>
      <c r="C36" s="726"/>
      <c r="D36" s="726"/>
      <c r="E36" s="701"/>
      <c r="F36" s="702"/>
    </row>
    <row r="37" spans="1:6">
      <c r="A37" s="727"/>
      <c r="B37" s="725" t="s">
        <v>323</v>
      </c>
      <c r="C37" s="700" t="s">
        <v>51</v>
      </c>
      <c r="D37" s="700">
        <f>5+22*2</f>
        <v>49</v>
      </c>
      <c r="E37" s="701"/>
      <c r="F37" s="702">
        <f>D37*ROUND(E37,2)</f>
        <v>0</v>
      </c>
    </row>
    <row r="38" spans="1:6">
      <c r="A38" s="727"/>
      <c r="B38" s="725"/>
      <c r="C38" s="700"/>
      <c r="D38" s="700"/>
      <c r="E38" s="701"/>
      <c r="F38" s="702"/>
    </row>
    <row r="39" spans="1:6" ht="25.5">
      <c r="A39" s="705">
        <f>COUNT($A$3:A37)+1</f>
        <v>8</v>
      </c>
      <c r="B39" s="728" t="s">
        <v>336</v>
      </c>
      <c r="C39" s="723" t="s">
        <v>90</v>
      </c>
      <c r="D39" s="723">
        <v>5</v>
      </c>
      <c r="E39" s="729"/>
      <c r="F39" s="719">
        <f>D39*ROUND(E39,2)</f>
        <v>0</v>
      </c>
    </row>
    <row r="40" spans="1:6">
      <c r="A40" s="705"/>
      <c r="B40" s="728"/>
      <c r="C40" s="723"/>
      <c r="D40" s="723"/>
      <c r="E40" s="729"/>
      <c r="F40" s="719"/>
    </row>
    <row r="41" spans="1:6">
      <c r="A41" s="705">
        <f>COUNT($A$3:A39)+1</f>
        <v>9</v>
      </c>
      <c r="B41" s="728" t="s">
        <v>337</v>
      </c>
      <c r="C41" s="723" t="s">
        <v>90</v>
      </c>
      <c r="D41" s="723">
        <v>5</v>
      </c>
      <c r="E41" s="729"/>
      <c r="F41" s="719">
        <f>D41*ROUND(E41,2)</f>
        <v>0</v>
      </c>
    </row>
    <row r="42" spans="1:6">
      <c r="A42" s="705"/>
      <c r="B42" s="728"/>
      <c r="C42" s="723"/>
      <c r="D42" s="723"/>
      <c r="E42" s="729"/>
      <c r="F42" s="719"/>
    </row>
    <row r="43" spans="1:6">
      <c r="A43" s="705">
        <f>COUNT($A$3:A41)+1</f>
        <v>10</v>
      </c>
      <c r="B43" s="711" t="s">
        <v>338</v>
      </c>
      <c r="C43" s="699" t="s">
        <v>87</v>
      </c>
      <c r="D43" s="700">
        <v>22</v>
      </c>
      <c r="E43" s="701"/>
      <c r="F43" s="702">
        <f>D43*ROUND(E43,2)</f>
        <v>0</v>
      </c>
    </row>
    <row r="44" spans="1:6">
      <c r="A44" s="705"/>
      <c r="B44" s="711"/>
      <c r="C44" s="699"/>
      <c r="D44" s="700"/>
      <c r="E44" s="701"/>
      <c r="F44" s="702"/>
    </row>
    <row r="45" spans="1:6">
      <c r="A45" s="705">
        <f>COUNT($A$3:A43)+1</f>
        <v>11</v>
      </c>
      <c r="B45" s="711" t="s">
        <v>339</v>
      </c>
      <c r="C45" s="699" t="s">
        <v>87</v>
      </c>
      <c r="D45" s="700">
        <v>200</v>
      </c>
      <c r="E45" s="701"/>
      <c r="F45" s="702">
        <f>D45*ROUND(E45,2)</f>
        <v>0</v>
      </c>
    </row>
    <row r="46" spans="1:6">
      <c r="A46" s="705"/>
      <c r="B46" s="711"/>
      <c r="C46" s="699"/>
      <c r="D46" s="700"/>
      <c r="E46" s="701"/>
      <c r="F46" s="702"/>
    </row>
    <row r="47" spans="1:6" ht="25.5">
      <c r="A47" s="705">
        <f>COUNT($A$3:A45)+1</f>
        <v>12</v>
      </c>
      <c r="B47" s="711" t="s">
        <v>340</v>
      </c>
      <c r="C47" s="699" t="s">
        <v>3</v>
      </c>
      <c r="D47" s="700">
        <v>1</v>
      </c>
      <c r="E47" s="701"/>
      <c r="F47" s="702">
        <f>D47*ROUND(E47,2)</f>
        <v>0</v>
      </c>
    </row>
    <row r="48" spans="1:6">
      <c r="A48" s="705"/>
      <c r="B48" s="711"/>
      <c r="C48" s="699"/>
      <c r="D48" s="700"/>
      <c r="E48" s="701"/>
      <c r="F48" s="702"/>
    </row>
    <row r="49" spans="1:6">
      <c r="A49" s="705">
        <f>COUNT($A$3:A47)+1</f>
        <v>13</v>
      </c>
      <c r="B49" s="711" t="s">
        <v>341</v>
      </c>
      <c r="C49" s="699" t="s">
        <v>3</v>
      </c>
      <c r="D49" s="700">
        <v>1</v>
      </c>
      <c r="E49" s="701"/>
      <c r="F49" s="702">
        <f>D49*ROUND(E49,2)</f>
        <v>0</v>
      </c>
    </row>
    <row r="50" spans="1:6">
      <c r="A50" s="705"/>
      <c r="B50" s="711"/>
      <c r="C50" s="699"/>
      <c r="D50" s="700"/>
      <c r="E50" s="701"/>
      <c r="F50" s="702"/>
    </row>
    <row r="51" spans="1:6">
      <c r="A51" s="705">
        <f>COUNT($A$3:A49)+1</f>
        <v>14</v>
      </c>
      <c r="B51" s="698" t="s">
        <v>342</v>
      </c>
      <c r="C51" s="699" t="s">
        <v>3</v>
      </c>
      <c r="D51" s="700">
        <v>1</v>
      </c>
      <c r="E51" s="701"/>
      <c r="F51" s="702">
        <f>D51*ROUND(E51,2)</f>
        <v>0</v>
      </c>
    </row>
    <row r="52" spans="1:6">
      <c r="A52" s="705"/>
      <c r="B52" s="698"/>
      <c r="C52" s="699"/>
      <c r="D52" s="700"/>
      <c r="E52" s="701"/>
      <c r="F52" s="702"/>
    </row>
    <row r="53" spans="1:6">
      <c r="A53" s="705">
        <f>COUNT($A$3:A51)+1</f>
        <v>15</v>
      </c>
      <c r="B53" s="698" t="s">
        <v>343</v>
      </c>
      <c r="C53" s="699" t="s">
        <v>3</v>
      </c>
      <c r="D53" s="700">
        <v>1</v>
      </c>
      <c r="E53" s="701"/>
      <c r="F53" s="702">
        <f>D53*ROUND(E53,2)</f>
        <v>0</v>
      </c>
    </row>
    <row r="54" spans="1:6">
      <c r="A54" s="705"/>
      <c r="B54" s="698"/>
      <c r="C54" s="699"/>
      <c r="D54" s="700"/>
      <c r="E54" s="701"/>
      <c r="F54" s="702"/>
    </row>
    <row r="55" spans="1:6" ht="89.25">
      <c r="A55" s="705">
        <f>COUNT($A$3:A53)+1</f>
        <v>16</v>
      </c>
      <c r="B55" s="730" t="s">
        <v>1499</v>
      </c>
      <c r="C55" s="699" t="s">
        <v>51</v>
      </c>
      <c r="D55" s="700">
        <v>2733</v>
      </c>
      <c r="E55" s="701"/>
      <c r="F55" s="702">
        <f>D55*ROUND(E55,2)</f>
        <v>0</v>
      </c>
    </row>
    <row r="56" spans="1:6">
      <c r="A56" s="705"/>
      <c r="B56" s="730"/>
      <c r="C56" s="699"/>
      <c r="D56" s="700"/>
      <c r="E56" s="701"/>
      <c r="F56" s="702"/>
    </row>
    <row r="57" spans="1:6" ht="102">
      <c r="A57" s="705">
        <f>COUNT($A$3:A55)+1</f>
        <v>17</v>
      </c>
      <c r="B57" s="698" t="s">
        <v>1500</v>
      </c>
      <c r="C57" s="699" t="s">
        <v>51</v>
      </c>
      <c r="D57" s="700">
        <v>2044</v>
      </c>
      <c r="E57" s="701"/>
      <c r="F57" s="702">
        <f>D57*ROUND(E57,2)</f>
        <v>0</v>
      </c>
    </row>
    <row r="58" spans="1:6">
      <c r="A58" s="705"/>
      <c r="B58" s="698"/>
      <c r="C58" s="699"/>
      <c r="D58" s="700"/>
      <c r="E58" s="701"/>
      <c r="F58" s="702"/>
    </row>
    <row r="59" spans="1:6">
      <c r="A59" s="705">
        <f>COUNT($A$3:A57)+1</f>
        <v>18</v>
      </c>
      <c r="B59" s="698" t="s">
        <v>344</v>
      </c>
      <c r="C59" s="699" t="s">
        <v>3</v>
      </c>
      <c r="D59" s="700">
        <v>1</v>
      </c>
      <c r="E59" s="701"/>
      <c r="F59" s="702">
        <f>D59*ROUND(E59,2)</f>
        <v>0</v>
      </c>
    </row>
    <row r="60" spans="1:6">
      <c r="A60" s="705"/>
      <c r="B60" s="698"/>
      <c r="C60" s="699"/>
      <c r="D60" s="700"/>
      <c r="E60" s="701"/>
      <c r="F60" s="702"/>
    </row>
    <row r="61" spans="1:6" ht="25.5">
      <c r="A61" s="705">
        <f>COUNT($A$3:A59)+1</f>
        <v>19</v>
      </c>
      <c r="B61" s="698" t="s">
        <v>345</v>
      </c>
      <c r="C61" s="699" t="s">
        <v>3</v>
      </c>
      <c r="D61" s="700">
        <v>1</v>
      </c>
      <c r="E61" s="701"/>
      <c r="F61" s="702">
        <f>D61*ROUND(E61,2)</f>
        <v>0</v>
      </c>
    </row>
    <row r="62" spans="1:6">
      <c r="A62" s="705"/>
      <c r="B62" s="698"/>
      <c r="C62" s="699"/>
      <c r="D62" s="700"/>
      <c r="E62" s="701"/>
      <c r="F62" s="702"/>
    </row>
    <row r="63" spans="1:6" ht="15.75">
      <c r="A63" s="684"/>
      <c r="B63" s="731" t="str">
        <f>B8</f>
        <v>1. INSTALACIJSKI MATERIAL</v>
      </c>
      <c r="C63" s="686"/>
      <c r="D63" s="689"/>
      <c r="E63" s="732"/>
      <c r="F63" s="733">
        <f>SUM(F15:F61)</f>
        <v>0</v>
      </c>
    </row>
    <row r="64" spans="1:6">
      <c r="A64" s="734"/>
      <c r="B64" s="735"/>
      <c r="C64" s="736"/>
      <c r="D64" s="736"/>
      <c r="E64" s="737"/>
      <c r="F64" s="738"/>
    </row>
  </sheetData>
  <sheetProtection algorithmName="SHA-512" hashValue="6dRHhgo8CqWIV2Jl/KVcIJ5RHCtORUmymgiHhFsUH9xrtGyZPLGN5LuRlJl7TM8Ha7vXJtbCQ7W9AZBgELoCfA==" saltValue="xUxNZck8w5+1h2sAnVrpx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21537-77C6-48AC-9B04-B5C50F2D4F94}">
  <sheetPr>
    <tabColor rgb="FFFBE2D5"/>
  </sheetPr>
  <dimension ref="A1:H44"/>
  <sheetViews>
    <sheetView view="pageBreakPreview" zoomScaleNormal="100" zoomScaleSheetLayoutView="100" workbookViewId="0">
      <selection activeCell="E30" sqref="E30"/>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739"/>
      <c r="B6" s="740" t="s">
        <v>124</v>
      </c>
      <c r="C6" s="741" t="s">
        <v>1130</v>
      </c>
      <c r="D6" s="742" t="s">
        <v>1131</v>
      </c>
      <c r="E6" s="743" t="s">
        <v>1132</v>
      </c>
      <c r="F6" s="742" t="s">
        <v>1133</v>
      </c>
    </row>
    <row r="7" spans="1:6">
      <c r="A7" s="734"/>
      <c r="B7" s="735"/>
      <c r="C7" s="736"/>
      <c r="D7" s="736"/>
      <c r="E7" s="737"/>
      <c r="F7" s="738"/>
    </row>
    <row r="8" spans="1:6" ht="15.75">
      <c r="A8" s="689"/>
      <c r="B8" s="744" t="s">
        <v>1501</v>
      </c>
      <c r="C8" s="745"/>
      <c r="D8" s="745"/>
      <c r="E8" s="695"/>
      <c r="F8" s="696"/>
    </row>
    <row r="9" spans="1:6" ht="15.75">
      <c r="A9" s="746"/>
      <c r="B9" s="747"/>
      <c r="C9" s="748"/>
      <c r="D9" s="749"/>
      <c r="E9" s="750"/>
      <c r="F9" s="751"/>
    </row>
    <row r="10" spans="1:6" ht="15.75">
      <c r="A10" s="746"/>
      <c r="B10" s="747" t="s">
        <v>301</v>
      </c>
      <c r="C10" s="748"/>
      <c r="D10" s="749"/>
      <c r="E10" s="750"/>
      <c r="F10" s="751"/>
    </row>
    <row r="11" spans="1:6" s="437" customFormat="1" ht="15.75">
      <c r="A11" s="752"/>
      <c r="B11" s="747" t="s">
        <v>302</v>
      </c>
      <c r="C11" s="752"/>
      <c r="D11" s="694"/>
      <c r="E11" s="695"/>
      <c r="F11" s="696"/>
    </row>
    <row r="12" spans="1:6" ht="15.75">
      <c r="A12" s="752"/>
      <c r="B12" s="747"/>
      <c r="C12" s="752"/>
      <c r="D12" s="694"/>
      <c r="E12" s="695"/>
      <c r="F12" s="696"/>
    </row>
    <row r="13" spans="1:6" s="437" customFormat="1" ht="25.5">
      <c r="A13" s="753"/>
      <c r="B13" s="754" t="s">
        <v>347</v>
      </c>
      <c r="C13" s="755"/>
      <c r="D13" s="756"/>
      <c r="E13" s="757"/>
      <c r="F13" s="758"/>
    </row>
    <row r="14" spans="1:6" s="437" customFormat="1">
      <c r="A14" s="753"/>
      <c r="B14" s="754" t="s">
        <v>348</v>
      </c>
      <c r="C14" s="755"/>
      <c r="D14" s="756"/>
      <c r="E14" s="757"/>
      <c r="F14" s="758"/>
    </row>
    <row r="15" spans="1:6" s="437" customFormat="1">
      <c r="A15" s="753"/>
      <c r="B15" s="754" t="s">
        <v>349</v>
      </c>
      <c r="C15" s="755"/>
      <c r="D15" s="756"/>
      <c r="E15" s="757"/>
      <c r="F15" s="758"/>
    </row>
    <row r="16" spans="1:6" s="437" customFormat="1">
      <c r="A16" s="753"/>
      <c r="B16" s="759" t="s">
        <v>350</v>
      </c>
      <c r="C16" s="755"/>
      <c r="D16" s="756"/>
      <c r="E16" s="757"/>
      <c r="F16" s="758"/>
    </row>
    <row r="17" spans="1:6" s="437" customFormat="1">
      <c r="A17" s="753"/>
      <c r="B17" s="759" t="s">
        <v>351</v>
      </c>
      <c r="C17" s="755"/>
      <c r="D17" s="756"/>
      <c r="E17" s="757"/>
      <c r="F17" s="758"/>
    </row>
    <row r="18" spans="1:6" s="437" customFormat="1">
      <c r="A18" s="753"/>
      <c r="B18" s="759"/>
      <c r="C18" s="755"/>
      <c r="D18" s="756"/>
      <c r="E18" s="757"/>
      <c r="F18" s="758"/>
    </row>
    <row r="19" spans="1:6" s="437" customFormat="1">
      <c r="A19" s="760"/>
      <c r="B19" s="761"/>
      <c r="C19" s="762"/>
      <c r="D19" s="763"/>
      <c r="E19" s="757"/>
      <c r="F19" s="764"/>
    </row>
    <row r="20" spans="1:6" s="437" customFormat="1">
      <c r="A20" s="765"/>
      <c r="B20" s="766" t="s">
        <v>1502</v>
      </c>
      <c r="C20" s="767"/>
      <c r="D20" s="756"/>
      <c r="E20" s="1020"/>
      <c r="F20" s="758"/>
    </row>
    <row r="21" spans="1:6" s="437" customFormat="1" ht="25.5">
      <c r="A21" s="767" t="s">
        <v>1546</v>
      </c>
      <c r="B21" s="730" t="s">
        <v>1503</v>
      </c>
      <c r="C21" s="767" t="s">
        <v>51</v>
      </c>
      <c r="D21" s="1016">
        <v>1</v>
      </c>
      <c r="E21" s="1022"/>
      <c r="F21" s="1018"/>
    </row>
    <row r="22" spans="1:6" s="437" customFormat="1">
      <c r="A22" s="767" t="s">
        <v>1547</v>
      </c>
      <c r="B22" s="730" t="s">
        <v>1504</v>
      </c>
      <c r="C22" s="767" t="s">
        <v>51</v>
      </c>
      <c r="D22" s="1016">
        <v>1</v>
      </c>
      <c r="E22" s="1022"/>
      <c r="F22" s="1018"/>
    </row>
    <row r="23" spans="1:6" s="437" customFormat="1">
      <c r="A23" s="767" t="s">
        <v>1548</v>
      </c>
      <c r="B23" s="730" t="s">
        <v>354</v>
      </c>
      <c r="C23" s="767" t="s">
        <v>51</v>
      </c>
      <c r="D23" s="1016">
        <v>1</v>
      </c>
      <c r="E23" s="1022"/>
      <c r="F23" s="1018"/>
    </row>
    <row r="24" spans="1:6" s="437" customFormat="1">
      <c r="A24" s="767" t="s">
        <v>1549</v>
      </c>
      <c r="B24" s="730" t="s">
        <v>355</v>
      </c>
      <c r="C24" s="767" t="s">
        <v>51</v>
      </c>
      <c r="D24" s="1016">
        <v>4</v>
      </c>
      <c r="E24" s="1022"/>
      <c r="F24" s="1018"/>
    </row>
    <row r="25" spans="1:6" s="437" customFormat="1">
      <c r="A25" s="770" t="s">
        <v>1550</v>
      </c>
      <c r="B25" s="771" t="s">
        <v>363</v>
      </c>
      <c r="C25" s="770" t="s">
        <v>51</v>
      </c>
      <c r="D25" s="1017">
        <v>1</v>
      </c>
      <c r="E25" s="1023"/>
      <c r="F25" s="1019"/>
    </row>
    <row r="26" spans="1:6" s="437" customFormat="1">
      <c r="A26" s="767" t="s">
        <v>1551</v>
      </c>
      <c r="B26" s="730" t="s">
        <v>1505</v>
      </c>
      <c r="C26" s="767" t="s">
        <v>51</v>
      </c>
      <c r="D26" s="1016">
        <v>1</v>
      </c>
      <c r="E26" s="1022"/>
      <c r="F26" s="1018"/>
    </row>
    <row r="27" spans="1:6" s="437" customFormat="1">
      <c r="A27" s="755" t="s">
        <v>1585</v>
      </c>
      <c r="B27" s="772" t="s">
        <v>1506</v>
      </c>
      <c r="C27" s="755" t="s">
        <v>51</v>
      </c>
      <c r="D27" s="1016">
        <v>1</v>
      </c>
      <c r="E27" s="1022"/>
      <c r="F27" s="1018"/>
    </row>
    <row r="28" spans="1:6" s="437" customFormat="1" ht="25.5">
      <c r="A28" s="767" t="s">
        <v>1586</v>
      </c>
      <c r="B28" s="773" t="s">
        <v>373</v>
      </c>
      <c r="C28" s="767" t="s">
        <v>374</v>
      </c>
      <c r="D28" s="1016">
        <v>1</v>
      </c>
      <c r="E28" s="1022"/>
      <c r="F28" s="1018"/>
    </row>
    <row r="29" spans="1:6" s="437" customFormat="1">
      <c r="A29" s="767" t="s">
        <v>1587</v>
      </c>
      <c r="B29" s="730" t="s">
        <v>375</v>
      </c>
      <c r="C29" s="767" t="s">
        <v>3</v>
      </c>
      <c r="D29" s="1016">
        <v>1</v>
      </c>
      <c r="E29" s="1022"/>
      <c r="F29" s="1018"/>
    </row>
    <row r="30" spans="1:6" s="437" customFormat="1">
      <c r="A30" s="765"/>
      <c r="B30" s="774" t="str">
        <f>B20</f>
        <v>1 RAZDELILNIK R-SPP1…SPP22</v>
      </c>
      <c r="C30" s="767" t="s">
        <v>3</v>
      </c>
      <c r="D30" s="768">
        <v>22</v>
      </c>
      <c r="E30" s="1021"/>
      <c r="F30" s="764">
        <f>D30*ROUND(E30,2)</f>
        <v>0</v>
      </c>
    </row>
    <row r="31" spans="1:6">
      <c r="A31" s="760"/>
      <c r="B31" s="761"/>
      <c r="C31" s="762"/>
      <c r="D31" s="763"/>
      <c r="E31" s="757"/>
      <c r="F31" s="764"/>
    </row>
    <row r="32" spans="1:6" ht="25.5">
      <c r="A32" s="765">
        <v>2</v>
      </c>
      <c r="B32" s="773" t="s">
        <v>1507</v>
      </c>
      <c r="C32" s="767" t="s">
        <v>51</v>
      </c>
      <c r="D32" s="756">
        <v>4</v>
      </c>
      <c r="E32" s="769"/>
      <c r="F32" s="764">
        <f>D32*ROUND(E32,2)</f>
        <v>0</v>
      </c>
    </row>
    <row r="33" spans="1:6">
      <c r="A33" s="765"/>
      <c r="B33" s="773"/>
      <c r="C33" s="767"/>
      <c r="D33" s="756"/>
      <c r="E33" s="769"/>
      <c r="F33" s="764"/>
    </row>
    <row r="34" spans="1:6" ht="25.5">
      <c r="A34" s="765">
        <v>3</v>
      </c>
      <c r="B34" s="773" t="s">
        <v>1508</v>
      </c>
      <c r="C34" s="767" t="s">
        <v>51</v>
      </c>
      <c r="D34" s="756">
        <v>3</v>
      </c>
      <c r="E34" s="769"/>
      <c r="F34" s="764">
        <f>D34*ROUND(E34,2)</f>
        <v>0</v>
      </c>
    </row>
    <row r="35" spans="1:6">
      <c r="A35" s="765"/>
      <c r="B35" s="773"/>
      <c r="C35" s="767"/>
      <c r="D35" s="756"/>
      <c r="E35" s="769"/>
      <c r="F35" s="764"/>
    </row>
    <row r="36" spans="1:6" ht="25.5">
      <c r="A36" s="765">
        <v>4</v>
      </c>
      <c r="B36" s="773" t="s">
        <v>1509</v>
      </c>
      <c r="C36" s="767" t="s">
        <v>51</v>
      </c>
      <c r="D36" s="756">
        <v>1</v>
      </c>
      <c r="E36" s="757"/>
      <c r="F36" s="764">
        <f>D36*ROUND(E36,2)</f>
        <v>0</v>
      </c>
    </row>
    <row r="37" spans="1:6">
      <c r="A37" s="765"/>
      <c r="B37" s="773"/>
      <c r="C37" s="767"/>
      <c r="D37" s="756"/>
      <c r="E37" s="757"/>
      <c r="F37" s="764"/>
    </row>
    <row r="38" spans="1:6" ht="25.5">
      <c r="A38" s="765">
        <v>5</v>
      </c>
      <c r="B38" s="773" t="s">
        <v>1510</v>
      </c>
      <c r="C38" s="767" t="s">
        <v>51</v>
      </c>
      <c r="D38" s="756">
        <v>3</v>
      </c>
      <c r="E38" s="757"/>
      <c r="F38" s="764">
        <f>D38*ROUND(E38,2)</f>
        <v>0</v>
      </c>
    </row>
    <row r="39" spans="1:6">
      <c r="A39" s="765"/>
      <c r="B39" s="773"/>
      <c r="C39" s="767"/>
      <c r="D39" s="756"/>
      <c r="E39" s="757"/>
      <c r="F39" s="764"/>
    </row>
    <row r="40" spans="1:6" ht="25.5">
      <c r="A40" s="765">
        <v>6</v>
      </c>
      <c r="B40" s="773" t="s">
        <v>1511</v>
      </c>
      <c r="C40" s="767" t="s">
        <v>51</v>
      </c>
      <c r="D40" s="756">
        <v>2</v>
      </c>
      <c r="E40" s="757"/>
      <c r="F40" s="764">
        <f>D40*ROUND(E40,2)</f>
        <v>0</v>
      </c>
    </row>
    <row r="41" spans="1:6">
      <c r="A41" s="734"/>
      <c r="B41" s="735"/>
      <c r="C41" s="736"/>
      <c r="D41" s="736"/>
      <c r="E41" s="737"/>
      <c r="F41" s="738"/>
    </row>
    <row r="42" spans="1:6" s="437" customFormat="1" ht="25.5">
      <c r="A42" s="705">
        <v>7</v>
      </c>
      <c r="B42" s="698" t="s">
        <v>345</v>
      </c>
      <c r="C42" s="699" t="s">
        <v>3</v>
      </c>
      <c r="D42" s="700">
        <v>1</v>
      </c>
      <c r="E42" s="701"/>
      <c r="F42" s="764">
        <f>D42*ROUND(E42,2)</f>
        <v>0</v>
      </c>
    </row>
    <row r="43" spans="1:6" s="437" customFormat="1">
      <c r="A43" s="705"/>
      <c r="B43" s="698"/>
      <c r="C43" s="699"/>
      <c r="D43" s="700"/>
      <c r="E43" s="701"/>
      <c r="F43" s="702"/>
    </row>
    <row r="44" spans="1:6" ht="15.75">
      <c r="A44" s="775"/>
      <c r="B44" s="776" t="str">
        <f>B8</f>
        <v>2.RAZDELILNIKI</v>
      </c>
      <c r="C44" s="775"/>
      <c r="D44" s="777"/>
      <c r="E44" s="778"/>
      <c r="F44" s="779">
        <f>F30+SUM(F32:F42)</f>
        <v>0</v>
      </c>
    </row>
  </sheetData>
  <sheetProtection algorithmName="SHA-512" hashValue="mzIERRvO65zDEi5dZBlNJwC9Cm1JBMWTRJWafhW6gE94VWsEQVOxdpvEbFrjpnoF2pxngwpEAHdgCHVJrQNb0w==" saltValue="ugQTe2ppD5Ty5mc9o23dO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ED318-8F4F-4015-AD3F-192A0941362B}">
  <sheetPr>
    <tabColor rgb="FFFBE2D5"/>
  </sheetPr>
  <dimension ref="A1:H91"/>
  <sheetViews>
    <sheetView view="pageBreakPreview" topLeftCell="A15" zoomScaleNormal="100" zoomScaleSheetLayoutView="100" workbookViewId="0">
      <selection activeCell="C34" sqref="C34"/>
    </sheetView>
  </sheetViews>
  <sheetFormatPr defaultRowHeight="15"/>
  <cols>
    <col min="1" max="1" width="7" style="1" customWidth="1"/>
    <col min="2" max="2" width="44.7109375" style="434" customWidth="1"/>
    <col min="3" max="3" width="10.140625" style="435" customWidth="1"/>
    <col min="4" max="4" width="5.28515625" style="435" customWidth="1"/>
    <col min="5" max="5" width="13.42578125" style="436" customWidth="1"/>
    <col min="6" max="6" width="14" style="610" customWidth="1"/>
    <col min="7" max="7" width="13.71093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7" s="429" customFormat="1" ht="15" customHeight="1">
      <c r="A1" s="428"/>
      <c r="C1" s="430"/>
      <c r="D1" s="431"/>
      <c r="E1" s="432"/>
      <c r="F1" s="606"/>
    </row>
    <row r="2" spans="1:7" s="429" customFormat="1" ht="13.5" customHeight="1">
      <c r="A2" s="428"/>
      <c r="C2" s="430"/>
      <c r="D2" s="431"/>
      <c r="E2" s="432"/>
      <c r="F2" s="606"/>
    </row>
    <row r="3" spans="1:7" s="429" customFormat="1" ht="13.5" customHeight="1">
      <c r="A3" s="428"/>
      <c r="C3" s="430"/>
      <c r="D3" s="431"/>
      <c r="E3" s="432"/>
      <c r="F3" s="606"/>
    </row>
    <row r="4" spans="1:7" s="429" customFormat="1" ht="9.75" customHeight="1">
      <c r="A4" s="428"/>
      <c r="C4" s="430"/>
      <c r="D4" s="431"/>
      <c r="E4" s="432"/>
      <c r="F4" s="606"/>
    </row>
    <row r="6" spans="1:7" s="608" customFormat="1" ht="12.75">
      <c r="A6" s="468"/>
      <c r="B6" s="469" t="s">
        <v>124</v>
      </c>
      <c r="C6" s="470" t="s">
        <v>440</v>
      </c>
      <c r="D6" s="470" t="s">
        <v>1130</v>
      </c>
      <c r="E6" s="471" t="s">
        <v>1131</v>
      </c>
      <c r="F6" s="497" t="s">
        <v>1132</v>
      </c>
      <c r="G6" s="471" t="s">
        <v>1133</v>
      </c>
    </row>
    <row r="8" spans="1:7" ht="15.75">
      <c r="A8" s="69"/>
      <c r="B8" s="63" t="s">
        <v>393</v>
      </c>
      <c r="C8" s="69"/>
      <c r="D8" s="69"/>
      <c r="E8" s="73"/>
      <c r="F8" s="780"/>
      <c r="G8" s="781"/>
    </row>
    <row r="9" spans="1:7" ht="15.75">
      <c r="A9" s="69"/>
      <c r="B9" s="63"/>
      <c r="C9" s="69"/>
      <c r="D9" s="69"/>
      <c r="E9" s="73"/>
      <c r="F9" s="780"/>
      <c r="G9" s="781"/>
    </row>
    <row r="10" spans="1:7" ht="51">
      <c r="A10" s="782"/>
      <c r="B10" s="1033" t="s">
        <v>1739</v>
      </c>
      <c r="C10" s="69"/>
      <c r="D10" s="70"/>
      <c r="E10" s="71"/>
      <c r="F10" s="780"/>
      <c r="G10" s="784"/>
    </row>
    <row r="11" spans="1:7" s="437" customFormat="1" ht="25.5">
      <c r="A11" s="785"/>
      <c r="B11" s="1033" t="s">
        <v>1738</v>
      </c>
      <c r="C11" s="785"/>
      <c r="D11" s="65"/>
      <c r="E11" s="66"/>
      <c r="F11" s="786"/>
      <c r="G11" s="787"/>
    </row>
    <row r="12" spans="1:7" ht="15.75">
      <c r="A12" s="785"/>
      <c r="B12" s="783"/>
      <c r="C12" s="785"/>
      <c r="D12" s="65"/>
      <c r="E12" s="72"/>
      <c r="F12" s="393"/>
      <c r="G12" s="788"/>
    </row>
    <row r="13" spans="1:7" s="437" customFormat="1">
      <c r="A13" s="789"/>
      <c r="B13" s="790" t="s">
        <v>394</v>
      </c>
      <c r="C13" s="789"/>
      <c r="D13" s="789"/>
      <c r="E13" s="791"/>
      <c r="F13" s="792"/>
      <c r="G13" s="793"/>
    </row>
    <row r="14" spans="1:7" s="437" customFormat="1" ht="324">
      <c r="A14" s="794">
        <v>1</v>
      </c>
      <c r="B14" s="795" t="s">
        <v>1512</v>
      </c>
      <c r="C14" s="1036" t="s">
        <v>1753</v>
      </c>
      <c r="D14" s="796" t="s">
        <v>51</v>
      </c>
      <c r="E14" s="797">
        <v>8</v>
      </c>
      <c r="F14" s="798"/>
      <c r="G14" s="799">
        <f>E14*ROUND(F14,2)</f>
        <v>0</v>
      </c>
    </row>
    <row r="15" spans="1:7" s="437" customFormat="1">
      <c r="A15" s="794"/>
      <c r="B15" s="795"/>
      <c r="C15" s="795"/>
      <c r="D15" s="796"/>
      <c r="E15" s="797"/>
      <c r="F15" s="798"/>
      <c r="G15" s="799"/>
    </row>
    <row r="16" spans="1:7" s="437" customFormat="1">
      <c r="A16" s="794">
        <v>2</v>
      </c>
      <c r="B16" s="795" t="s">
        <v>396</v>
      </c>
      <c r="C16" s="795" t="s">
        <v>397</v>
      </c>
      <c r="D16" s="796" t="s">
        <v>51</v>
      </c>
      <c r="E16" s="797">
        <v>16</v>
      </c>
      <c r="F16" s="798"/>
      <c r="G16" s="799">
        <f>E16*ROUND(F16,2)</f>
        <v>0</v>
      </c>
    </row>
    <row r="17" spans="1:7" s="437" customFormat="1">
      <c r="A17" s="794"/>
      <c r="B17" s="795"/>
      <c r="C17" s="795"/>
      <c r="D17" s="796"/>
      <c r="E17" s="797"/>
      <c r="F17" s="798"/>
      <c r="G17" s="799"/>
    </row>
    <row r="18" spans="1:7" s="437" customFormat="1" ht="94.5">
      <c r="A18" s="794">
        <v>3</v>
      </c>
      <c r="B18" s="795" t="s">
        <v>398</v>
      </c>
      <c r="C18" s="1036" t="s">
        <v>1754</v>
      </c>
      <c r="D18" s="796" t="s">
        <v>51</v>
      </c>
      <c r="E18" s="797">
        <v>22</v>
      </c>
      <c r="F18" s="798"/>
      <c r="G18" s="799">
        <f>E18*ROUND(F18,2)</f>
        <v>0</v>
      </c>
    </row>
    <row r="19" spans="1:7" s="437" customFormat="1">
      <c r="A19" s="794"/>
      <c r="B19" s="795"/>
      <c r="C19" s="795"/>
      <c r="D19" s="796"/>
      <c r="E19" s="797"/>
      <c r="F19" s="798"/>
      <c r="G19" s="799"/>
    </row>
    <row r="20" spans="1:7" s="437" customFormat="1">
      <c r="A20" s="794">
        <v>4</v>
      </c>
      <c r="B20" s="795" t="s">
        <v>399</v>
      </c>
      <c r="C20" s="795" t="s">
        <v>397</v>
      </c>
      <c r="D20" s="796" t="s">
        <v>51</v>
      </c>
      <c r="E20" s="797">
        <v>44</v>
      </c>
      <c r="F20" s="798"/>
      <c r="G20" s="799">
        <f>E20*ROUND(F20,2)</f>
        <v>0</v>
      </c>
    </row>
    <row r="21" spans="1:7" s="437" customFormat="1">
      <c r="A21" s="794"/>
      <c r="B21" s="795"/>
      <c r="C21" s="795"/>
      <c r="D21" s="796"/>
      <c r="E21" s="797"/>
      <c r="F21" s="798"/>
      <c r="G21" s="799"/>
    </row>
    <row r="22" spans="1:7" s="437" customFormat="1" ht="63.75">
      <c r="A22" s="794">
        <v>5</v>
      </c>
      <c r="B22" s="800" t="s">
        <v>1513</v>
      </c>
      <c r="C22" s="1037" t="s">
        <v>1755</v>
      </c>
      <c r="D22" s="796" t="s">
        <v>51</v>
      </c>
      <c r="E22" s="797">
        <v>16</v>
      </c>
      <c r="F22" s="798"/>
      <c r="G22" s="799">
        <f>E22*ROUND(F22,2)</f>
        <v>0</v>
      </c>
    </row>
    <row r="23" spans="1:7" s="437" customFormat="1">
      <c r="A23" s="794"/>
      <c r="B23" s="800"/>
      <c r="C23" s="800"/>
      <c r="D23" s="796"/>
      <c r="E23" s="797"/>
      <c r="F23" s="798"/>
      <c r="G23" s="799"/>
    </row>
    <row r="24" spans="1:7" s="437" customFormat="1" ht="63.75">
      <c r="A24" s="794">
        <v>6</v>
      </c>
      <c r="B24" s="800" t="s">
        <v>401</v>
      </c>
      <c r="C24" s="1037" t="s">
        <v>1743</v>
      </c>
      <c r="D24" s="796" t="s">
        <v>51</v>
      </c>
      <c r="E24" s="797">
        <v>112</v>
      </c>
      <c r="F24" s="798"/>
      <c r="G24" s="799">
        <f>E24*ROUND(F24,2)</f>
        <v>0</v>
      </c>
    </row>
    <row r="25" spans="1:7" s="437" customFormat="1">
      <c r="A25" s="794"/>
      <c r="B25" s="800"/>
      <c r="C25" s="800"/>
      <c r="D25" s="796"/>
      <c r="E25" s="797"/>
      <c r="F25" s="798"/>
      <c r="G25" s="799"/>
    </row>
    <row r="26" spans="1:7" s="437" customFormat="1" ht="63.75">
      <c r="A26" s="794">
        <v>7</v>
      </c>
      <c r="B26" s="800" t="s">
        <v>403</v>
      </c>
      <c r="C26" s="1037" t="s">
        <v>1745</v>
      </c>
      <c r="D26" s="796" t="s">
        <v>51</v>
      </c>
      <c r="E26" s="797">
        <v>141</v>
      </c>
      <c r="F26" s="798"/>
      <c r="G26" s="799">
        <f>E26*ROUND(F26,2)</f>
        <v>0</v>
      </c>
    </row>
    <row r="27" spans="1:7" s="437" customFormat="1">
      <c r="A27" s="794"/>
      <c r="B27" s="800"/>
      <c r="C27" s="800"/>
      <c r="D27" s="796"/>
      <c r="E27" s="797"/>
      <c r="F27" s="798"/>
      <c r="G27" s="799"/>
    </row>
    <row r="28" spans="1:7" s="437" customFormat="1" ht="40.5">
      <c r="A28" s="794">
        <v>8</v>
      </c>
      <c r="B28" s="795" t="s">
        <v>404</v>
      </c>
      <c r="C28" s="795" t="s">
        <v>397</v>
      </c>
      <c r="D28" s="796" t="s">
        <v>51</v>
      </c>
      <c r="E28" s="797">
        <v>141</v>
      </c>
      <c r="F28" s="798"/>
      <c r="G28" s="799">
        <f>E28*ROUND(F28,2)</f>
        <v>0</v>
      </c>
    </row>
    <row r="29" spans="1:7" s="437" customFormat="1">
      <c r="A29" s="794"/>
      <c r="B29" s="795"/>
      <c r="C29" s="795"/>
      <c r="D29" s="796"/>
      <c r="E29" s="797"/>
      <c r="F29" s="798"/>
      <c r="G29" s="799"/>
    </row>
    <row r="30" spans="1:7" s="437" customFormat="1" ht="38.25">
      <c r="A30" s="794">
        <v>9</v>
      </c>
      <c r="B30" s="800" t="s">
        <v>405</v>
      </c>
      <c r="C30" s="1037" t="s">
        <v>1756</v>
      </c>
      <c r="D30" s="796" t="s">
        <v>51</v>
      </c>
      <c r="E30" s="797">
        <v>58</v>
      </c>
      <c r="F30" s="798"/>
      <c r="G30" s="799">
        <f>E30*ROUND(F30,2)</f>
        <v>0</v>
      </c>
    </row>
    <row r="31" spans="1:7" s="437" customFormat="1">
      <c r="A31" s="794"/>
      <c r="B31" s="800"/>
      <c r="C31" s="800"/>
      <c r="D31" s="796"/>
      <c r="E31" s="797"/>
      <c r="F31" s="798"/>
      <c r="G31" s="799"/>
    </row>
    <row r="32" spans="1:7" s="437" customFormat="1" ht="38.25">
      <c r="A32" s="794">
        <v>10</v>
      </c>
      <c r="B32" s="801" t="s">
        <v>1514</v>
      </c>
      <c r="C32" s="1038" t="s">
        <v>1747</v>
      </c>
      <c r="D32" s="802" t="s">
        <v>51</v>
      </c>
      <c r="E32" s="803">
        <v>58</v>
      </c>
      <c r="F32" s="804"/>
      <c r="G32" s="799">
        <f>E32*ROUND(F32,2)</f>
        <v>0</v>
      </c>
    </row>
    <row r="33" spans="1:7" s="437" customFormat="1">
      <c r="A33" s="794"/>
      <c r="B33" s="801"/>
      <c r="C33" s="801"/>
      <c r="D33" s="802"/>
      <c r="E33" s="803"/>
      <c r="F33" s="804"/>
      <c r="G33" s="799"/>
    </row>
    <row r="34" spans="1:7" s="437" customFormat="1" ht="38.25">
      <c r="A34" s="794">
        <v>11</v>
      </c>
      <c r="B34" s="801" t="s">
        <v>407</v>
      </c>
      <c r="C34" s="1038" t="s">
        <v>1748</v>
      </c>
      <c r="D34" s="802" t="s">
        <v>51</v>
      </c>
      <c r="E34" s="803">
        <v>58</v>
      </c>
      <c r="F34" s="804"/>
      <c r="G34" s="799">
        <f>E34*ROUND(F34,2)</f>
        <v>0</v>
      </c>
    </row>
    <row r="35" spans="1:7" s="437" customFormat="1">
      <c r="A35" s="794"/>
      <c r="B35" s="801"/>
      <c r="C35" s="801"/>
      <c r="D35" s="802"/>
      <c r="E35" s="803"/>
      <c r="F35" s="804"/>
      <c r="G35" s="799"/>
    </row>
    <row r="36" spans="1:7" s="437" customFormat="1" ht="51">
      <c r="A36" s="794">
        <v>12</v>
      </c>
      <c r="B36" s="800" t="s">
        <v>1515</v>
      </c>
      <c r="C36" s="1037" t="s">
        <v>1757</v>
      </c>
      <c r="D36" s="796" t="s">
        <v>51</v>
      </c>
      <c r="E36" s="797">
        <v>22</v>
      </c>
      <c r="F36" s="798"/>
      <c r="G36" s="799">
        <f>E36*ROUND(F36,2)</f>
        <v>0</v>
      </c>
    </row>
    <row r="37" spans="1:7" s="437" customFormat="1">
      <c r="A37" s="794"/>
      <c r="B37" s="800"/>
      <c r="C37" s="800"/>
      <c r="D37" s="796"/>
      <c r="E37" s="797"/>
      <c r="F37" s="798"/>
      <c r="G37" s="799"/>
    </row>
    <row r="38" spans="1:7" s="437" customFormat="1" ht="51">
      <c r="A38" s="794">
        <v>13</v>
      </c>
      <c r="B38" s="800" t="s">
        <v>408</v>
      </c>
      <c r="C38" s="1037" t="s">
        <v>1749</v>
      </c>
      <c r="D38" s="796" t="s">
        <v>51</v>
      </c>
      <c r="E38" s="797">
        <v>404</v>
      </c>
      <c r="F38" s="798"/>
      <c r="G38" s="799">
        <f>E38*ROUND(F38,2)</f>
        <v>0</v>
      </c>
    </row>
    <row r="39" spans="1:7" s="437" customFormat="1">
      <c r="A39" s="794"/>
      <c r="B39" s="800"/>
      <c r="C39" s="800"/>
      <c r="D39" s="796"/>
      <c r="E39" s="797"/>
      <c r="F39" s="798"/>
      <c r="G39" s="799"/>
    </row>
    <row r="40" spans="1:7" s="437" customFormat="1" ht="76.5">
      <c r="A40" s="794">
        <v>14</v>
      </c>
      <c r="B40" s="800" t="s">
        <v>1516</v>
      </c>
      <c r="C40" s="1037" t="s">
        <v>1758</v>
      </c>
      <c r="D40" s="796" t="s">
        <v>51</v>
      </c>
      <c r="E40" s="797">
        <v>22</v>
      </c>
      <c r="F40" s="798"/>
      <c r="G40" s="799">
        <f>E40*ROUND(F40,2)</f>
        <v>0</v>
      </c>
    </row>
    <row r="41" spans="1:7" s="437" customFormat="1">
      <c r="A41" s="794"/>
      <c r="B41" s="800"/>
      <c r="C41" s="800"/>
      <c r="D41" s="796"/>
      <c r="E41" s="797"/>
      <c r="F41" s="798"/>
      <c r="G41" s="799"/>
    </row>
    <row r="42" spans="1:7" s="437" customFormat="1" ht="27">
      <c r="A42" s="794">
        <v>15</v>
      </c>
      <c r="B42" s="795" t="s">
        <v>409</v>
      </c>
      <c r="C42" s="795" t="s">
        <v>397</v>
      </c>
      <c r="D42" s="796" t="s">
        <v>51</v>
      </c>
      <c r="E42" s="797">
        <v>426</v>
      </c>
      <c r="F42" s="798"/>
      <c r="G42" s="799">
        <f>E42*ROUND(F42,2)</f>
        <v>0</v>
      </c>
    </row>
    <row r="43" spans="1:7" s="437" customFormat="1">
      <c r="A43" s="794"/>
      <c r="B43" s="795"/>
      <c r="C43" s="795"/>
      <c r="D43" s="796"/>
      <c r="E43" s="797"/>
      <c r="F43" s="798"/>
      <c r="G43" s="799"/>
    </row>
    <row r="44" spans="1:7" s="437" customFormat="1" ht="25.5">
      <c r="A44" s="794">
        <v>16</v>
      </c>
      <c r="B44" s="800" t="s">
        <v>413</v>
      </c>
      <c r="C44" s="800" t="s">
        <v>397</v>
      </c>
      <c r="D44" s="796" t="s">
        <v>51</v>
      </c>
      <c r="E44" s="797">
        <v>927</v>
      </c>
      <c r="F44" s="798"/>
      <c r="G44" s="799">
        <f>E44*ROUND(F44,2)</f>
        <v>0</v>
      </c>
    </row>
    <row r="45" spans="1:7" s="437" customFormat="1">
      <c r="A45" s="794">
        <v>17</v>
      </c>
      <c r="B45" s="800" t="s">
        <v>414</v>
      </c>
      <c r="C45" s="800" t="s">
        <v>397</v>
      </c>
      <c r="D45" s="796" t="s">
        <v>3</v>
      </c>
      <c r="E45" s="797">
        <v>1</v>
      </c>
      <c r="F45" s="798"/>
      <c r="G45" s="799">
        <f>E45*ROUND(F45,2)</f>
        <v>0</v>
      </c>
    </row>
    <row r="46" spans="1:7">
      <c r="A46" s="794"/>
      <c r="B46" s="805"/>
      <c r="C46" s="805"/>
      <c r="D46" s="796"/>
      <c r="E46" s="797"/>
      <c r="F46" s="798"/>
      <c r="G46" s="799"/>
    </row>
    <row r="47" spans="1:7">
      <c r="A47" s="794"/>
      <c r="B47" s="806" t="s">
        <v>394</v>
      </c>
      <c r="C47" s="806"/>
      <c r="D47" s="807"/>
      <c r="E47" s="808"/>
      <c r="F47" s="809"/>
      <c r="G47" s="810">
        <f>SUM(G14:G46)</f>
        <v>0</v>
      </c>
    </row>
    <row r="48" spans="1:7">
      <c r="A48" s="794"/>
      <c r="B48" s="806"/>
      <c r="C48" s="806"/>
      <c r="D48" s="807"/>
      <c r="E48" s="808"/>
      <c r="F48" s="809"/>
      <c r="G48" s="810"/>
    </row>
    <row r="49" spans="1:7">
      <c r="A49" s="794"/>
      <c r="B49" s="811" t="s">
        <v>415</v>
      </c>
      <c r="C49" s="806"/>
      <c r="D49" s="794"/>
      <c r="E49" s="808"/>
      <c r="F49" s="809"/>
      <c r="G49" s="810"/>
    </row>
    <row r="50" spans="1:7" ht="51">
      <c r="A50" s="794">
        <v>1</v>
      </c>
      <c r="B50" s="812" t="s">
        <v>1517</v>
      </c>
      <c r="C50" s="805" t="s">
        <v>1518</v>
      </c>
      <c r="D50" s="796" t="s">
        <v>50</v>
      </c>
      <c r="E50" s="797">
        <v>2000</v>
      </c>
      <c r="F50" s="798"/>
      <c r="G50" s="799">
        <f>E50*ROUND(F50,2)</f>
        <v>0</v>
      </c>
    </row>
    <row r="51" spans="1:7">
      <c r="A51" s="794"/>
      <c r="B51" s="812"/>
      <c r="C51" s="805"/>
      <c r="D51" s="796"/>
      <c r="E51" s="797"/>
      <c r="F51" s="798"/>
      <c r="G51" s="799"/>
    </row>
    <row r="52" spans="1:7" ht="51">
      <c r="A52" s="794">
        <v>2</v>
      </c>
      <c r="B52" s="813" t="s">
        <v>1095</v>
      </c>
      <c r="C52" s="805" t="s">
        <v>416</v>
      </c>
      <c r="D52" s="796" t="s">
        <v>50</v>
      </c>
      <c r="E52" s="797">
        <v>15100</v>
      </c>
      <c r="F52" s="798"/>
      <c r="G52" s="799">
        <f>E52*ROUND(F52,2)</f>
        <v>0</v>
      </c>
    </row>
    <row r="53" spans="1:7">
      <c r="A53" s="794"/>
      <c r="B53" s="813"/>
      <c r="C53" s="805"/>
      <c r="D53" s="796"/>
      <c r="E53" s="797"/>
      <c r="F53" s="798"/>
      <c r="G53" s="799"/>
    </row>
    <row r="54" spans="1:7" ht="51">
      <c r="A54" s="794">
        <v>3</v>
      </c>
      <c r="B54" s="813" t="s">
        <v>1096</v>
      </c>
      <c r="C54" s="805" t="s">
        <v>417</v>
      </c>
      <c r="D54" s="796" t="s">
        <v>50</v>
      </c>
      <c r="E54" s="797">
        <v>500</v>
      </c>
      <c r="F54" s="798"/>
      <c r="G54" s="799">
        <f>E54*ROUND(F54,2)</f>
        <v>0</v>
      </c>
    </row>
    <row r="55" spans="1:7">
      <c r="A55" s="794"/>
      <c r="B55" s="813"/>
      <c r="C55" s="805"/>
      <c r="D55" s="796"/>
      <c r="E55" s="797"/>
      <c r="F55" s="798"/>
      <c r="G55" s="799"/>
    </row>
    <row r="56" spans="1:7" ht="38.25">
      <c r="A56" s="794">
        <v>4</v>
      </c>
      <c r="B56" s="812" t="s">
        <v>419</v>
      </c>
      <c r="C56" s="805" t="s">
        <v>420</v>
      </c>
      <c r="D56" s="796" t="s">
        <v>50</v>
      </c>
      <c r="E56" s="797">
        <v>16200</v>
      </c>
      <c r="F56" s="798"/>
      <c r="G56" s="799">
        <f>E56*ROUND(F56,2)</f>
        <v>0</v>
      </c>
    </row>
    <row r="57" spans="1:7">
      <c r="A57" s="794"/>
      <c r="B57" s="812"/>
      <c r="C57" s="805"/>
      <c r="D57" s="796"/>
      <c r="E57" s="797"/>
      <c r="F57" s="798"/>
      <c r="G57" s="799"/>
    </row>
    <row r="58" spans="1:7" ht="25.5">
      <c r="A58" s="794">
        <v>5</v>
      </c>
      <c r="B58" s="814" t="s">
        <v>1097</v>
      </c>
      <c r="C58" s="815" t="s">
        <v>1098</v>
      </c>
      <c r="D58" s="802" t="s">
        <v>50</v>
      </c>
      <c r="E58" s="803">
        <v>1100</v>
      </c>
      <c r="F58" s="804"/>
      <c r="G58" s="799">
        <f>E58*ROUND(F58,2)</f>
        <v>0</v>
      </c>
    </row>
    <row r="59" spans="1:7">
      <c r="A59" s="794"/>
      <c r="B59" s="814"/>
      <c r="C59" s="815"/>
      <c r="D59" s="802"/>
      <c r="E59" s="803"/>
      <c r="F59" s="804"/>
      <c r="G59" s="799"/>
    </row>
    <row r="60" spans="1:7" ht="25.5">
      <c r="A60" s="794">
        <v>6</v>
      </c>
      <c r="B60" s="812" t="s">
        <v>421</v>
      </c>
      <c r="C60" s="805" t="s">
        <v>422</v>
      </c>
      <c r="D60" s="796" t="s">
        <v>50</v>
      </c>
      <c r="E60" s="797">
        <v>15100</v>
      </c>
      <c r="F60" s="798"/>
      <c r="G60" s="799">
        <f>E60*ROUND(F60,2)</f>
        <v>0</v>
      </c>
    </row>
    <row r="61" spans="1:7">
      <c r="A61" s="794"/>
      <c r="B61" s="812"/>
      <c r="C61" s="805"/>
      <c r="D61" s="796"/>
      <c r="E61" s="797"/>
      <c r="F61" s="798"/>
      <c r="G61" s="799"/>
    </row>
    <row r="62" spans="1:7">
      <c r="A62" s="794">
        <v>7</v>
      </c>
      <c r="B62" s="812" t="s">
        <v>414</v>
      </c>
      <c r="C62" s="805" t="s">
        <v>397</v>
      </c>
      <c r="D62" s="796" t="s">
        <v>3</v>
      </c>
      <c r="E62" s="797">
        <v>1</v>
      </c>
      <c r="F62" s="798"/>
      <c r="G62" s="799">
        <f>E62*ROUND(F62,2)</f>
        <v>0</v>
      </c>
    </row>
    <row r="63" spans="1:7">
      <c r="A63" s="794"/>
      <c r="B63" s="812"/>
      <c r="C63" s="805"/>
      <c r="D63" s="816"/>
      <c r="E63" s="797"/>
      <c r="F63" s="798"/>
      <c r="G63" s="799"/>
    </row>
    <row r="64" spans="1:7" s="437" customFormat="1">
      <c r="A64" s="794"/>
      <c r="B64" s="811" t="s">
        <v>415</v>
      </c>
      <c r="C64" s="806"/>
      <c r="D64" s="794"/>
      <c r="E64" s="808"/>
      <c r="F64" s="809"/>
      <c r="G64" s="810">
        <f>SUM(G50:G63)</f>
        <v>0</v>
      </c>
    </row>
    <row r="65" spans="1:7" s="437" customFormat="1">
      <c r="A65" s="817"/>
      <c r="B65" s="818"/>
      <c r="C65" s="819"/>
      <c r="D65" s="817"/>
      <c r="E65" s="820"/>
      <c r="F65" s="821"/>
      <c r="G65" s="810"/>
    </row>
    <row r="66" spans="1:7" s="437" customFormat="1">
      <c r="A66" s="794"/>
      <c r="B66" s="822" t="s">
        <v>424</v>
      </c>
      <c r="C66" s="822"/>
      <c r="D66" s="823"/>
      <c r="E66" s="808"/>
      <c r="F66" s="809"/>
      <c r="G66" s="810"/>
    </row>
    <row r="67" spans="1:7" ht="38.25">
      <c r="A67" s="794">
        <v>1</v>
      </c>
      <c r="B67" s="824" t="s">
        <v>1519</v>
      </c>
      <c r="C67" s="800" t="s">
        <v>397</v>
      </c>
      <c r="D67" s="796" t="s">
        <v>1520</v>
      </c>
      <c r="E67" s="797">
        <v>2</v>
      </c>
      <c r="F67" s="798"/>
      <c r="G67" s="799">
        <f t="shared" ref="G67:G86" si="0">E67*ROUND(F67,2)</f>
        <v>0</v>
      </c>
    </row>
    <row r="68" spans="1:7" ht="25.5">
      <c r="A68" s="794">
        <v>2</v>
      </c>
      <c r="B68" s="824" t="s">
        <v>1521</v>
      </c>
      <c r="C68" s="800" t="s">
        <v>397</v>
      </c>
      <c r="D68" s="796" t="s">
        <v>3</v>
      </c>
      <c r="E68" s="797">
        <v>1</v>
      </c>
      <c r="F68" s="798"/>
      <c r="G68" s="799">
        <f t="shared" si="0"/>
        <v>0</v>
      </c>
    </row>
    <row r="69" spans="1:7" ht="51">
      <c r="A69" s="794">
        <v>3</v>
      </c>
      <c r="B69" s="824" t="s">
        <v>1522</v>
      </c>
      <c r="C69" s="800" t="s">
        <v>397</v>
      </c>
      <c r="D69" s="796" t="s">
        <v>3</v>
      </c>
      <c r="E69" s="797">
        <v>1</v>
      </c>
      <c r="F69" s="798"/>
      <c r="G69" s="799">
        <f t="shared" si="0"/>
        <v>0</v>
      </c>
    </row>
    <row r="70" spans="1:7" ht="25.5">
      <c r="A70" s="794">
        <v>4</v>
      </c>
      <c r="B70" s="824" t="s">
        <v>1523</v>
      </c>
      <c r="C70" s="800" t="s">
        <v>397</v>
      </c>
      <c r="D70" s="796" t="s">
        <v>1520</v>
      </c>
      <c r="E70" s="797">
        <v>15</v>
      </c>
      <c r="F70" s="798"/>
      <c r="G70" s="799">
        <f t="shared" si="0"/>
        <v>0</v>
      </c>
    </row>
    <row r="71" spans="1:7" ht="25.5">
      <c r="A71" s="794">
        <v>5</v>
      </c>
      <c r="B71" s="824" t="s">
        <v>1524</v>
      </c>
      <c r="C71" s="800" t="s">
        <v>397</v>
      </c>
      <c r="D71" s="796" t="s">
        <v>3</v>
      </c>
      <c r="E71" s="797">
        <v>1</v>
      </c>
      <c r="F71" s="798"/>
      <c r="G71" s="799">
        <f t="shared" si="0"/>
        <v>0</v>
      </c>
    </row>
    <row r="72" spans="1:7" ht="51">
      <c r="A72" s="794">
        <v>6</v>
      </c>
      <c r="B72" s="824" t="s">
        <v>436</v>
      </c>
      <c r="C72" s="800" t="s">
        <v>397</v>
      </c>
      <c r="D72" s="796" t="s">
        <v>3</v>
      </c>
      <c r="E72" s="797">
        <v>1</v>
      </c>
      <c r="F72" s="798"/>
      <c r="G72" s="799">
        <f t="shared" si="0"/>
        <v>0</v>
      </c>
    </row>
    <row r="73" spans="1:7" ht="51">
      <c r="A73" s="794">
        <v>7</v>
      </c>
      <c r="B73" s="824" t="s">
        <v>1525</v>
      </c>
      <c r="C73" s="800" t="s">
        <v>397</v>
      </c>
      <c r="D73" s="796" t="s">
        <v>3</v>
      </c>
      <c r="E73" s="797">
        <v>1</v>
      </c>
      <c r="F73" s="798"/>
      <c r="G73" s="799">
        <f t="shared" si="0"/>
        <v>0</v>
      </c>
    </row>
    <row r="74" spans="1:7" ht="63.75">
      <c r="A74" s="794">
        <v>8</v>
      </c>
      <c r="B74" s="825" t="s">
        <v>1526</v>
      </c>
      <c r="C74" s="800" t="s">
        <v>397</v>
      </c>
      <c r="D74" s="796" t="s">
        <v>3</v>
      </c>
      <c r="E74" s="797">
        <v>22</v>
      </c>
      <c r="F74" s="798"/>
      <c r="G74" s="799">
        <f t="shared" si="0"/>
        <v>0</v>
      </c>
    </row>
    <row r="75" spans="1:7" ht="63.75">
      <c r="A75" s="794">
        <v>9</v>
      </c>
      <c r="B75" s="825" t="s">
        <v>423</v>
      </c>
      <c r="C75" s="800" t="s">
        <v>397</v>
      </c>
      <c r="D75" s="796" t="s">
        <v>51</v>
      </c>
      <c r="E75" s="797">
        <v>663</v>
      </c>
      <c r="F75" s="798"/>
      <c r="G75" s="799">
        <f t="shared" si="0"/>
        <v>0</v>
      </c>
    </row>
    <row r="76" spans="1:7" ht="38.25">
      <c r="A76" s="794">
        <v>10</v>
      </c>
      <c r="B76" s="824" t="s">
        <v>1527</v>
      </c>
      <c r="C76" s="800" t="s">
        <v>397</v>
      </c>
      <c r="D76" s="796" t="s">
        <v>3</v>
      </c>
      <c r="E76" s="797">
        <v>22</v>
      </c>
      <c r="F76" s="798"/>
      <c r="G76" s="799">
        <f t="shared" si="0"/>
        <v>0</v>
      </c>
    </row>
    <row r="77" spans="1:7" ht="102">
      <c r="A77" s="794">
        <v>11</v>
      </c>
      <c r="B77" s="824" t="s">
        <v>428</v>
      </c>
      <c r="C77" s="800" t="s">
        <v>397</v>
      </c>
      <c r="D77" s="796" t="s">
        <v>3</v>
      </c>
      <c r="E77" s="797">
        <v>8</v>
      </c>
      <c r="F77" s="798"/>
      <c r="G77" s="799">
        <f t="shared" si="0"/>
        <v>0</v>
      </c>
    </row>
    <row r="78" spans="1:7" ht="25.5">
      <c r="A78" s="794">
        <v>12</v>
      </c>
      <c r="B78" s="825" t="s">
        <v>1528</v>
      </c>
      <c r="C78" s="800" t="s">
        <v>397</v>
      </c>
      <c r="D78" s="796" t="s">
        <v>3</v>
      </c>
      <c r="E78" s="797">
        <v>1</v>
      </c>
      <c r="F78" s="798"/>
      <c r="G78" s="799">
        <f t="shared" si="0"/>
        <v>0</v>
      </c>
    </row>
    <row r="79" spans="1:7" ht="25.5">
      <c r="A79" s="794">
        <v>13</v>
      </c>
      <c r="B79" s="824" t="s">
        <v>430</v>
      </c>
      <c r="C79" s="800" t="s">
        <v>397</v>
      </c>
      <c r="D79" s="796" t="s">
        <v>3</v>
      </c>
      <c r="E79" s="797">
        <v>8</v>
      </c>
      <c r="F79" s="798"/>
      <c r="G79" s="799">
        <f t="shared" si="0"/>
        <v>0</v>
      </c>
    </row>
    <row r="80" spans="1:7" ht="51">
      <c r="A80" s="794">
        <v>14</v>
      </c>
      <c r="B80" s="825" t="s">
        <v>431</v>
      </c>
      <c r="C80" s="800" t="s">
        <v>397</v>
      </c>
      <c r="D80" s="796" t="s">
        <v>3</v>
      </c>
      <c r="E80" s="797">
        <v>1</v>
      </c>
      <c r="F80" s="798"/>
      <c r="G80" s="799">
        <f t="shared" si="0"/>
        <v>0</v>
      </c>
    </row>
    <row r="81" spans="1:7" ht="38.25">
      <c r="A81" s="794">
        <v>15</v>
      </c>
      <c r="B81" s="825" t="s">
        <v>432</v>
      </c>
      <c r="C81" s="800" t="s">
        <v>397</v>
      </c>
      <c r="D81" s="796" t="s">
        <v>3</v>
      </c>
      <c r="E81" s="797">
        <v>1</v>
      </c>
      <c r="F81" s="798"/>
      <c r="G81" s="799">
        <f t="shared" si="0"/>
        <v>0</v>
      </c>
    </row>
    <row r="82" spans="1:7" ht="63.75">
      <c r="A82" s="794">
        <v>16</v>
      </c>
      <c r="B82" s="824" t="s">
        <v>434</v>
      </c>
      <c r="C82" s="800" t="s">
        <v>397</v>
      </c>
      <c r="D82" s="796" t="s">
        <v>3</v>
      </c>
      <c r="E82" s="797">
        <v>1</v>
      </c>
      <c r="F82" s="798"/>
      <c r="G82" s="799">
        <f t="shared" si="0"/>
        <v>0</v>
      </c>
    </row>
    <row r="83" spans="1:7" ht="229.5">
      <c r="A83" s="794">
        <v>17</v>
      </c>
      <c r="B83" s="824" t="s">
        <v>435</v>
      </c>
      <c r="C83" s="800" t="s">
        <v>397</v>
      </c>
      <c r="D83" s="796" t="s">
        <v>3</v>
      </c>
      <c r="E83" s="797">
        <v>1</v>
      </c>
      <c r="F83" s="798"/>
      <c r="G83" s="799">
        <f t="shared" si="0"/>
        <v>0</v>
      </c>
    </row>
    <row r="84" spans="1:7" ht="51">
      <c r="A84" s="794">
        <v>18</v>
      </c>
      <c r="B84" s="824" t="s">
        <v>436</v>
      </c>
      <c r="C84" s="800" t="s">
        <v>397</v>
      </c>
      <c r="D84" s="796" t="s">
        <v>3</v>
      </c>
      <c r="E84" s="797">
        <v>1</v>
      </c>
      <c r="F84" s="798"/>
      <c r="G84" s="799">
        <f t="shared" si="0"/>
        <v>0</v>
      </c>
    </row>
    <row r="85" spans="1:7" ht="38.25">
      <c r="A85" s="826">
        <v>19</v>
      </c>
      <c r="B85" s="827" t="s">
        <v>437</v>
      </c>
      <c r="C85" s="828" t="s">
        <v>397</v>
      </c>
      <c r="D85" s="829" t="s">
        <v>3</v>
      </c>
      <c r="E85" s="830">
        <v>1</v>
      </c>
      <c r="F85" s="831"/>
      <c r="G85" s="799">
        <f t="shared" si="0"/>
        <v>0</v>
      </c>
    </row>
    <row r="86" spans="1:7">
      <c r="A86" s="826">
        <v>20</v>
      </c>
      <c r="B86" s="827" t="s">
        <v>414</v>
      </c>
      <c r="C86" s="828" t="s">
        <v>397</v>
      </c>
      <c r="D86" s="829" t="s">
        <v>3</v>
      </c>
      <c r="E86" s="830">
        <v>1</v>
      </c>
      <c r="F86" s="831"/>
      <c r="G86" s="799">
        <f t="shared" si="0"/>
        <v>0</v>
      </c>
    </row>
    <row r="87" spans="1:7">
      <c r="A87" s="833"/>
      <c r="B87" s="834"/>
      <c r="C87" s="835"/>
      <c r="D87" s="836"/>
      <c r="E87" s="837"/>
      <c r="F87" s="838"/>
      <c r="G87" s="832"/>
    </row>
    <row r="88" spans="1:7">
      <c r="A88" s="833"/>
      <c r="B88" s="839" t="s">
        <v>424</v>
      </c>
      <c r="C88" s="840"/>
      <c r="D88" s="833"/>
      <c r="E88" s="841"/>
      <c r="F88" s="842"/>
      <c r="G88" s="843">
        <f>SUM(G67:G87)</f>
        <v>0</v>
      </c>
    </row>
    <row r="89" spans="1:7" ht="25.5">
      <c r="A89" s="844"/>
      <c r="B89" s="845" t="s">
        <v>438</v>
      </c>
      <c r="C89" s="846"/>
      <c r="D89" s="844"/>
      <c r="E89" s="844"/>
      <c r="F89" s="847"/>
      <c r="G89" s="848"/>
    </row>
    <row r="90" spans="1:7" ht="15.75">
      <c r="A90" s="849"/>
      <c r="B90" s="850" t="s">
        <v>393</v>
      </c>
      <c r="C90" s="851"/>
      <c r="D90" s="849"/>
      <c r="E90" s="852"/>
      <c r="F90" s="853"/>
      <c r="G90" s="854">
        <f>G88+G64+G47</f>
        <v>0</v>
      </c>
    </row>
    <row r="91" spans="1:7">
      <c r="A91" s="734"/>
      <c r="B91" s="735"/>
      <c r="C91" s="736"/>
      <c r="D91" s="736"/>
      <c r="E91" s="738"/>
      <c r="F91" s="737"/>
      <c r="G91" s="855"/>
    </row>
  </sheetData>
  <sheetProtection algorithmName="SHA-512" hashValue="T/cA7POvLlXQnkjMTJ1xw/Vzfw5NLW21Yy9vd44i25qELO44gO42LUTyTJQh+J8GORgfQhLMo4cBx+EZ24vJlg==" saltValue="RHv3LkUFbe+N3iDqJ04uE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41A52-B6F3-43D8-AFB4-93F282472328}">
  <sheetPr>
    <tabColor rgb="FFFBE2D5"/>
  </sheetPr>
  <dimension ref="A1:H18"/>
  <sheetViews>
    <sheetView view="pageBreakPreview" zoomScaleNormal="100" zoomScaleSheetLayoutView="100" workbookViewId="0">
      <selection activeCell="F15" sqref="F15"/>
    </sheetView>
  </sheetViews>
  <sheetFormatPr defaultRowHeight="15"/>
  <cols>
    <col min="1" max="1" width="7" style="1" customWidth="1"/>
    <col min="2" max="2" width="44.7109375" style="434" customWidth="1"/>
    <col min="3" max="3" width="10.140625" style="435" customWidth="1"/>
    <col min="4" max="4" width="5.28515625" style="435" customWidth="1"/>
    <col min="5" max="5" width="13.42578125" style="436" customWidth="1"/>
    <col min="6" max="6" width="14" style="610" customWidth="1"/>
    <col min="7" max="7" width="14"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7" s="429" customFormat="1" ht="15" customHeight="1">
      <c r="A1" s="428"/>
      <c r="C1" s="430"/>
      <c r="D1" s="431"/>
      <c r="E1" s="432"/>
      <c r="F1" s="606"/>
    </row>
    <row r="2" spans="1:7" s="429" customFormat="1" ht="13.5" customHeight="1">
      <c r="A2" s="428"/>
      <c r="C2" s="430"/>
      <c r="D2" s="431"/>
      <c r="E2" s="432"/>
      <c r="F2" s="606"/>
    </row>
    <row r="3" spans="1:7" s="429" customFormat="1" ht="13.5" customHeight="1">
      <c r="A3" s="428"/>
      <c r="C3" s="430"/>
      <c r="D3" s="431"/>
      <c r="E3" s="432"/>
      <c r="F3" s="606"/>
    </row>
    <row r="4" spans="1:7" s="429" customFormat="1" ht="9.75" customHeight="1">
      <c r="A4" s="428"/>
      <c r="C4" s="430"/>
      <c r="D4" s="431"/>
      <c r="E4" s="432"/>
      <c r="F4" s="606"/>
    </row>
    <row r="6" spans="1:7" s="608" customFormat="1" ht="12.75">
      <c r="A6" s="739"/>
      <c r="B6" s="740" t="s">
        <v>124</v>
      </c>
      <c r="C6" s="741" t="s">
        <v>440</v>
      </c>
      <c r="D6" s="741" t="s">
        <v>1130</v>
      </c>
      <c r="E6" s="742" t="s">
        <v>1131</v>
      </c>
      <c r="F6" s="743" t="s">
        <v>1132</v>
      </c>
      <c r="G6" s="742" t="s">
        <v>1133</v>
      </c>
    </row>
    <row r="7" spans="1:7">
      <c r="A7" s="734"/>
      <c r="B7" s="735"/>
      <c r="C7" s="736"/>
      <c r="D7" s="736"/>
      <c r="E7" s="738"/>
      <c r="F7" s="737"/>
      <c r="G7" s="855"/>
    </row>
    <row r="8" spans="1:7" ht="15.75">
      <c r="A8" s="856"/>
      <c r="B8" s="857" t="s">
        <v>457</v>
      </c>
      <c r="C8" s="856"/>
      <c r="D8" s="858"/>
      <c r="E8" s="859"/>
      <c r="F8" s="860"/>
      <c r="G8" s="861"/>
    </row>
    <row r="9" spans="1:7">
      <c r="A9" s="862"/>
      <c r="B9" s="863" t="s">
        <v>441</v>
      </c>
      <c r="C9" s="862"/>
      <c r="D9" s="862"/>
      <c r="E9" s="864"/>
      <c r="F9" s="865"/>
      <c r="G9" s="866"/>
    </row>
    <row r="10" spans="1:7">
      <c r="A10" s="862"/>
      <c r="B10" s="863"/>
      <c r="C10" s="862"/>
      <c r="D10" s="862"/>
      <c r="E10" s="864"/>
      <c r="F10" s="865"/>
      <c r="G10" s="866"/>
    </row>
    <row r="11" spans="1:7" s="437" customFormat="1" ht="25.5">
      <c r="A11" s="867"/>
      <c r="B11" s="868" t="s">
        <v>458</v>
      </c>
      <c r="C11" s="867"/>
      <c r="D11" s="869"/>
      <c r="E11" s="870"/>
      <c r="F11" s="871"/>
      <c r="G11" s="872"/>
    </row>
    <row r="12" spans="1:7">
      <c r="A12" s="867"/>
      <c r="B12" s="873" t="s">
        <v>301</v>
      </c>
      <c r="C12" s="867"/>
      <c r="D12" s="869"/>
      <c r="E12" s="870"/>
      <c r="F12" s="871"/>
      <c r="G12" s="872"/>
    </row>
    <row r="13" spans="1:7" s="437" customFormat="1">
      <c r="A13" s="867"/>
      <c r="B13" s="873"/>
      <c r="C13" s="867"/>
      <c r="D13" s="869"/>
      <c r="E13" s="870"/>
      <c r="F13" s="871"/>
      <c r="G13" s="872"/>
    </row>
    <row r="14" spans="1:7" s="437" customFormat="1" ht="216.75">
      <c r="A14" s="723">
        <f>COUNT($A$1:A13)+1</f>
        <v>1</v>
      </c>
      <c r="B14" s="874" t="s">
        <v>459</v>
      </c>
      <c r="C14" s="869" t="s">
        <v>460</v>
      </c>
      <c r="D14" s="869" t="s">
        <v>51</v>
      </c>
      <c r="E14" s="875">
        <v>22</v>
      </c>
      <c r="F14" s="798"/>
      <c r="G14" s="799">
        <f>E14*ROUND(F14,2)</f>
        <v>0</v>
      </c>
    </row>
    <row r="15" spans="1:7" s="437" customFormat="1" ht="25.5">
      <c r="A15" s="723">
        <f>COUNT($A$1:A14)+1</f>
        <v>2</v>
      </c>
      <c r="B15" s="874" t="s">
        <v>466</v>
      </c>
      <c r="C15" s="869"/>
      <c r="D15" s="869" t="s">
        <v>3</v>
      </c>
      <c r="E15" s="875">
        <v>1</v>
      </c>
      <c r="F15" s="798"/>
      <c r="G15" s="799">
        <f>E15*ROUND(F15,2)</f>
        <v>0</v>
      </c>
    </row>
    <row r="16" spans="1:7" s="437" customFormat="1">
      <c r="A16" s="867"/>
      <c r="B16" s="876"/>
      <c r="C16" s="869"/>
      <c r="D16" s="869"/>
      <c r="E16" s="869"/>
      <c r="F16" s="877"/>
      <c r="G16" s="866"/>
    </row>
    <row r="17" spans="1:7" s="437" customFormat="1" ht="15.75">
      <c r="A17" s="856"/>
      <c r="B17" s="878" t="str">
        <f>B8</f>
        <v>5. RAZSVETLJAVA</v>
      </c>
      <c r="C17" s="858"/>
      <c r="D17" s="858"/>
      <c r="E17" s="858"/>
      <c r="F17" s="860"/>
      <c r="G17" s="879">
        <f>SUM(G12:G15)</f>
        <v>0</v>
      </c>
    </row>
    <row r="18" spans="1:7" s="437" customFormat="1">
      <c r="A18" s="826"/>
      <c r="B18" s="828"/>
      <c r="C18" s="828"/>
      <c r="D18" s="829"/>
      <c r="E18" s="830"/>
      <c r="F18" s="831"/>
      <c r="G18" s="832"/>
    </row>
  </sheetData>
  <sheetProtection algorithmName="SHA-512" hashValue="gcnWppeinSilgurClF+Avng4BngZmwPsoXyeCZw+Cn0W0TgeOKqseyhWMnEZc8h/sA7QoRYu3tVYzmubpoDBmg==" saltValue="dvBii/au1jyUIvYNWphBE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78</vt:i4>
      </vt:variant>
      <vt:variant>
        <vt:lpstr>Imenovani obsegi</vt:lpstr>
      </vt:variant>
      <vt:variant>
        <vt:i4>73</vt:i4>
      </vt:variant>
    </vt:vector>
  </HeadingPairs>
  <TitlesOfParts>
    <vt:vector size="151" baseType="lpstr">
      <vt:lpstr>SKUPNA Rekapitulacija ČRP+APZ</vt:lpstr>
      <vt:lpstr>OPIS</vt:lpstr>
      <vt:lpstr>OPIS DGNB</vt:lpstr>
      <vt:lpstr>Rekapitulacija ČRPALIŠČE</vt:lpstr>
      <vt:lpstr>Rekapitulacija GO del</vt:lpstr>
      <vt:lpstr>01.Pripravljalna dela</vt:lpstr>
      <vt:lpstr>02.Zemeljska dela</vt:lpstr>
      <vt:lpstr>03.Rušitvena dela</vt:lpstr>
      <vt:lpstr>04.Betonska dela</vt:lpstr>
      <vt:lpstr>05.Zidarska dela</vt:lpstr>
      <vt:lpstr>06.Tesarska dela</vt:lpstr>
      <vt:lpstr>07.Meteorna kanalizacija</vt:lpstr>
      <vt:lpstr>08.Vodovodna kanalizacija</vt:lpstr>
      <vt:lpstr>09.Zunanja ureditev</vt:lpstr>
      <vt:lpstr>10.Krovsko kleparska dela</vt:lpstr>
      <vt:lpstr>11. Fasaderska dela</vt:lpstr>
      <vt:lpstr>12.Stavbno pohištvo</vt:lpstr>
      <vt:lpstr>13.Tlakarska dela</vt:lpstr>
      <vt:lpstr>14.Ključavničarska dela</vt:lpstr>
      <vt:lpstr>Rekapitulacija Strojne inšt.</vt:lpstr>
      <vt:lpstr>01.Črpališče</vt:lpstr>
      <vt:lpstr>02.Rezervoar</vt:lpstr>
      <vt:lpstr>03.Skupne postavke</vt:lpstr>
      <vt:lpstr>Rekapitulacija Elektro inšt.</vt:lpstr>
      <vt:lpstr>01.Instalacijski material</vt:lpstr>
      <vt:lpstr>02.Razdelilniki</vt:lpstr>
      <vt:lpstr>03.Sistem jav. požara</vt:lpstr>
      <vt:lpstr>04.Strelovod</vt:lpstr>
      <vt:lpstr>05.Razsvetljava</vt:lpstr>
      <vt:lpstr>06.CNS</vt:lpstr>
      <vt:lpstr>OPIS (2)</vt:lpstr>
      <vt:lpstr>Rekapitulacija APZ</vt:lpstr>
      <vt:lpstr>Rekapitulacija GO del APZ</vt:lpstr>
      <vt:lpstr>Pripravljalna dela</vt:lpstr>
      <vt:lpstr>Rušitvena dela</vt:lpstr>
      <vt:lpstr>Betonska dela</vt:lpstr>
      <vt:lpstr>Tesarska dela</vt:lpstr>
      <vt:lpstr>Zunanja ureditev</vt:lpstr>
      <vt:lpstr>Podpostaja A,H1</vt:lpstr>
      <vt:lpstr>Podpostaja A,H2</vt:lpstr>
      <vt:lpstr>Podpostaja B,H1</vt:lpstr>
      <vt:lpstr>Podpostaja B,H2</vt:lpstr>
      <vt:lpstr>Podpostaja C,H2</vt:lpstr>
      <vt:lpstr>Podpostaja D,H2</vt:lpstr>
      <vt:lpstr>Splošne točke</vt:lpstr>
      <vt:lpstr>Rekapitulacija Šprinkler</vt:lpstr>
      <vt:lpstr>Šprinkler SPP 1</vt:lpstr>
      <vt:lpstr>Šprinkler SPP 2</vt:lpstr>
      <vt:lpstr>Šprinkler SPP 3</vt:lpstr>
      <vt:lpstr>Šprinkler SPP 4</vt:lpstr>
      <vt:lpstr>Šprinkler SPP 5</vt:lpstr>
      <vt:lpstr>Šprinkler SPP 6</vt:lpstr>
      <vt:lpstr>Šprinkler SPP 7</vt:lpstr>
      <vt:lpstr>Šprinkler SPP 8</vt:lpstr>
      <vt:lpstr>Šprinkler SPP 9</vt:lpstr>
      <vt:lpstr>Šprinkler SPP 10</vt:lpstr>
      <vt:lpstr>Šprinkler SPP 11</vt:lpstr>
      <vt:lpstr>Šprinkler SPP 12</vt:lpstr>
      <vt:lpstr>Šprinkler SPP 13</vt:lpstr>
      <vt:lpstr>Šprinkler SPP 14</vt:lpstr>
      <vt:lpstr>Šprinkler SPP 15</vt:lpstr>
      <vt:lpstr>Šprinkler SPP 16</vt:lpstr>
      <vt:lpstr>Šprinkler SPP 17</vt:lpstr>
      <vt:lpstr>Šprinkler SPP 18</vt:lpstr>
      <vt:lpstr>Šprinkler SPP 19</vt:lpstr>
      <vt:lpstr>Šprinkler SPP 20</vt:lpstr>
      <vt:lpstr>Šprinkler SPP 21</vt:lpstr>
      <vt:lpstr>Šprinkler SPP 22</vt:lpstr>
      <vt:lpstr>Hlajenje rezervoarja</vt:lpstr>
      <vt:lpstr>Povezovalna zanka</vt:lpstr>
      <vt:lpstr>Dušikova postaja</vt:lpstr>
      <vt:lpstr>Zajem gasilne vode</vt:lpstr>
      <vt:lpstr>Skupne pozicije</vt:lpstr>
      <vt:lpstr>Rekapitulacija Elektro del</vt:lpstr>
      <vt:lpstr>1.Instalacijski material</vt:lpstr>
      <vt:lpstr>2.Razdelilniki</vt:lpstr>
      <vt:lpstr>3.Sistem javljanja požara</vt:lpstr>
      <vt:lpstr>4.Razsvetljava</vt:lpstr>
      <vt:lpstr>'01.Črpališče'!Področje_tiskanja</vt:lpstr>
      <vt:lpstr>'01.Instalacijski material'!Področje_tiskanja</vt:lpstr>
      <vt:lpstr>'01.Pripravljalna dela'!Področje_tiskanja</vt:lpstr>
      <vt:lpstr>'02.Razdelilniki'!Področje_tiskanja</vt:lpstr>
      <vt:lpstr>'02.Rezervoar'!Področje_tiskanja</vt:lpstr>
      <vt:lpstr>'02.Zemeljska dela'!Področje_tiskanja</vt:lpstr>
      <vt:lpstr>'03.Rušitvena dela'!Področje_tiskanja</vt:lpstr>
      <vt:lpstr>'03.Sistem jav. požara'!Področje_tiskanja</vt:lpstr>
      <vt:lpstr>'03.Skupne postavke'!Področje_tiskanja</vt:lpstr>
      <vt:lpstr>'04.Betonska dela'!Področje_tiskanja</vt:lpstr>
      <vt:lpstr>'04.Strelovod'!Področje_tiskanja</vt:lpstr>
      <vt:lpstr>'05.Razsvetljava'!Področje_tiskanja</vt:lpstr>
      <vt:lpstr>'05.Zidarska dela'!Področje_tiskanja</vt:lpstr>
      <vt:lpstr>'06.CNS'!Področje_tiskanja</vt:lpstr>
      <vt:lpstr>'06.Tesarska dela'!Področje_tiskanja</vt:lpstr>
      <vt:lpstr>'07.Meteorna kanalizacija'!Področje_tiskanja</vt:lpstr>
      <vt:lpstr>'08.Vodovodna kanalizacija'!Področje_tiskanja</vt:lpstr>
      <vt:lpstr>'09.Zunanja ureditev'!Področje_tiskanja</vt:lpstr>
      <vt:lpstr>'1.Instalacijski material'!Področje_tiskanja</vt:lpstr>
      <vt:lpstr>'10.Krovsko kleparska dela'!Področje_tiskanja</vt:lpstr>
      <vt:lpstr>'11. Fasaderska dela'!Področje_tiskanja</vt:lpstr>
      <vt:lpstr>'12.Stavbno pohištvo'!Področje_tiskanja</vt:lpstr>
      <vt:lpstr>'13.Tlakarska dela'!Področje_tiskanja</vt:lpstr>
      <vt:lpstr>'14.Ključavničarska dela'!Področje_tiskanja</vt:lpstr>
      <vt:lpstr>'2.Razdelilniki'!Področje_tiskanja</vt:lpstr>
      <vt:lpstr>'3.Sistem javljanja požara'!Področje_tiskanja</vt:lpstr>
      <vt:lpstr>'4.Razsvetljava'!Področje_tiskanja</vt:lpstr>
      <vt:lpstr>'Betonska dela'!Področje_tiskanja</vt:lpstr>
      <vt:lpstr>'Dušikova postaja'!Področje_tiskanja</vt:lpstr>
      <vt:lpstr>'Hlajenje rezervoarja'!Področje_tiskanja</vt:lpstr>
      <vt:lpstr>'OPIS (2)'!Področje_tiskanja</vt:lpstr>
      <vt:lpstr>'Podpostaja A,H1'!Področje_tiskanja</vt:lpstr>
      <vt:lpstr>'Podpostaja A,H2'!Področje_tiskanja</vt:lpstr>
      <vt:lpstr>'Podpostaja B,H1'!Področje_tiskanja</vt:lpstr>
      <vt:lpstr>'Podpostaja B,H2'!Področje_tiskanja</vt:lpstr>
      <vt:lpstr>'Podpostaja C,H2'!Področje_tiskanja</vt:lpstr>
      <vt:lpstr>'Podpostaja D,H2'!Področje_tiskanja</vt:lpstr>
      <vt:lpstr>'Povezovalna zanka'!Področje_tiskanja</vt:lpstr>
      <vt:lpstr>'Pripravljalna dela'!Področje_tiskanja</vt:lpstr>
      <vt:lpstr>'Rekapitulacija ČRPALIŠČE'!Področje_tiskanja</vt:lpstr>
      <vt:lpstr>'Rekapitulacija Elektro del'!Področje_tiskanja</vt:lpstr>
      <vt:lpstr>'Rekapitulacija Elektro inšt.'!Področje_tiskanja</vt:lpstr>
      <vt:lpstr>'Rekapitulacija GO del'!Področje_tiskanja</vt:lpstr>
      <vt:lpstr>'Rekapitulacija Strojne inšt.'!Področje_tiskanja</vt:lpstr>
      <vt:lpstr>'Rekapitulacija Šprinkler'!Področje_tiskanja</vt:lpstr>
      <vt:lpstr>'SKUPNA Rekapitulacija ČRP+APZ'!Področje_tiskanja</vt:lpstr>
      <vt:lpstr>'Skupne pozicije'!Področje_tiskanja</vt:lpstr>
      <vt:lpstr>'Splošne točke'!Področje_tiskanja</vt:lpstr>
      <vt:lpstr>'Šprinkler SPP 1'!Področje_tiskanja</vt:lpstr>
      <vt:lpstr>'Šprinkler SPP 10'!Področje_tiskanja</vt:lpstr>
      <vt:lpstr>'Šprinkler SPP 11'!Področje_tiskanja</vt:lpstr>
      <vt:lpstr>'Šprinkler SPP 12'!Področje_tiskanja</vt:lpstr>
      <vt:lpstr>'Šprinkler SPP 13'!Področje_tiskanja</vt:lpstr>
      <vt:lpstr>'Šprinkler SPP 14'!Področje_tiskanja</vt:lpstr>
      <vt:lpstr>'Šprinkler SPP 15'!Področje_tiskanja</vt:lpstr>
      <vt:lpstr>'Šprinkler SPP 16'!Področje_tiskanja</vt:lpstr>
      <vt:lpstr>'Šprinkler SPP 17'!Področje_tiskanja</vt:lpstr>
      <vt:lpstr>'Šprinkler SPP 18'!Področje_tiskanja</vt:lpstr>
      <vt:lpstr>'Šprinkler SPP 19'!Področje_tiskanja</vt:lpstr>
      <vt:lpstr>'Šprinkler SPP 2'!Področje_tiskanja</vt:lpstr>
      <vt:lpstr>'Šprinkler SPP 20'!Področje_tiskanja</vt:lpstr>
      <vt:lpstr>'Šprinkler SPP 21'!Področje_tiskanja</vt:lpstr>
      <vt:lpstr>'Šprinkler SPP 22'!Področje_tiskanja</vt:lpstr>
      <vt:lpstr>'Šprinkler SPP 3'!Področje_tiskanja</vt:lpstr>
      <vt:lpstr>'Šprinkler SPP 4'!Področje_tiskanja</vt:lpstr>
      <vt:lpstr>'Šprinkler SPP 5'!Področje_tiskanja</vt:lpstr>
      <vt:lpstr>'Šprinkler SPP 6'!Področje_tiskanja</vt:lpstr>
      <vt:lpstr>'Šprinkler SPP 7'!Področje_tiskanja</vt:lpstr>
      <vt:lpstr>'Šprinkler SPP 8'!Področje_tiskanja</vt:lpstr>
      <vt:lpstr>'Šprinkler SPP 9'!Področje_tiskanja</vt:lpstr>
      <vt:lpstr>'Tesarska dela'!Področje_tiskanja</vt:lpstr>
      <vt:lpstr>'Zajem gasilne vode'!Področje_tiskanja</vt:lpstr>
      <vt:lpstr>'Zunanja ureditev'!Področje_tiskanja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Anže Muršak</dc:creator>
  <cp:lastModifiedBy>Žerjal Mara</cp:lastModifiedBy>
  <cp:lastPrinted>2026-06-01T13:52:20Z</cp:lastPrinted>
  <dcterms:created xsi:type="dcterms:W3CDTF">2026-04-07T07:58:32Z</dcterms:created>
  <dcterms:modified xsi:type="dcterms:W3CDTF">2026-07-09T13:47:20Z</dcterms:modified>
</cp:coreProperties>
</file>